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UN09_Rectificación\"/>
    </mc:Choice>
  </mc:AlternateContent>
  <bookViews>
    <workbookView xWindow="0" yWindow="0" windowWidth="21570" windowHeight="7980" tabRatio="850"/>
  </bookViews>
  <sheets>
    <sheet name="TAPA" sheetId="23" r:id="rId1"/>
    <sheet name="Operador UN09" sheetId="22" r:id="rId2"/>
    <sheet name="D 901-I" sheetId="24" r:id="rId3"/>
    <sheet name="D 901-R" sheetId="25" r:id="rId4"/>
    <sheet name="D 902-I" sheetId="26" r:id="rId5"/>
    <sheet name="D 902-R" sheetId="27" r:id="rId6"/>
    <sheet name="901-I" sheetId="11" r:id="rId7"/>
    <sheet name="901-R" sheetId="10" r:id="rId8"/>
    <sheet name="902-I" sheetId="9" r:id="rId9"/>
    <sheet name="902-R" sheetId="8" r:id="rId10"/>
  </sheets>
  <definedNames>
    <definedName name="_xlnm.Print_Area" localSheetId="6">'901-I'!$B$2:$I$37</definedName>
    <definedName name="_xlnm.Print_Area" localSheetId="7">'901-R'!$B$2:$I$37</definedName>
    <definedName name="_xlnm.Print_Area" localSheetId="8">'902-I'!$B$2:$I$37</definedName>
    <definedName name="_xlnm.Print_Area" localSheetId="9">'902-R'!$B$2:$I$37</definedName>
    <definedName name="_xlnm.Print_Area" localSheetId="2">'D 901-I'!$B$2:$J$29</definedName>
    <definedName name="_xlnm.Print_Area" localSheetId="3">'D 901-R'!$B$2:$J$29</definedName>
    <definedName name="_xlnm.Print_Area" localSheetId="4">'D 902-I'!$B$2:$J$29</definedName>
    <definedName name="_xlnm.Print_Area" localSheetId="5">'D 902-R'!$B$2:$J$29</definedName>
    <definedName name="_xlnm.Print_Area" localSheetId="1">'Operador UN09'!$B$2:$J$38</definedName>
    <definedName name="_xlnm.Print_Titles" localSheetId="1">'Operador UN09'!$31:$31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8" l="1"/>
  <c r="D7" i="8"/>
  <c r="E7" i="9"/>
  <c r="D7" i="9"/>
  <c r="H30" i="8" l="1"/>
  <c r="H29" i="8"/>
  <c r="H22" i="8"/>
  <c r="D33" i="8" l="1"/>
  <c r="D32" i="9"/>
  <c r="D34" i="10" l="1"/>
  <c r="F33" i="11"/>
  <c r="D33" i="11"/>
  <c r="I8" i="22" l="1"/>
  <c r="D9" i="22"/>
  <c r="D10" i="22"/>
  <c r="D11" i="22"/>
  <c r="D8" i="22"/>
  <c r="D32" i="8" l="1"/>
  <c r="H21" i="9"/>
  <c r="H29" i="9"/>
  <c r="H28" i="9"/>
  <c r="D31" i="9"/>
  <c r="H32" i="10"/>
  <c r="F33" i="10"/>
  <c r="F32" i="10"/>
  <c r="D33" i="10"/>
  <c r="D32" i="10"/>
  <c r="D19" i="9" l="1"/>
  <c r="D20" i="8" l="1"/>
  <c r="B2" i="27" l="1"/>
  <c r="B2" i="26"/>
  <c r="B2" i="25"/>
  <c r="B2" i="24"/>
  <c r="D18" i="23" l="1"/>
  <c r="D17" i="23"/>
  <c r="B4" i="23" s="1"/>
  <c r="C4" i="22"/>
  <c r="I37" i="11"/>
  <c r="G37" i="11"/>
  <c r="E37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F30" i="9"/>
  <c r="D30" i="9"/>
  <c r="F29" i="9"/>
  <c r="D29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F20" i="9"/>
  <c r="D20" i="9"/>
  <c r="B2" i="9"/>
  <c r="I37" i="8"/>
  <c r="G37" i="8"/>
  <c r="E37" i="8"/>
  <c r="F31" i="8"/>
  <c r="D31" i="8"/>
  <c r="F30" i="8"/>
  <c r="D30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F21" i="8"/>
  <c r="D21" i="8"/>
  <c r="B2" i="8"/>
</calcChain>
</file>

<file path=xl/sharedStrings.xml><?xml version="1.0" encoding="utf-8"?>
<sst xmlns="http://schemas.openxmlformats.org/spreadsheetml/2006/main" count="631" uniqueCount="160">
  <si>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</si>
  <si>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</si>
  <si>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</si>
  <si>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</si>
  <si>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</si>
  <si>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</si>
  <si>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</si>
  <si>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</si>
  <si>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</si>
  <si>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</si>
  <si>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</si>
  <si>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</si>
  <si>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</si>
  <si>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</si>
  <si>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</si>
  <si>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</si>
  <si>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</si>
  <si>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</si>
  <si>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</si>
  <si>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</si>
  <si>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</si>
  <si>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</si>
  <si>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</si>
  <si>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</si>
  <si>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</si>
  <si>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</si>
  <si>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</si>
  <si>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</si>
  <si>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</si>
  <si>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</si>
  <si>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</si>
  <si>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</si>
  <si>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</si>
  <si>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</si>
  <si>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</si>
  <si>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</si>
  <si>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</si>
  <si>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</si>
  <si>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</si>
  <si>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</si>
  <si>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</si>
  <si>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</si>
  <si>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</si>
  <si>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Placilla Poniente</t>
  </si>
  <si>
    <t>Placilla Oriente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</si>
  <si>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</si>
  <si>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</si>
  <si>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</si>
  <si>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</si>
  <si>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</si>
  <si>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</si>
  <si>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</si>
  <si>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</si>
  <si>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</si>
  <si>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</si>
  <si>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</si>
  <si>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</si>
  <si>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</si>
  <si>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</si>
  <si>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</si>
  <si>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</si>
  <si>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</si>
  <si>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</si>
  <si>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</si>
  <si>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</si>
  <si>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</si>
  <si>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</si>
  <si>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</si>
  <si>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</si>
  <si>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</si>
  <si>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</si>
  <si>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</si>
  <si>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</si>
  <si>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</si>
  <si>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</si>
  <si>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</si>
  <si>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</si>
  <si>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</si>
  <si>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</si>
  <si>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</si>
  <si>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</si>
  <si>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</si>
  <si>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</si>
  <si>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</si>
  <si>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JOSE SEREY</t>
  </si>
  <si>
    <t>FEDERICO SANTA MARIA</t>
  </si>
  <si>
    <t>LEVARTE</t>
  </si>
  <si>
    <t>DOMEYKO</t>
  </si>
  <si>
    <t>AV. QUEBRADA VERDE</t>
  </si>
  <si>
    <t>AV. PLAYA ANCHA</t>
  </si>
  <si>
    <t>AV. PARQUE</t>
  </si>
  <si>
    <t>AV. ALTAMIRANO</t>
  </si>
  <si>
    <t>ANTONIO VARAS</t>
  </si>
  <si>
    <t>AV. ERRAZURIZ</t>
  </si>
  <si>
    <t>PLAZA WHEELRIGHT</t>
  </si>
  <si>
    <t>BLANCO</t>
  </si>
  <si>
    <t>AV. BRASIL</t>
  </si>
  <si>
    <t>EDWARDS</t>
  </si>
  <si>
    <t>AV. PEDRO MONTT</t>
  </si>
  <si>
    <t>AV. ARGENTINA</t>
  </si>
  <si>
    <t>AV. SANTOS OSSA</t>
  </si>
  <si>
    <t>RUTA 68 CH</t>
  </si>
  <si>
    <t>CALETERA RUTA 68</t>
  </si>
  <si>
    <t>AV. BERNARDO O´HIGGINS</t>
  </si>
  <si>
    <t>PRIMERA DEL SUR</t>
  </si>
  <si>
    <t>DUODECIMA</t>
  </si>
  <si>
    <t>AV. EL SAUCE</t>
  </si>
  <si>
    <t>CARDENAL SAMORE</t>
  </si>
  <si>
    <t>LOS ACANTOS</t>
  </si>
  <si>
    <t>LOS CHAÑARES</t>
  </si>
  <si>
    <t>LOS HIBISCOS</t>
  </si>
  <si>
    <t>AV. CURAUMA NORTE</t>
  </si>
  <si>
    <t>AV. CURAUMA SUR</t>
  </si>
  <si>
    <t>LLANOS DE CURAUMA</t>
  </si>
  <si>
    <t>AV. LOMAS DE LA LUZ</t>
  </si>
  <si>
    <t>TUPUNGATO</t>
  </si>
  <si>
    <t>OJOS DEL SALADO</t>
  </si>
  <si>
    <t>CERRO EL ALTAR</t>
  </si>
  <si>
    <t>Jose Serey - Valparaíso</t>
  </si>
  <si>
    <t>CONDELL</t>
  </si>
  <si>
    <t>ESMERALDA</t>
  </si>
  <si>
    <t>COCHRANE</t>
  </si>
  <si>
    <t>SEGUNDA INDEPENDENCIA</t>
  </si>
  <si>
    <t>MARTINEZ CRUZ</t>
  </si>
  <si>
    <t>PORTUGAL</t>
  </si>
  <si>
    <t>ARTURO PRAT</t>
  </si>
  <si>
    <t>PRIMERA</t>
  </si>
  <si>
    <t>EL BOSQUE</t>
  </si>
  <si>
    <t>TENIENTE MERINO</t>
  </si>
  <si>
    <t>CACTUS</t>
  </si>
  <si>
    <t>LOS BOSQUES</t>
  </si>
  <si>
    <t>AV. LAGUNA DE LA LUZ</t>
  </si>
  <si>
    <t>Destinado</t>
  </si>
  <si>
    <t>BUSES DEL GRAN VALPARAÍSO S.A</t>
  </si>
  <si>
    <t>UN09</t>
  </si>
  <si>
    <t>ESCUELA JULIO ALLENDE</t>
  </si>
  <si>
    <t>CAMINO REAL</t>
  </si>
  <si>
    <t>PUENTE LOS ACANTOS</t>
  </si>
  <si>
    <t>SEGUNDA</t>
  </si>
  <si>
    <t>CUARTA</t>
  </si>
  <si>
    <t>EL SAUCE</t>
  </si>
  <si>
    <t>Plaza Wheelrigth</t>
  </si>
  <si>
    <t>Plaza Wheelrigth - Valparaíso</t>
  </si>
  <si>
    <t>AV. CENTRAL</t>
  </si>
  <si>
    <t>Escuela Julio Allende - Valparaíso</t>
  </si>
  <si>
    <t>Escuela Julio Allende</t>
  </si>
  <si>
    <t>Escuela Julio Allende- Valparaíso</t>
  </si>
  <si>
    <t>Ojos del Salado - Valparaíso</t>
  </si>
  <si>
    <t>DUODÉCIMA</t>
  </si>
  <si>
    <t>Cerro el Altar - Valparaíso</t>
  </si>
  <si>
    <t>ISABEL VALLEJOS FONCEA</t>
  </si>
  <si>
    <t>ROTONDA TRANQUE DE LA LUZ</t>
  </si>
  <si>
    <t>Plaza Wheelwrigth</t>
  </si>
  <si>
    <t>VALPARAISOUN09</t>
  </si>
  <si>
    <t>Hector Figueroa Lopez</t>
  </si>
  <si>
    <t>8.248.100-1</t>
  </si>
  <si>
    <t>POT</t>
  </si>
  <si>
    <t xml:space="preserve">ROCIO PINTO </t>
  </si>
  <si>
    <t>ID Servicio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</si>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</sst>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\/mm\/yyyy"/>
  </numFmts>
  <fonts count="11" x14ac:knownFonts="1">
    <font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8" fillId="0" borderId="0" xfId="0" applyFont="1"/>
    <xf numFmtId="0" fontId="3" fillId="6" borderId="1" xfId="0" applyFont="1" applyFill="1" applyBorder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/>
    <xf numFmtId="2" fontId="2" fillId="0" borderId="1" xfId="0" applyNumberFormat="1" applyFont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left"/>
    </xf>
    <xf numFmtId="2" fontId="2" fillId="0" borderId="0" xfId="0" applyNumberFormat="1" applyFont="1"/>
    <xf numFmtId="0" fontId="9" fillId="0" borderId="0" xfId="0" applyFont="1"/>
    <xf numFmtId="0" fontId="3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9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  <pageSetUpPr fitToPage="1"/>
  </sheetPr>
  <dimension ref="B2:J22"/>
  <sheetViews>
    <sheetView tabSelected="1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8" t="str">
        <f>+D12&amp;"_"&amp;D13&amp;"_"&amp;D14&amp;"_"&amp;D15&amp;"_"&amp;I12&amp;"_"&amp;YEAR(D17)&amp;"_"&amp;I13</f>
        <v>POT_V_VALPARAISOUN09_UN09_Normal_2021_3</v>
      </c>
      <c r="C4" s="48"/>
      <c r="D4" s="48"/>
      <c r="E4" s="48"/>
      <c r="F4" s="48"/>
      <c r="G4" s="48"/>
      <c r="H4" s="48"/>
      <c r="I4" s="48"/>
      <c r="J4" s="48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5" t="s">
        <v>55</v>
      </c>
      <c r="C12" s="45"/>
      <c r="D12" s="47" t="s">
        <v>156</v>
      </c>
      <c r="E12" s="47"/>
      <c r="F12" s="1"/>
      <c r="G12" s="45" t="s">
        <v>56</v>
      </c>
      <c r="H12" s="45"/>
      <c r="I12" s="47" t="s">
        <v>40</v>
      </c>
      <c r="J12" s="47"/>
    </row>
    <row r="13" spans="2:10" x14ac:dyDescent="0.3">
      <c r="B13" s="45" t="s">
        <v>57</v>
      </c>
      <c r="C13" s="45"/>
      <c r="D13" s="47" t="s">
        <v>78</v>
      </c>
      <c r="E13" s="47"/>
      <c r="F13" s="1"/>
      <c r="G13" s="45" t="s">
        <v>62</v>
      </c>
      <c r="H13" s="45"/>
      <c r="I13" s="47">
        <v>3</v>
      </c>
      <c r="J13" s="47"/>
    </row>
    <row r="14" spans="2:10" x14ac:dyDescent="0.3">
      <c r="B14" s="45" t="s">
        <v>59</v>
      </c>
      <c r="C14" s="45"/>
      <c r="D14" s="47" t="s">
        <v>153</v>
      </c>
      <c r="E14" s="47"/>
      <c r="F14" s="1"/>
      <c r="G14" s="1"/>
    </row>
    <row r="15" spans="2:10" x14ac:dyDescent="0.3">
      <c r="B15" s="45" t="s">
        <v>61</v>
      </c>
      <c r="C15" s="45"/>
      <c r="D15" s="47" t="s">
        <v>134</v>
      </c>
      <c r="E15" s="47"/>
    </row>
    <row r="16" spans="2:10" x14ac:dyDescent="0.3">
      <c r="B16" s="6"/>
      <c r="C16" s="6"/>
    </row>
    <row r="17" spans="2:10" x14ac:dyDescent="0.3">
      <c r="B17" s="45" t="s">
        <v>63</v>
      </c>
      <c r="C17" s="45"/>
      <c r="D17" s="18">
        <f>'Operador UN09'!D13</f>
        <v>44266</v>
      </c>
      <c r="F17" s="10" t="s">
        <v>82</v>
      </c>
      <c r="G17" s="46" t="s">
        <v>150</v>
      </c>
      <c r="H17" s="46"/>
      <c r="I17" s="46"/>
      <c r="J17" s="46"/>
    </row>
    <row r="18" spans="2:10" x14ac:dyDescent="0.3">
      <c r="B18" s="45" t="s">
        <v>64</v>
      </c>
      <c r="C18" s="45"/>
      <c r="D18" s="18">
        <f>'Operador UN09'!D14</f>
        <v>44439</v>
      </c>
      <c r="F18" s="10" t="s">
        <v>83</v>
      </c>
      <c r="G18" s="46" t="s">
        <v>157</v>
      </c>
      <c r="H18" s="46"/>
      <c r="I18" s="46"/>
      <c r="J18" s="46"/>
    </row>
    <row r="22" spans="2:10" x14ac:dyDescent="0.3">
      <c r="F22" s="2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93" priority="11">
      <formula>D12=""</formula>
    </cfRule>
  </conditionalFormatting>
  <conditionalFormatting sqref="D13:E13">
    <cfRule type="expression" dxfId="92" priority="10">
      <formula>D13=""</formula>
    </cfRule>
  </conditionalFormatting>
  <conditionalFormatting sqref="D14:E14">
    <cfRule type="expression" dxfId="91" priority="9">
      <formula>D14=""</formula>
    </cfRule>
  </conditionalFormatting>
  <conditionalFormatting sqref="D15:E15">
    <cfRule type="expression" dxfId="90" priority="8">
      <formula>D15=""</formula>
    </cfRule>
  </conditionalFormatting>
  <conditionalFormatting sqref="I12:J12">
    <cfRule type="expression" dxfId="89" priority="7">
      <formula>I12=""</formula>
    </cfRule>
  </conditionalFormatting>
  <conditionalFormatting sqref="I13:J13">
    <cfRule type="expression" dxfId="88" priority="6">
      <formula>I13=""</formula>
    </cfRule>
  </conditionalFormatting>
  <conditionalFormatting sqref="D17">
    <cfRule type="expression" dxfId="87" priority="5">
      <formula>D17=""</formula>
    </cfRule>
  </conditionalFormatting>
  <conditionalFormatting sqref="G17:J17">
    <cfRule type="expression" dxfId="86" priority="3">
      <formula>G17=""</formula>
    </cfRule>
  </conditionalFormatting>
  <conditionalFormatting sqref="G18:J18">
    <cfRule type="expression" dxfId="85" priority="2">
      <formula>G18=""</formula>
    </cfRule>
  </conditionalFormatting>
  <conditionalFormatting sqref="D18">
    <cfRule type="expression" dxfId="84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FFC000"/>
    <pageSetUpPr fitToPage="1"/>
  </sheetPr>
  <dimension ref="B1:L45"/>
  <sheetViews>
    <sheetView topLeftCell="B1" zoomScale="78" zoomScaleNormal="100" workbookViewId="0">
      <selection activeCell="I12" sqref="I12"/>
    </sheetView>
  </sheetViews>
  <sheetFormatPr baseColWidth="10" defaultColWidth="11.42578125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55" t="s">
        <v>52</v>
      </c>
      <c r="C2" s="55"/>
      <c r="D2" s="55"/>
      <c r="E2" s="55"/>
      <c r="F2" s="55"/>
      <c r="G2" s="55"/>
      <c r="H2" s="55"/>
      <c r="I2" s="55"/>
      <c r="J2" s="5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53</v>
      </c>
      <c r="C4" s="56" t="str">
        <f>+D8&amp;"_"&amp;D9&amp;"_"&amp;D10&amp;"_"&amp;D11&amp;"_"&amp;I8&amp;"_"&amp;YEAR(D13)&amp;"_"&amp;I11</f>
        <v>POT_V_VALPARAISOUN09_UN09_Normal_2021_3</v>
      </c>
      <c r="D4" s="56"/>
      <c r="E4" s="56"/>
      <c r="F4" s="56"/>
      <c r="G4" s="56"/>
      <c r="H4" s="56"/>
      <c r="I4" s="56"/>
      <c r="J4" s="56"/>
    </row>
    <row r="5" spans="2:10" x14ac:dyDescent="0.3">
      <c r="B5" s="1"/>
      <c r="D5" s="2"/>
      <c r="H5" s="1"/>
      <c r="I5" s="1"/>
    </row>
    <row r="6" spans="2:10" ht="18" x14ac:dyDescent="0.35">
      <c r="B6" s="5" t="s">
        <v>54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5" t="s">
        <v>55</v>
      </c>
      <c r="C8" s="45"/>
      <c r="D8" s="47" t="str">
        <f>+TAPA!D12</f>
        <v>POT</v>
      </c>
      <c r="E8" s="47"/>
      <c r="F8" s="6"/>
      <c r="G8" s="45" t="s">
        <v>56</v>
      </c>
      <c r="H8" s="45"/>
      <c r="I8" s="47" t="str">
        <f>+TAPA!I12</f>
        <v>Normal</v>
      </c>
      <c r="J8" s="47"/>
    </row>
    <row r="9" spans="2:10" x14ac:dyDescent="0.3">
      <c r="B9" s="45" t="s">
        <v>57</v>
      </c>
      <c r="C9" s="45"/>
      <c r="D9" s="47" t="str">
        <f>+TAPA!D13</f>
        <v>V</v>
      </c>
      <c r="E9" s="47"/>
      <c r="F9" s="6"/>
      <c r="G9" s="45" t="s">
        <v>58</v>
      </c>
      <c r="H9" s="45"/>
      <c r="I9" s="47"/>
      <c r="J9" s="47"/>
    </row>
    <row r="10" spans="2:10" x14ac:dyDescent="0.3">
      <c r="B10" s="45" t="s">
        <v>59</v>
      </c>
      <c r="C10" s="45"/>
      <c r="D10" s="47" t="str">
        <f>+TAPA!D14</f>
        <v>VALPARAISOUN09</v>
      </c>
      <c r="E10" s="47"/>
      <c r="F10" s="6"/>
      <c r="G10" s="45" t="s">
        <v>60</v>
      </c>
      <c r="H10" s="45"/>
      <c r="I10" s="47" t="s">
        <v>80</v>
      </c>
      <c r="J10" s="47"/>
    </row>
    <row r="11" spans="2:10" x14ac:dyDescent="0.3">
      <c r="B11" s="45" t="s">
        <v>61</v>
      </c>
      <c r="C11" s="45"/>
      <c r="D11" s="47" t="str">
        <f>+TAPA!D15</f>
        <v>UN09</v>
      </c>
      <c r="E11" s="47"/>
      <c r="F11" s="6"/>
      <c r="G11" s="45" t="s">
        <v>62</v>
      </c>
      <c r="H11" s="45"/>
      <c r="I11" s="47">
        <v>3</v>
      </c>
      <c r="J11" s="47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5" t="s">
        <v>63</v>
      </c>
      <c r="C13" s="45"/>
      <c r="D13" s="18">
        <v>44266</v>
      </c>
      <c r="E13" s="6"/>
      <c r="F13" s="6"/>
      <c r="G13" s="1"/>
      <c r="H13" s="1"/>
      <c r="I13" s="1"/>
    </row>
    <row r="14" spans="2:10" x14ac:dyDescent="0.3">
      <c r="B14" s="45" t="s">
        <v>64</v>
      </c>
      <c r="C14" s="45"/>
      <c r="D14" s="18">
        <v>44439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65</v>
      </c>
      <c r="D16" s="2"/>
      <c r="G16" s="1"/>
      <c r="H16" s="1"/>
      <c r="I16" s="1"/>
    </row>
    <row r="17" spans="2:12" ht="6.75" customHeight="1" x14ac:dyDescent="0.3">
      <c r="B17" s="1"/>
      <c r="D17" s="2"/>
      <c r="H17" s="1"/>
      <c r="I17" s="1"/>
    </row>
    <row r="18" spans="2:12" x14ac:dyDescent="0.3">
      <c r="B18" s="50" t="s">
        <v>66</v>
      </c>
      <c r="C18" s="51"/>
      <c r="D18" s="52" t="s">
        <v>133</v>
      </c>
      <c r="E18" s="53"/>
      <c r="F18" s="53"/>
      <c r="G18" s="54"/>
      <c r="H18" s="1"/>
      <c r="I18" s="15" t="s">
        <v>67</v>
      </c>
      <c r="J18" s="44" t="s">
        <v>159</v>
      </c>
    </row>
    <row r="19" spans="2:12" x14ac:dyDescent="0.3">
      <c r="B19" s="50" t="s">
        <v>68</v>
      </c>
      <c r="C19" s="51"/>
      <c r="D19" s="52">
        <v>400097</v>
      </c>
      <c r="E19" s="53"/>
      <c r="F19" s="53"/>
      <c r="G19" s="54"/>
      <c r="H19" s="1"/>
      <c r="I19" s="1"/>
    </row>
    <row r="20" spans="2:12" x14ac:dyDescent="0.3">
      <c r="B20" s="50" t="s">
        <v>69</v>
      </c>
      <c r="C20" s="51"/>
      <c r="D20" s="52" t="s">
        <v>154</v>
      </c>
      <c r="E20" s="53"/>
      <c r="F20" s="53"/>
      <c r="G20" s="54"/>
      <c r="H20" s="1"/>
      <c r="I20" s="15" t="s">
        <v>67</v>
      </c>
      <c r="J20" s="16" t="s">
        <v>155</v>
      </c>
    </row>
    <row r="21" spans="2:12" x14ac:dyDescent="0.3">
      <c r="B21" s="50" t="s">
        <v>70</v>
      </c>
      <c r="C21" s="51"/>
      <c r="D21" s="52"/>
      <c r="E21" s="53"/>
      <c r="F21" s="53"/>
      <c r="G21" s="54"/>
      <c r="H21" s="1"/>
      <c r="I21" s="15" t="s">
        <v>67</v>
      </c>
      <c r="J21" s="16"/>
    </row>
    <row r="22" spans="2:12" x14ac:dyDescent="0.3">
      <c r="B22" s="1"/>
      <c r="C22" s="1"/>
      <c r="D22" s="1"/>
      <c r="E22" s="1"/>
      <c r="F22" s="1"/>
      <c r="G22" s="1"/>
      <c r="H22" s="1"/>
      <c r="I22" s="1"/>
    </row>
    <row r="23" spans="2:12" ht="18" x14ac:dyDescent="0.35">
      <c r="B23" s="5" t="s">
        <v>71</v>
      </c>
      <c r="C23" s="1"/>
      <c r="D23" s="1"/>
      <c r="E23" s="1"/>
      <c r="F23" s="1"/>
      <c r="G23" s="1"/>
      <c r="H23" s="1"/>
      <c r="I23" s="1"/>
    </row>
    <row r="24" spans="2:12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2" x14ac:dyDescent="0.3">
      <c r="B25" s="45" t="s">
        <v>72</v>
      </c>
      <c r="C25" s="45"/>
      <c r="D25" s="43">
        <v>48</v>
      </c>
      <c r="E25" s="1"/>
      <c r="F25" s="1"/>
      <c r="G25" s="1"/>
      <c r="H25" s="1"/>
      <c r="I25" s="1"/>
    </row>
    <row r="26" spans="2:12" x14ac:dyDescent="0.3">
      <c r="B26" s="45" t="s">
        <v>73</v>
      </c>
      <c r="C26" s="45"/>
      <c r="D26" s="43">
        <v>65</v>
      </c>
      <c r="H26" s="1"/>
      <c r="I26" s="1"/>
    </row>
    <row r="27" spans="2:12" x14ac:dyDescent="0.3">
      <c r="B27" s="45" t="s">
        <v>74</v>
      </c>
      <c r="C27" s="45"/>
      <c r="D27" s="43">
        <v>14</v>
      </c>
      <c r="H27" s="1"/>
      <c r="I27" s="1"/>
    </row>
    <row r="28" spans="2:12" x14ac:dyDescent="0.3">
      <c r="B28" s="1"/>
      <c r="D28" s="2"/>
      <c r="H28" s="1"/>
      <c r="I28" s="1"/>
    </row>
    <row r="29" spans="2:12" ht="18" x14ac:dyDescent="0.35">
      <c r="B29" s="5" t="s">
        <v>75</v>
      </c>
      <c r="D29" s="2"/>
      <c r="H29" s="1"/>
      <c r="I29" s="1"/>
    </row>
    <row r="30" spans="2:12" ht="7.5" customHeight="1" x14ac:dyDescent="0.3">
      <c r="B30" s="1"/>
      <c r="D30" s="2"/>
      <c r="H30" s="1"/>
      <c r="I30" s="1"/>
    </row>
    <row r="31" spans="2:12" ht="30.75" customHeight="1" x14ac:dyDescent="0.3">
      <c r="B31" s="41" t="s">
        <v>1</v>
      </c>
      <c r="C31" s="41" t="s">
        <v>2</v>
      </c>
      <c r="D31" s="41" t="s">
        <v>76</v>
      </c>
      <c r="E31" s="49" t="s">
        <v>3</v>
      </c>
      <c r="F31" s="49"/>
      <c r="G31" s="49" t="s">
        <v>4</v>
      </c>
      <c r="H31" s="49"/>
      <c r="I31" s="41" t="s">
        <v>77</v>
      </c>
      <c r="J31" s="41" t="s">
        <v>158</v>
      </c>
    </row>
    <row r="32" spans="2:12" x14ac:dyDescent="0.3">
      <c r="B32" s="14">
        <v>901</v>
      </c>
      <c r="C32" s="7" t="s">
        <v>41</v>
      </c>
      <c r="D32" s="13">
        <v>27.77</v>
      </c>
      <c r="E32" s="57" t="s">
        <v>44</v>
      </c>
      <c r="F32" s="58"/>
      <c r="G32" s="57" t="s">
        <v>42</v>
      </c>
      <c r="H32" s="58"/>
      <c r="I32" s="7" t="s">
        <v>81</v>
      </c>
      <c r="J32" s="42">
        <v>174</v>
      </c>
      <c r="L32" s="19"/>
    </row>
    <row r="33" spans="2:12" x14ac:dyDescent="0.3">
      <c r="B33" s="14">
        <v>901</v>
      </c>
      <c r="C33" s="7" t="s">
        <v>39</v>
      </c>
      <c r="D33" s="13">
        <v>25.73</v>
      </c>
      <c r="E33" s="57" t="s">
        <v>42</v>
      </c>
      <c r="F33" s="58"/>
      <c r="G33" s="57" t="s">
        <v>44</v>
      </c>
      <c r="H33" s="58"/>
      <c r="I33" s="7" t="s">
        <v>81</v>
      </c>
      <c r="J33" s="42">
        <v>174</v>
      </c>
      <c r="K33" s="12"/>
      <c r="L33" s="19"/>
    </row>
    <row r="34" spans="2:12" x14ac:dyDescent="0.3">
      <c r="B34" s="14">
        <v>902</v>
      </c>
      <c r="C34" s="7" t="s">
        <v>41</v>
      </c>
      <c r="D34" s="13">
        <v>27.98</v>
      </c>
      <c r="E34" s="57" t="s">
        <v>43</v>
      </c>
      <c r="F34" s="58"/>
      <c r="G34" s="57" t="s">
        <v>152</v>
      </c>
      <c r="H34" s="58"/>
      <c r="I34" s="7" t="s">
        <v>81</v>
      </c>
      <c r="J34" s="42">
        <v>175</v>
      </c>
      <c r="K34" s="12"/>
      <c r="L34" s="19"/>
    </row>
    <row r="35" spans="2:12" x14ac:dyDescent="0.3">
      <c r="B35" s="14">
        <v>902</v>
      </c>
      <c r="C35" s="7" t="s">
        <v>39</v>
      </c>
      <c r="D35" s="13">
        <v>27.45</v>
      </c>
      <c r="E35" s="57" t="s">
        <v>152</v>
      </c>
      <c r="F35" s="58"/>
      <c r="G35" s="57" t="s">
        <v>43</v>
      </c>
      <c r="H35" s="58"/>
      <c r="I35" s="7" t="s">
        <v>81</v>
      </c>
      <c r="J35" s="42">
        <v>175</v>
      </c>
      <c r="K35" s="12"/>
      <c r="L35" s="19"/>
    </row>
    <row r="36" spans="2:12" x14ac:dyDescent="0.3">
      <c r="B36" s="1"/>
      <c r="C36" s="1"/>
      <c r="D36" s="1"/>
      <c r="E36" s="1"/>
      <c r="F36" s="1"/>
      <c r="G36" s="1"/>
      <c r="H36" s="1"/>
      <c r="I36" s="1"/>
      <c r="K36" s="12"/>
    </row>
    <row r="37" spans="2:12" x14ac:dyDescent="0.3">
      <c r="B37" s="1"/>
      <c r="C37" s="1"/>
      <c r="D37" s="1"/>
      <c r="E37" s="1"/>
      <c r="F37" s="1"/>
      <c r="G37" s="1"/>
      <c r="H37" s="1"/>
      <c r="I37" s="1"/>
      <c r="K37" s="12"/>
    </row>
    <row r="39" spans="2:12" x14ac:dyDescent="0.3">
      <c r="I39" s="11"/>
    </row>
    <row r="40" spans="2:12" x14ac:dyDescent="0.3">
      <c r="I40" s="11"/>
    </row>
    <row r="41" spans="2:12" x14ac:dyDescent="0.3">
      <c r="I41" s="11"/>
    </row>
    <row r="42" spans="2:12" x14ac:dyDescent="0.3">
      <c r="I42" s="11"/>
    </row>
    <row r="43" spans="2:12" x14ac:dyDescent="0.3">
      <c r="I43" s="11"/>
    </row>
    <row r="44" spans="2:12" x14ac:dyDescent="0.3">
      <c r="I44" s="11"/>
    </row>
    <row r="45" spans="2:12" x14ac:dyDescent="0.3">
      <c r="I45" s="11"/>
    </row>
  </sheetData>
  <mergeCells count="41">
    <mergeCell ref="G32:H32"/>
    <mergeCell ref="G33:H33"/>
    <mergeCell ref="G34:H34"/>
    <mergeCell ref="G35:H35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11">
    <cfRule type="expression" dxfId="83" priority="90">
      <formula>D8=""</formula>
    </cfRule>
  </conditionalFormatting>
  <conditionalFormatting sqref="I8:J8">
    <cfRule type="expression" dxfId="82" priority="87">
      <formula>I8=""</formula>
    </cfRule>
  </conditionalFormatting>
  <conditionalFormatting sqref="I9:J9">
    <cfRule type="expression" dxfId="81" priority="85">
      <formula>I9=""</formula>
    </cfRule>
  </conditionalFormatting>
  <conditionalFormatting sqref="I10:J10">
    <cfRule type="expression" dxfId="80" priority="84">
      <formula>I10=""</formula>
    </cfRule>
  </conditionalFormatting>
  <conditionalFormatting sqref="I11:J11">
    <cfRule type="expression" dxfId="79" priority="83">
      <formula>I11=""</formula>
    </cfRule>
  </conditionalFormatting>
  <conditionalFormatting sqref="B32:D32">
    <cfRule type="expression" dxfId="78" priority="79">
      <formula>B32=""</formula>
    </cfRule>
  </conditionalFormatting>
  <conditionalFormatting sqref="I32">
    <cfRule type="expression" dxfId="77" priority="78">
      <formula>I32=""</formula>
    </cfRule>
  </conditionalFormatting>
  <conditionalFormatting sqref="E32">
    <cfRule type="expression" dxfId="76" priority="77">
      <formula>E32=""</formula>
    </cfRule>
  </conditionalFormatting>
  <conditionalFormatting sqref="I33">
    <cfRule type="expression" dxfId="75" priority="66">
      <formula>I33=""</formula>
    </cfRule>
  </conditionalFormatting>
  <conditionalFormatting sqref="B33:D33">
    <cfRule type="expression" dxfId="74" priority="67">
      <formula>B33=""</formula>
    </cfRule>
  </conditionalFormatting>
  <conditionalFormatting sqref="B34:D34">
    <cfRule type="expression" dxfId="73" priority="63">
      <formula>B34=""</formula>
    </cfRule>
  </conditionalFormatting>
  <conditionalFormatting sqref="I34">
    <cfRule type="expression" dxfId="72" priority="62">
      <formula>I34=""</formula>
    </cfRule>
  </conditionalFormatting>
  <conditionalFormatting sqref="B35:D35">
    <cfRule type="expression" dxfId="71" priority="59">
      <formula>B35=""</formula>
    </cfRule>
  </conditionalFormatting>
  <conditionalFormatting sqref="I35">
    <cfRule type="expression" dxfId="70" priority="58">
      <formula>I35=""</formula>
    </cfRule>
  </conditionalFormatting>
  <conditionalFormatting sqref="D25">
    <cfRule type="expression" dxfId="69" priority="31">
      <formula>D25=""</formula>
    </cfRule>
  </conditionalFormatting>
  <conditionalFormatting sqref="D26">
    <cfRule type="expression" dxfId="68" priority="30">
      <formula>D26=""</formula>
    </cfRule>
  </conditionalFormatting>
  <conditionalFormatting sqref="D27">
    <cfRule type="expression" dxfId="67" priority="29">
      <formula>D27=""</formula>
    </cfRule>
  </conditionalFormatting>
  <conditionalFormatting sqref="J21">
    <cfRule type="expression" dxfId="66" priority="28">
      <formula>J21=""</formula>
    </cfRule>
  </conditionalFormatting>
  <conditionalFormatting sqref="D21:G21">
    <cfRule type="expression" dxfId="65" priority="27">
      <formula>D21=""</formula>
    </cfRule>
  </conditionalFormatting>
  <conditionalFormatting sqref="J20">
    <cfRule type="expression" dxfId="64" priority="25">
      <formula>J20=""</formula>
    </cfRule>
  </conditionalFormatting>
  <conditionalFormatting sqref="D18:G18">
    <cfRule type="expression" dxfId="63" priority="24">
      <formula>D18=""</formula>
    </cfRule>
  </conditionalFormatting>
  <conditionalFormatting sqref="D19:G19">
    <cfRule type="expression" dxfId="62" priority="23">
      <formula>D19=""</formula>
    </cfRule>
  </conditionalFormatting>
  <conditionalFormatting sqref="D20:G20">
    <cfRule type="expression" dxfId="61" priority="22">
      <formula>D20=""</formula>
    </cfRule>
  </conditionalFormatting>
  <conditionalFormatting sqref="E33">
    <cfRule type="expression" dxfId="60" priority="21">
      <formula>E33=""</formula>
    </cfRule>
  </conditionalFormatting>
  <conditionalFormatting sqref="E34">
    <cfRule type="expression" dxfId="59" priority="19">
      <formula>E34=""</formula>
    </cfRule>
  </conditionalFormatting>
  <conditionalFormatting sqref="E35">
    <cfRule type="expression" dxfId="58" priority="18">
      <formula>E35=""</formula>
    </cfRule>
  </conditionalFormatting>
  <conditionalFormatting sqref="G32">
    <cfRule type="expression" dxfId="57" priority="14">
      <formula>G32=""</formula>
    </cfRule>
  </conditionalFormatting>
  <conditionalFormatting sqref="G33">
    <cfRule type="expression" dxfId="56" priority="13">
      <formula>G33=""</formula>
    </cfRule>
  </conditionalFormatting>
  <conditionalFormatting sqref="G34">
    <cfRule type="expression" dxfId="55" priority="11">
      <formula>G34=""</formula>
    </cfRule>
  </conditionalFormatting>
  <conditionalFormatting sqref="G35">
    <cfRule type="expression" dxfId="54" priority="10">
      <formula>G35=""</formula>
    </cfRule>
  </conditionalFormatting>
  <conditionalFormatting sqref="D13">
    <cfRule type="expression" dxfId="53" priority="3">
      <formula>D13=""</formula>
    </cfRule>
  </conditionalFormatting>
  <conditionalFormatting sqref="D14">
    <cfRule type="expression" dxfId="52" priority="2">
      <formula>D14=""</formula>
    </cfRule>
  </conditionalFormatting>
  <conditionalFormatting sqref="J18">
    <cfRule type="expression" dxfId="51" priority="1">
      <formula>J18=""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168"/>
  <sheetViews>
    <sheetView zoomScaleNormal="100" workbookViewId="0">
      <selection activeCell="B10" sqref="B10:G4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7.140625" style="2" customWidth="1"/>
    <col min="5" max="5" width="15.140625" style="2" customWidth="1"/>
    <col min="6" max="6" width="22.28515625" style="2" customWidth="1"/>
    <col min="7" max="8" width="12.285156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8" t="str">
        <f>"DETALLE DEL SERVICIO ("&amp;B5&amp;" - "&amp;C5&amp;")"</f>
        <v>DETALLE DEL SERVICIO (901 - Ida)</v>
      </c>
      <c r="C2" s="68"/>
      <c r="D2" s="68"/>
      <c r="E2" s="68"/>
      <c r="F2" s="68"/>
      <c r="G2" s="68"/>
      <c r="H2" s="68"/>
      <c r="I2" s="68"/>
      <c r="J2" s="68"/>
    </row>
    <row r="3" spans="2:10" ht="9" customHeight="1" x14ac:dyDescent="0.3">
      <c r="B3" s="2"/>
    </row>
    <row r="4" spans="2:10" x14ac:dyDescent="0.3">
      <c r="B4" s="35" t="s">
        <v>1</v>
      </c>
      <c r="C4" s="35" t="s">
        <v>2</v>
      </c>
      <c r="D4" s="35" t="s">
        <v>3</v>
      </c>
      <c r="E4" s="35" t="s">
        <v>4</v>
      </c>
      <c r="F4" s="35" t="s">
        <v>4</v>
      </c>
      <c r="I4" s="1"/>
      <c r="J4" s="1"/>
    </row>
    <row r="5" spans="2:10" x14ac:dyDescent="0.3">
      <c r="B5" s="7">
        <v>901</v>
      </c>
      <c r="C5" s="7" t="s">
        <v>41</v>
      </c>
      <c r="D5" s="7" t="s">
        <v>44</v>
      </c>
      <c r="E5" s="7" t="s">
        <v>42</v>
      </c>
      <c r="F5" s="7" t="s">
        <v>42</v>
      </c>
      <c r="I5" s="1"/>
      <c r="J5" s="1"/>
    </row>
    <row r="6" spans="2:10" ht="7.5" customHeight="1" x14ac:dyDescent="0.3">
      <c r="B6" s="36"/>
    </row>
    <row r="7" spans="2:10" x14ac:dyDescent="0.3">
      <c r="B7" s="50" t="s">
        <v>45</v>
      </c>
      <c r="C7" s="51"/>
      <c r="D7" s="69" t="s">
        <v>149</v>
      </c>
      <c r="E7" s="70"/>
      <c r="F7" s="70"/>
      <c r="G7" s="70"/>
      <c r="H7" s="70"/>
      <c r="I7" s="70"/>
      <c r="J7" s="71"/>
    </row>
    <row r="8" spans="2:10" x14ac:dyDescent="0.3">
      <c r="B8" s="50" t="s">
        <v>46</v>
      </c>
      <c r="C8" s="51"/>
      <c r="D8" s="69" t="s">
        <v>118</v>
      </c>
      <c r="E8" s="70"/>
      <c r="F8" s="70"/>
      <c r="G8" s="70"/>
      <c r="H8" s="70"/>
      <c r="I8" s="70"/>
      <c r="J8" s="71"/>
    </row>
    <row r="9" spans="2:10" ht="15" customHeight="1" x14ac:dyDescent="0.3"/>
    <row r="10" spans="2:10" ht="15" customHeight="1" x14ac:dyDescent="0.3">
      <c r="B10" s="59" t="s">
        <v>47</v>
      </c>
      <c r="C10" s="59"/>
      <c r="D10" s="59"/>
      <c r="E10" s="59"/>
      <c r="F10" s="59"/>
      <c r="G10" s="59"/>
      <c r="H10" s="1"/>
      <c r="I10" s="72" t="s">
        <v>48</v>
      </c>
      <c r="J10" s="73"/>
    </row>
    <row r="11" spans="2:10" x14ac:dyDescent="0.3">
      <c r="B11" s="37" t="s">
        <v>49</v>
      </c>
      <c r="C11" s="60" t="s">
        <v>50</v>
      </c>
      <c r="D11" s="61"/>
      <c r="E11" s="62"/>
      <c r="F11" s="60" t="s">
        <v>51</v>
      </c>
      <c r="G11" s="62"/>
      <c r="H11" s="1"/>
      <c r="I11" s="74"/>
      <c r="J11" s="75"/>
    </row>
    <row r="12" spans="2:10" x14ac:dyDescent="0.3">
      <c r="B12" s="17">
        <v>1</v>
      </c>
      <c r="C12" s="63" t="s">
        <v>117</v>
      </c>
      <c r="D12" s="64"/>
      <c r="E12" s="65"/>
      <c r="F12" s="66" t="s">
        <v>79</v>
      </c>
      <c r="G12" s="66"/>
      <c r="H12" s="1"/>
      <c r="I12" s="67"/>
      <c r="J12" s="67"/>
    </row>
    <row r="13" spans="2:10" x14ac:dyDescent="0.3">
      <c r="B13" s="17">
        <v>2</v>
      </c>
      <c r="C13" s="63" t="s">
        <v>116</v>
      </c>
      <c r="D13" s="64"/>
      <c r="E13" s="65"/>
      <c r="F13" s="66" t="s">
        <v>79</v>
      </c>
      <c r="G13" s="66"/>
      <c r="H13" s="1"/>
      <c r="I13" s="67"/>
      <c r="J13" s="67"/>
    </row>
    <row r="14" spans="2:10" x14ac:dyDescent="0.3">
      <c r="B14" s="17">
        <v>3</v>
      </c>
      <c r="C14" s="63" t="s">
        <v>115</v>
      </c>
      <c r="D14" s="64"/>
      <c r="E14" s="65"/>
      <c r="F14" s="66" t="s">
        <v>79</v>
      </c>
      <c r="G14" s="66"/>
      <c r="H14" s="1"/>
      <c r="I14" s="67"/>
      <c r="J14" s="67"/>
    </row>
    <row r="15" spans="2:10" x14ac:dyDescent="0.3">
      <c r="B15" s="17">
        <v>4</v>
      </c>
      <c r="C15" s="63" t="s">
        <v>114</v>
      </c>
      <c r="D15" s="64"/>
      <c r="E15" s="65"/>
      <c r="F15" s="66" t="s">
        <v>79</v>
      </c>
      <c r="G15" s="66"/>
      <c r="H15" s="1"/>
      <c r="I15" s="67"/>
      <c r="J15" s="67"/>
    </row>
    <row r="16" spans="2:10" x14ac:dyDescent="0.3">
      <c r="B16" s="17">
        <v>5</v>
      </c>
      <c r="C16" s="63" t="s">
        <v>107</v>
      </c>
      <c r="D16" s="64"/>
      <c r="E16" s="65"/>
      <c r="F16" s="66" t="s">
        <v>79</v>
      </c>
      <c r="G16" s="66"/>
      <c r="H16" s="1"/>
      <c r="I16" s="67"/>
      <c r="J16" s="67"/>
    </row>
    <row r="17" spans="2:10" x14ac:dyDescent="0.3">
      <c r="B17" s="17">
        <v>6</v>
      </c>
      <c r="C17" s="63" t="s">
        <v>113</v>
      </c>
      <c r="D17" s="64"/>
      <c r="E17" s="65"/>
      <c r="F17" s="66" t="s">
        <v>79</v>
      </c>
      <c r="G17" s="66"/>
      <c r="H17" s="1"/>
      <c r="I17" s="67"/>
      <c r="J17" s="67"/>
    </row>
    <row r="18" spans="2:10" x14ac:dyDescent="0.3">
      <c r="B18" s="17">
        <v>7</v>
      </c>
      <c r="C18" s="63" t="s">
        <v>112</v>
      </c>
      <c r="D18" s="64"/>
      <c r="E18" s="65"/>
      <c r="F18" s="66" t="s">
        <v>79</v>
      </c>
      <c r="G18" s="66"/>
      <c r="H18" s="1"/>
      <c r="I18" s="67"/>
      <c r="J18" s="67"/>
    </row>
    <row r="19" spans="2:10" x14ac:dyDescent="0.3">
      <c r="B19" s="17">
        <v>8</v>
      </c>
      <c r="C19" s="63" t="s">
        <v>151</v>
      </c>
      <c r="D19" s="64"/>
      <c r="E19" s="65"/>
      <c r="F19" s="66" t="s">
        <v>79</v>
      </c>
      <c r="G19" s="66"/>
      <c r="H19" s="1"/>
      <c r="I19" s="67"/>
      <c r="J19" s="67"/>
    </row>
    <row r="20" spans="2:10" x14ac:dyDescent="0.3">
      <c r="B20" s="17">
        <v>9</v>
      </c>
      <c r="C20" s="63" t="s">
        <v>111</v>
      </c>
      <c r="D20" s="64"/>
      <c r="E20" s="65"/>
      <c r="F20" s="66" t="s">
        <v>79</v>
      </c>
      <c r="G20" s="66"/>
      <c r="H20" s="1"/>
      <c r="I20" s="67"/>
      <c r="J20" s="67"/>
    </row>
    <row r="21" spans="2:10" x14ac:dyDescent="0.3">
      <c r="B21" s="17">
        <v>10</v>
      </c>
      <c r="C21" s="63" t="s">
        <v>110</v>
      </c>
      <c r="D21" s="64"/>
      <c r="E21" s="65"/>
      <c r="F21" s="66" t="s">
        <v>79</v>
      </c>
      <c r="G21" s="66"/>
      <c r="H21" s="1"/>
      <c r="J21" s="1"/>
    </row>
    <row r="22" spans="2:10" x14ac:dyDescent="0.3">
      <c r="B22" s="17">
        <v>11</v>
      </c>
      <c r="C22" s="63" t="s">
        <v>109</v>
      </c>
      <c r="D22" s="64"/>
      <c r="E22" s="65"/>
      <c r="F22" s="66" t="s">
        <v>79</v>
      </c>
      <c r="G22" s="66"/>
      <c r="H22" s="1"/>
    </row>
    <row r="23" spans="2:10" x14ac:dyDescent="0.3">
      <c r="B23" s="17">
        <v>12</v>
      </c>
      <c r="C23" s="63" t="s">
        <v>108</v>
      </c>
      <c r="D23" s="64"/>
      <c r="E23" s="65"/>
      <c r="F23" s="66" t="s">
        <v>79</v>
      </c>
      <c r="G23" s="66"/>
      <c r="H23" s="38"/>
      <c r="I23" s="1"/>
      <c r="J23" s="1"/>
    </row>
    <row r="24" spans="2:10" x14ac:dyDescent="0.3">
      <c r="B24" s="17">
        <v>13</v>
      </c>
      <c r="C24" s="63" t="s">
        <v>107</v>
      </c>
      <c r="D24" s="64"/>
      <c r="E24" s="65"/>
      <c r="F24" s="66" t="s">
        <v>79</v>
      </c>
      <c r="G24" s="66"/>
      <c r="H24" s="38"/>
      <c r="I24" s="1"/>
      <c r="J24" s="1"/>
    </row>
    <row r="25" spans="2:10" x14ac:dyDescent="0.3">
      <c r="B25" s="17">
        <v>14</v>
      </c>
      <c r="C25" s="63" t="s">
        <v>106</v>
      </c>
      <c r="D25" s="64"/>
      <c r="E25" s="65"/>
      <c r="F25" s="66" t="s">
        <v>79</v>
      </c>
      <c r="G25" s="66"/>
      <c r="H25" s="38"/>
      <c r="I25" s="1"/>
      <c r="J25" s="1"/>
    </row>
    <row r="26" spans="2:10" x14ac:dyDescent="0.3">
      <c r="B26" s="17">
        <v>15</v>
      </c>
      <c r="C26" s="63" t="s">
        <v>105</v>
      </c>
      <c r="D26" s="64"/>
      <c r="E26" s="65"/>
      <c r="F26" s="66" t="s">
        <v>79</v>
      </c>
      <c r="G26" s="66"/>
      <c r="H26" s="38"/>
      <c r="I26" s="1"/>
      <c r="J26" s="1"/>
    </row>
    <row r="27" spans="2:10" x14ac:dyDescent="0.3">
      <c r="B27" s="17">
        <v>16</v>
      </c>
      <c r="C27" s="63" t="s">
        <v>104</v>
      </c>
      <c r="D27" s="64"/>
      <c r="E27" s="65"/>
      <c r="F27" s="66" t="s">
        <v>79</v>
      </c>
      <c r="G27" s="66"/>
      <c r="H27" s="38"/>
      <c r="I27" s="1"/>
      <c r="J27" s="1"/>
    </row>
    <row r="28" spans="2:10" x14ac:dyDescent="0.3">
      <c r="B28" s="17">
        <v>17</v>
      </c>
      <c r="C28" s="63" t="s">
        <v>103</v>
      </c>
      <c r="D28" s="64"/>
      <c r="E28" s="65"/>
      <c r="F28" s="66" t="s">
        <v>79</v>
      </c>
      <c r="G28" s="66"/>
      <c r="H28" s="38"/>
    </row>
    <row r="29" spans="2:10" x14ac:dyDescent="0.3">
      <c r="B29" s="17">
        <v>18</v>
      </c>
      <c r="C29" s="63" t="s">
        <v>102</v>
      </c>
      <c r="D29" s="64"/>
      <c r="E29" s="65"/>
      <c r="F29" s="66" t="s">
        <v>79</v>
      </c>
      <c r="G29" s="66"/>
      <c r="H29" s="38"/>
    </row>
    <row r="30" spans="2:10" x14ac:dyDescent="0.3">
      <c r="B30" s="17">
        <v>19</v>
      </c>
      <c r="C30" s="63" t="s">
        <v>101</v>
      </c>
      <c r="D30" s="64"/>
      <c r="E30" s="65"/>
      <c r="F30" s="66" t="s">
        <v>79</v>
      </c>
      <c r="G30" s="66"/>
      <c r="H30" s="38"/>
    </row>
    <row r="31" spans="2:10" x14ac:dyDescent="0.3">
      <c r="B31" s="17">
        <v>20</v>
      </c>
      <c r="C31" s="63" t="s">
        <v>100</v>
      </c>
      <c r="D31" s="64"/>
      <c r="E31" s="65"/>
      <c r="F31" s="66" t="s">
        <v>79</v>
      </c>
      <c r="G31" s="66"/>
      <c r="H31" s="38"/>
    </row>
    <row r="32" spans="2:10" x14ac:dyDescent="0.3">
      <c r="B32" s="17">
        <v>21</v>
      </c>
      <c r="C32" s="63" t="s">
        <v>99</v>
      </c>
      <c r="D32" s="64"/>
      <c r="E32" s="65"/>
      <c r="F32" s="66" t="s">
        <v>79</v>
      </c>
      <c r="G32" s="66"/>
      <c r="H32" s="38"/>
      <c r="I32" s="1"/>
      <c r="J32" s="1"/>
    </row>
    <row r="33" spans="2:10" x14ac:dyDescent="0.3">
      <c r="B33" s="17">
        <v>22</v>
      </c>
      <c r="C33" s="63" t="s">
        <v>98</v>
      </c>
      <c r="D33" s="64"/>
      <c r="E33" s="65"/>
      <c r="F33" s="66" t="s">
        <v>79</v>
      </c>
      <c r="G33" s="66"/>
      <c r="H33" s="38"/>
      <c r="I33" s="1"/>
      <c r="J33" s="1"/>
    </row>
    <row r="34" spans="2:10" x14ac:dyDescent="0.3">
      <c r="B34" s="17">
        <v>23</v>
      </c>
      <c r="C34" s="63" t="s">
        <v>97</v>
      </c>
      <c r="D34" s="64"/>
      <c r="E34" s="65"/>
      <c r="F34" s="66" t="s">
        <v>79</v>
      </c>
      <c r="G34" s="66"/>
      <c r="H34" s="38"/>
      <c r="I34" s="1"/>
      <c r="J34" s="1"/>
    </row>
    <row r="35" spans="2:10" x14ac:dyDescent="0.3">
      <c r="B35" s="17">
        <v>24</v>
      </c>
      <c r="C35" s="63" t="s">
        <v>96</v>
      </c>
      <c r="D35" s="64"/>
      <c r="E35" s="65"/>
      <c r="F35" s="66" t="s">
        <v>79</v>
      </c>
      <c r="G35" s="66"/>
      <c r="H35" s="38"/>
      <c r="I35" s="1"/>
      <c r="J35" s="1"/>
    </row>
    <row r="36" spans="2:10" x14ac:dyDescent="0.3">
      <c r="B36" s="17">
        <v>25</v>
      </c>
      <c r="C36" s="63" t="s">
        <v>95</v>
      </c>
      <c r="D36" s="64"/>
      <c r="E36" s="65"/>
      <c r="F36" s="66" t="s">
        <v>79</v>
      </c>
      <c r="G36" s="66"/>
      <c r="H36" s="38"/>
    </row>
    <row r="37" spans="2:10" x14ac:dyDescent="0.3">
      <c r="B37" s="17">
        <v>26</v>
      </c>
      <c r="C37" s="63" t="s">
        <v>94</v>
      </c>
      <c r="D37" s="64"/>
      <c r="E37" s="65"/>
      <c r="F37" s="66" t="s">
        <v>79</v>
      </c>
      <c r="G37" s="66"/>
      <c r="H37" s="38"/>
    </row>
    <row r="38" spans="2:10" x14ac:dyDescent="0.3">
      <c r="B38" s="17">
        <v>27</v>
      </c>
      <c r="C38" s="63" t="s">
        <v>93</v>
      </c>
      <c r="D38" s="64"/>
      <c r="E38" s="65"/>
      <c r="F38" s="66" t="s">
        <v>79</v>
      </c>
      <c r="G38" s="66"/>
      <c r="H38" s="38"/>
    </row>
    <row r="39" spans="2:10" x14ac:dyDescent="0.3">
      <c r="B39" s="17">
        <v>28</v>
      </c>
      <c r="C39" s="63" t="s">
        <v>92</v>
      </c>
      <c r="D39" s="64"/>
      <c r="E39" s="65"/>
      <c r="F39" s="66" t="s">
        <v>79</v>
      </c>
      <c r="G39" s="66"/>
      <c r="H39" s="38"/>
    </row>
    <row r="40" spans="2:10" x14ac:dyDescent="0.3">
      <c r="B40" s="17">
        <v>29</v>
      </c>
      <c r="C40" s="63" t="s">
        <v>91</v>
      </c>
      <c r="D40" s="64"/>
      <c r="E40" s="65"/>
      <c r="F40" s="66" t="s">
        <v>79</v>
      </c>
      <c r="G40" s="66"/>
      <c r="H40" s="38"/>
    </row>
    <row r="41" spans="2:10" x14ac:dyDescent="0.3">
      <c r="B41" s="17">
        <v>30</v>
      </c>
      <c r="C41" s="63" t="s">
        <v>90</v>
      </c>
      <c r="D41" s="64"/>
      <c r="E41" s="65"/>
      <c r="F41" s="66" t="s">
        <v>79</v>
      </c>
      <c r="G41" s="66"/>
      <c r="H41" s="38"/>
    </row>
    <row r="42" spans="2:10" x14ac:dyDescent="0.3">
      <c r="B42" s="17">
        <v>31</v>
      </c>
      <c r="C42" s="63" t="s">
        <v>89</v>
      </c>
      <c r="D42" s="64"/>
      <c r="E42" s="65"/>
      <c r="F42" s="66" t="s">
        <v>79</v>
      </c>
      <c r="G42" s="66"/>
      <c r="H42" s="38"/>
    </row>
    <row r="43" spans="2:10" x14ac:dyDescent="0.3">
      <c r="B43" s="17">
        <v>32</v>
      </c>
      <c r="C43" s="63" t="s">
        <v>88</v>
      </c>
      <c r="D43" s="64"/>
      <c r="E43" s="65"/>
      <c r="F43" s="66" t="s">
        <v>79</v>
      </c>
      <c r="G43" s="66"/>
      <c r="H43" s="38"/>
    </row>
    <row r="44" spans="2:10" x14ac:dyDescent="0.3">
      <c r="B44" s="17">
        <v>33</v>
      </c>
      <c r="C44" s="63" t="s">
        <v>87</v>
      </c>
      <c r="D44" s="64"/>
      <c r="E44" s="65"/>
      <c r="F44" s="66" t="s">
        <v>79</v>
      </c>
      <c r="G44" s="66"/>
      <c r="H44" s="38"/>
    </row>
    <row r="45" spans="2:10" x14ac:dyDescent="0.3">
      <c r="B45" s="17">
        <v>34</v>
      </c>
      <c r="C45" s="63" t="s">
        <v>86</v>
      </c>
      <c r="D45" s="64"/>
      <c r="E45" s="65"/>
      <c r="F45" s="66" t="s">
        <v>79</v>
      </c>
      <c r="G45" s="66"/>
      <c r="H45" s="38"/>
    </row>
    <row r="46" spans="2:10" x14ac:dyDescent="0.3">
      <c r="B46" s="17">
        <v>35</v>
      </c>
      <c r="C46" s="63" t="s">
        <v>85</v>
      </c>
      <c r="D46" s="64"/>
      <c r="E46" s="65"/>
      <c r="F46" s="66" t="s">
        <v>79</v>
      </c>
      <c r="G46" s="66"/>
      <c r="H46" s="38"/>
    </row>
    <row r="47" spans="2:10" x14ac:dyDescent="0.3">
      <c r="B47" s="17">
        <v>36</v>
      </c>
      <c r="C47" s="63" t="s">
        <v>84</v>
      </c>
      <c r="D47" s="64"/>
      <c r="E47" s="65"/>
      <c r="F47" s="66" t="s">
        <v>79</v>
      </c>
      <c r="G47" s="66"/>
      <c r="H47" s="38"/>
    </row>
    <row r="48" spans="2:10" x14ac:dyDescent="0.3">
      <c r="C48" s="77"/>
      <c r="D48" s="77"/>
      <c r="E48" s="1"/>
      <c r="F48" s="1"/>
      <c r="G48" s="1"/>
      <c r="H48" s="38"/>
    </row>
    <row r="49" spans="3:6" x14ac:dyDescent="0.3">
      <c r="C49" s="76"/>
      <c r="D49" s="76"/>
      <c r="E49" s="1"/>
      <c r="F49" s="1"/>
    </row>
    <row r="50" spans="3:6" x14ac:dyDescent="0.3">
      <c r="C50" s="76"/>
      <c r="D50" s="76"/>
      <c r="E50" s="1"/>
      <c r="F50" s="1"/>
    </row>
    <row r="51" spans="3:6" x14ac:dyDescent="0.3">
      <c r="C51" s="76"/>
      <c r="D51" s="76"/>
      <c r="E51" s="1"/>
      <c r="F51" s="1"/>
    </row>
    <row r="52" spans="3:6" x14ac:dyDescent="0.3">
      <c r="C52" s="76"/>
      <c r="D52" s="76"/>
      <c r="E52" s="1"/>
      <c r="F52" s="1"/>
    </row>
    <row r="53" spans="3:6" x14ac:dyDescent="0.3">
      <c r="C53" s="76"/>
      <c r="D53" s="76"/>
      <c r="E53" s="1"/>
      <c r="F53" s="1"/>
    </row>
    <row r="54" spans="3:6" x14ac:dyDescent="0.3">
      <c r="C54" s="76"/>
      <c r="D54" s="76"/>
      <c r="E54" s="1"/>
      <c r="F54" s="1"/>
    </row>
    <row r="55" spans="3:6" x14ac:dyDescent="0.3">
      <c r="C55" s="76"/>
      <c r="D55" s="76"/>
      <c r="E55" s="1"/>
      <c r="F55" s="1"/>
    </row>
    <row r="56" spans="3:6" x14ac:dyDescent="0.3">
      <c r="C56" s="76"/>
      <c r="D56" s="76"/>
      <c r="E56" s="1"/>
      <c r="F56" s="1"/>
    </row>
    <row r="57" spans="3:6" x14ac:dyDescent="0.3">
      <c r="C57" s="76"/>
      <c r="D57" s="76"/>
      <c r="E57" s="1"/>
      <c r="F57" s="1"/>
    </row>
    <row r="58" spans="3:6" x14ac:dyDescent="0.3">
      <c r="C58" s="76"/>
      <c r="D58" s="76"/>
      <c r="E58" s="1"/>
      <c r="F58" s="1"/>
    </row>
    <row r="59" spans="3:6" x14ac:dyDescent="0.3">
      <c r="C59" s="76"/>
      <c r="D59" s="76"/>
      <c r="E59" s="1"/>
      <c r="F59" s="1"/>
    </row>
    <row r="60" spans="3:6" x14ac:dyDescent="0.3">
      <c r="C60" s="76"/>
      <c r="D60" s="76"/>
      <c r="E60" s="1"/>
      <c r="F60" s="1"/>
    </row>
    <row r="61" spans="3:6" x14ac:dyDescent="0.3">
      <c r="C61" s="76"/>
      <c r="D61" s="76"/>
      <c r="E61" s="1"/>
      <c r="F61" s="1"/>
    </row>
    <row r="62" spans="3:6" x14ac:dyDescent="0.3">
      <c r="C62" s="76"/>
      <c r="D62" s="76"/>
      <c r="E62" s="1"/>
      <c r="F62" s="1"/>
    </row>
    <row r="63" spans="3:6" x14ac:dyDescent="0.3">
      <c r="C63" s="76"/>
      <c r="D63" s="76"/>
      <c r="E63" s="1"/>
      <c r="F63" s="1"/>
    </row>
    <row r="64" spans="3:6" x14ac:dyDescent="0.3">
      <c r="C64" s="76"/>
      <c r="D64" s="76"/>
      <c r="E64" s="1"/>
      <c r="F64" s="1"/>
    </row>
    <row r="65" spans="3:6" x14ac:dyDescent="0.3">
      <c r="C65" s="76"/>
      <c r="D65" s="76"/>
      <c r="E65" s="1"/>
      <c r="F65" s="1"/>
    </row>
    <row r="66" spans="3:6" x14ac:dyDescent="0.3">
      <c r="C66" s="40"/>
      <c r="D66" s="40"/>
      <c r="E66" s="1"/>
      <c r="F66" s="1"/>
    </row>
    <row r="67" spans="3:6" x14ac:dyDescent="0.3">
      <c r="C67" s="40"/>
      <c r="D67" s="40"/>
      <c r="E67" s="1"/>
      <c r="F67" s="1"/>
    </row>
    <row r="68" spans="3:6" x14ac:dyDescent="0.3">
      <c r="C68" s="40"/>
      <c r="D68" s="40"/>
      <c r="E68" s="1"/>
      <c r="F68" s="1"/>
    </row>
    <row r="69" spans="3:6" x14ac:dyDescent="0.3">
      <c r="C69" s="40"/>
      <c r="D69" s="40"/>
      <c r="E69" s="1"/>
      <c r="F69" s="1"/>
    </row>
    <row r="70" spans="3:6" x14ac:dyDescent="0.3">
      <c r="C70" s="40"/>
      <c r="D70" s="40"/>
      <c r="E70" s="1"/>
      <c r="F70" s="1"/>
    </row>
    <row r="71" spans="3:6" x14ac:dyDescent="0.3">
      <c r="C71" s="40"/>
      <c r="D71" s="40"/>
      <c r="E71" s="1"/>
      <c r="F71" s="1"/>
    </row>
    <row r="72" spans="3:6" x14ac:dyDescent="0.3">
      <c r="C72" s="40"/>
      <c r="D72" s="40"/>
      <c r="E72" s="1"/>
      <c r="F72" s="1"/>
    </row>
    <row r="73" spans="3:6" x14ac:dyDescent="0.3">
      <c r="C73" s="40"/>
      <c r="D73" s="40"/>
      <c r="E73" s="1"/>
      <c r="F73" s="1"/>
    </row>
    <row r="74" spans="3:6" x14ac:dyDescent="0.3">
      <c r="C74" s="40"/>
      <c r="D74" s="40"/>
      <c r="E74" s="1"/>
      <c r="F74" s="1"/>
    </row>
    <row r="75" spans="3:6" x14ac:dyDescent="0.3">
      <c r="C75" s="40"/>
      <c r="D75" s="40"/>
      <c r="E75" s="1"/>
      <c r="F75" s="1"/>
    </row>
    <row r="76" spans="3:6" x14ac:dyDescent="0.3">
      <c r="C76" s="40"/>
      <c r="D76" s="40"/>
      <c r="E76" s="1"/>
      <c r="F76" s="1"/>
    </row>
    <row r="77" spans="3:6" x14ac:dyDescent="0.3">
      <c r="C77" s="40"/>
      <c r="D77" s="40"/>
      <c r="E77" s="1"/>
      <c r="F77" s="1"/>
    </row>
    <row r="78" spans="3:6" x14ac:dyDescent="0.3">
      <c r="C78" s="40"/>
      <c r="D78" s="40"/>
      <c r="E78" s="1"/>
      <c r="F78" s="1"/>
    </row>
    <row r="79" spans="3:6" x14ac:dyDescent="0.3">
      <c r="C79" s="40"/>
      <c r="D79" s="40"/>
      <c r="E79" s="1"/>
      <c r="F79" s="1"/>
    </row>
    <row r="80" spans="3:6" x14ac:dyDescent="0.3">
      <c r="C80" s="40"/>
      <c r="D80" s="40"/>
      <c r="E80" s="1"/>
      <c r="F80" s="1"/>
    </row>
    <row r="81" spans="3:6" x14ac:dyDescent="0.3">
      <c r="C81" s="40"/>
      <c r="D81" s="40"/>
      <c r="E81" s="1"/>
      <c r="F81" s="1"/>
    </row>
    <row r="82" spans="3:6" x14ac:dyDescent="0.3">
      <c r="C82" s="40"/>
      <c r="D82" s="40"/>
      <c r="E82" s="1"/>
      <c r="F82" s="1"/>
    </row>
    <row r="83" spans="3:6" x14ac:dyDescent="0.3">
      <c r="C83" s="40"/>
      <c r="D83" s="40"/>
      <c r="E83" s="1"/>
      <c r="F83" s="1"/>
    </row>
    <row r="84" spans="3:6" x14ac:dyDescent="0.3">
      <c r="C84" s="40"/>
      <c r="D84" s="40"/>
      <c r="E84" s="1"/>
      <c r="F84" s="1"/>
    </row>
    <row r="85" spans="3:6" x14ac:dyDescent="0.3">
      <c r="E85" s="1"/>
      <c r="F85" s="1"/>
    </row>
    <row r="86" spans="3:6" x14ac:dyDescent="0.3">
      <c r="E86" s="1"/>
      <c r="F86" s="1"/>
    </row>
    <row r="87" spans="3:6" x14ac:dyDescent="0.3">
      <c r="E87" s="1"/>
      <c r="F87" s="1"/>
    </row>
    <row r="88" spans="3:6" x14ac:dyDescent="0.3">
      <c r="E88" s="1"/>
      <c r="F88" s="1"/>
    </row>
    <row r="89" spans="3:6" x14ac:dyDescent="0.3">
      <c r="E89" s="1"/>
      <c r="F89" s="1"/>
    </row>
    <row r="90" spans="3:6" x14ac:dyDescent="0.3">
      <c r="E90" s="1"/>
      <c r="F90" s="1"/>
    </row>
    <row r="91" spans="3:6" x14ac:dyDescent="0.3">
      <c r="E91" s="1"/>
      <c r="F91" s="1"/>
    </row>
    <row r="92" spans="3:6" x14ac:dyDescent="0.3">
      <c r="E92" s="1"/>
      <c r="F92" s="1"/>
    </row>
    <row r="93" spans="3:6" x14ac:dyDescent="0.3">
      <c r="E93" s="1"/>
      <c r="F93" s="1"/>
    </row>
    <row r="94" spans="3:6" x14ac:dyDescent="0.3">
      <c r="E94" s="1"/>
      <c r="F94" s="1"/>
    </row>
    <row r="95" spans="3:6" x14ac:dyDescent="0.3">
      <c r="E95" s="1"/>
      <c r="F95" s="1"/>
    </row>
    <row r="96" spans="3:6" x14ac:dyDescent="0.3">
      <c r="E96" s="1"/>
      <c r="F96" s="1"/>
    </row>
    <row r="97" spans="5:6" x14ac:dyDescent="0.3">
      <c r="E97" s="1"/>
      <c r="F97" s="1"/>
    </row>
    <row r="98" spans="5:6" x14ac:dyDescent="0.3">
      <c r="E98" s="1"/>
      <c r="F98" s="1"/>
    </row>
    <row r="99" spans="5:6" x14ac:dyDescent="0.3">
      <c r="E99" s="1"/>
      <c r="F99" s="1"/>
    </row>
    <row r="100" spans="5:6" x14ac:dyDescent="0.3">
      <c r="E100" s="1"/>
      <c r="F100" s="1"/>
    </row>
    <row r="101" spans="5:6" x14ac:dyDescent="0.3">
      <c r="E101" s="1"/>
      <c r="F101" s="1"/>
    </row>
    <row r="102" spans="5:6" x14ac:dyDescent="0.3">
      <c r="E102" s="1"/>
      <c r="F102" s="1"/>
    </row>
    <row r="103" spans="5:6" x14ac:dyDescent="0.3">
      <c r="E103" s="1"/>
      <c r="F103" s="1"/>
    </row>
    <row r="104" spans="5:6" x14ac:dyDescent="0.3">
      <c r="E104" s="1"/>
      <c r="F104" s="1"/>
    </row>
    <row r="105" spans="5:6" x14ac:dyDescent="0.3">
      <c r="E105" s="1"/>
      <c r="F105" s="1"/>
    </row>
    <row r="106" spans="5:6" x14ac:dyDescent="0.3">
      <c r="E106" s="1"/>
      <c r="F106" s="1"/>
    </row>
    <row r="107" spans="5:6" x14ac:dyDescent="0.3">
      <c r="E107" s="1"/>
      <c r="F107" s="1"/>
    </row>
    <row r="108" spans="5:6" x14ac:dyDescent="0.3">
      <c r="E108" s="1"/>
      <c r="F108" s="1"/>
    </row>
    <row r="109" spans="5:6" x14ac:dyDescent="0.3">
      <c r="E109" s="1"/>
      <c r="F109" s="1"/>
    </row>
    <row r="110" spans="5:6" x14ac:dyDescent="0.3">
      <c r="E110" s="1"/>
      <c r="F110" s="1"/>
    </row>
    <row r="111" spans="5:6" x14ac:dyDescent="0.3">
      <c r="E111" s="1"/>
      <c r="F111" s="1"/>
    </row>
    <row r="112" spans="5:6" x14ac:dyDescent="0.3">
      <c r="E112" s="1"/>
      <c r="F112" s="1"/>
    </row>
    <row r="113" spans="5:6" x14ac:dyDescent="0.3">
      <c r="E113" s="1"/>
      <c r="F113" s="1"/>
    </row>
    <row r="114" spans="5:6" x14ac:dyDescent="0.3">
      <c r="E114" s="1"/>
      <c r="F114" s="1"/>
    </row>
    <row r="115" spans="5:6" x14ac:dyDescent="0.3">
      <c r="E115" s="1"/>
      <c r="F115" s="1"/>
    </row>
    <row r="116" spans="5:6" x14ac:dyDescent="0.3">
      <c r="E116" s="1"/>
      <c r="F116" s="1"/>
    </row>
    <row r="117" spans="5:6" x14ac:dyDescent="0.3">
      <c r="E117" s="1"/>
      <c r="F117" s="1"/>
    </row>
    <row r="118" spans="5:6" x14ac:dyDescent="0.3">
      <c r="E118" s="1"/>
      <c r="F118" s="1"/>
    </row>
    <row r="119" spans="5:6" x14ac:dyDescent="0.3">
      <c r="E119" s="1"/>
      <c r="F119" s="1"/>
    </row>
    <row r="120" spans="5:6" x14ac:dyDescent="0.3">
      <c r="E120" s="1"/>
      <c r="F120" s="1"/>
    </row>
    <row r="121" spans="5:6" x14ac:dyDescent="0.3">
      <c r="E121" s="1"/>
      <c r="F121" s="1"/>
    </row>
    <row r="122" spans="5:6" x14ac:dyDescent="0.3">
      <c r="E122" s="1"/>
      <c r="F122" s="1"/>
    </row>
    <row r="123" spans="5:6" x14ac:dyDescent="0.3">
      <c r="E123" s="1"/>
      <c r="F123" s="1"/>
    </row>
    <row r="124" spans="5:6" x14ac:dyDescent="0.3">
      <c r="E124" s="1"/>
      <c r="F124" s="1"/>
    </row>
    <row r="125" spans="5:6" x14ac:dyDescent="0.3">
      <c r="E125" s="1"/>
      <c r="F125" s="1"/>
    </row>
    <row r="126" spans="5:6" x14ac:dyDescent="0.3">
      <c r="E126" s="1"/>
      <c r="F126" s="1"/>
    </row>
    <row r="127" spans="5:6" x14ac:dyDescent="0.3">
      <c r="E127" s="1"/>
      <c r="F127" s="1"/>
    </row>
    <row r="128" spans="5:6" x14ac:dyDescent="0.3">
      <c r="E128" s="1"/>
      <c r="F128" s="1"/>
    </row>
    <row r="129" spans="5:6" x14ac:dyDescent="0.3">
      <c r="E129" s="1"/>
      <c r="F129" s="1"/>
    </row>
    <row r="130" spans="5:6" x14ac:dyDescent="0.3">
      <c r="E130" s="1"/>
      <c r="F130" s="1"/>
    </row>
    <row r="131" spans="5:6" x14ac:dyDescent="0.3">
      <c r="E131" s="1"/>
      <c r="F131" s="1"/>
    </row>
    <row r="132" spans="5:6" x14ac:dyDescent="0.3">
      <c r="E132" s="1"/>
      <c r="F132" s="1"/>
    </row>
    <row r="133" spans="5:6" x14ac:dyDescent="0.3">
      <c r="E133" s="1"/>
      <c r="F133" s="1"/>
    </row>
    <row r="134" spans="5:6" x14ac:dyDescent="0.3">
      <c r="E134" s="1"/>
      <c r="F134" s="1"/>
    </row>
    <row r="135" spans="5:6" x14ac:dyDescent="0.3">
      <c r="E135" s="1"/>
      <c r="F135" s="1"/>
    </row>
    <row r="136" spans="5:6" x14ac:dyDescent="0.3">
      <c r="E136" s="1"/>
      <c r="F136" s="1"/>
    </row>
    <row r="137" spans="5:6" x14ac:dyDescent="0.3">
      <c r="E137" s="1"/>
      <c r="F137" s="1"/>
    </row>
    <row r="138" spans="5:6" x14ac:dyDescent="0.3">
      <c r="E138" s="1"/>
      <c r="F138" s="1"/>
    </row>
    <row r="139" spans="5:6" x14ac:dyDescent="0.3">
      <c r="E139" s="1"/>
      <c r="F139" s="1"/>
    </row>
    <row r="140" spans="5:6" x14ac:dyDescent="0.3">
      <c r="E140" s="1"/>
      <c r="F140" s="1"/>
    </row>
    <row r="141" spans="5:6" x14ac:dyDescent="0.3">
      <c r="E141" s="1"/>
      <c r="F141" s="1"/>
    </row>
    <row r="142" spans="5:6" x14ac:dyDescent="0.3">
      <c r="E142" s="1"/>
      <c r="F142" s="1"/>
    </row>
    <row r="143" spans="5:6" x14ac:dyDescent="0.3">
      <c r="E143" s="1"/>
      <c r="F143" s="1"/>
    </row>
    <row r="144" spans="5:6" x14ac:dyDescent="0.3">
      <c r="E144" s="1"/>
      <c r="F144" s="1"/>
    </row>
    <row r="145" spans="5:6" x14ac:dyDescent="0.3">
      <c r="E145" s="1"/>
      <c r="F145" s="1"/>
    </row>
    <row r="146" spans="5:6" x14ac:dyDescent="0.3">
      <c r="E146" s="1"/>
      <c r="F146" s="1"/>
    </row>
    <row r="147" spans="5:6" x14ac:dyDescent="0.3">
      <c r="E147" s="1"/>
      <c r="F147" s="1"/>
    </row>
    <row r="148" spans="5:6" x14ac:dyDescent="0.3">
      <c r="E148" s="1"/>
      <c r="F148" s="1"/>
    </row>
    <row r="149" spans="5:6" x14ac:dyDescent="0.3">
      <c r="E149" s="1"/>
      <c r="F149" s="1"/>
    </row>
    <row r="150" spans="5:6" x14ac:dyDescent="0.3">
      <c r="E150" s="1"/>
      <c r="F150" s="1"/>
    </row>
    <row r="151" spans="5:6" x14ac:dyDescent="0.3">
      <c r="E151" s="1"/>
      <c r="F151" s="1"/>
    </row>
    <row r="152" spans="5:6" x14ac:dyDescent="0.3">
      <c r="E152" s="1"/>
      <c r="F152" s="1"/>
    </row>
    <row r="153" spans="5:6" x14ac:dyDescent="0.3">
      <c r="E153" s="1"/>
      <c r="F153" s="1"/>
    </row>
    <row r="154" spans="5:6" x14ac:dyDescent="0.3">
      <c r="E154" s="1"/>
      <c r="F154" s="1"/>
    </row>
    <row r="155" spans="5:6" x14ac:dyDescent="0.3">
      <c r="E155" s="1"/>
      <c r="F155" s="1"/>
    </row>
    <row r="156" spans="5:6" x14ac:dyDescent="0.3">
      <c r="E156" s="1"/>
      <c r="F156" s="1"/>
    </row>
    <row r="157" spans="5:6" x14ac:dyDescent="0.3">
      <c r="E157" s="1"/>
      <c r="F157" s="1"/>
    </row>
    <row r="158" spans="5:6" x14ac:dyDescent="0.3">
      <c r="E158" s="1"/>
      <c r="F158" s="1"/>
    </row>
    <row r="159" spans="5:6" x14ac:dyDescent="0.3">
      <c r="E159" s="1"/>
      <c r="F159" s="1"/>
    </row>
    <row r="160" spans="5:6" x14ac:dyDescent="0.3">
      <c r="E160" s="1"/>
      <c r="F160" s="1"/>
    </row>
    <row r="161" spans="5:6" x14ac:dyDescent="0.3">
      <c r="E161" s="1"/>
      <c r="F161" s="1"/>
    </row>
    <row r="162" spans="5:6" x14ac:dyDescent="0.3">
      <c r="E162" s="1"/>
      <c r="F162" s="1"/>
    </row>
    <row r="163" spans="5:6" x14ac:dyDescent="0.3">
      <c r="E163" s="1"/>
      <c r="F163" s="1"/>
    </row>
    <row r="164" spans="5:6" x14ac:dyDescent="0.3">
      <c r="E164" s="1"/>
      <c r="F164" s="1"/>
    </row>
    <row r="165" spans="5:6" x14ac:dyDescent="0.3">
      <c r="E165" s="1"/>
      <c r="F165" s="1"/>
    </row>
    <row r="166" spans="5:6" x14ac:dyDescent="0.3">
      <c r="E166" s="1"/>
      <c r="F166" s="1"/>
    </row>
    <row r="167" spans="5:6" x14ac:dyDescent="0.3">
      <c r="E167" s="1"/>
      <c r="F167" s="1"/>
    </row>
    <row r="168" spans="5:6" x14ac:dyDescent="0.3">
      <c r="F168" s="1"/>
    </row>
  </sheetData>
  <mergeCells count="108">
    <mergeCell ref="C51:D51"/>
    <mergeCell ref="C52:D52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61:D61"/>
    <mergeCell ref="F38:G38"/>
    <mergeCell ref="C38:E38"/>
    <mergeCell ref="F39:G39"/>
    <mergeCell ref="C53:D53"/>
    <mergeCell ref="C54:D54"/>
    <mergeCell ref="C55:D55"/>
    <mergeCell ref="C40:E40"/>
    <mergeCell ref="F41:G41"/>
    <mergeCell ref="C41:E41"/>
    <mergeCell ref="F42:G42"/>
    <mergeCell ref="C42:E42"/>
    <mergeCell ref="F43:G43"/>
    <mergeCell ref="C43:E43"/>
    <mergeCell ref="F44:G44"/>
    <mergeCell ref="C44:E44"/>
    <mergeCell ref="F45:G45"/>
    <mergeCell ref="C45:E45"/>
    <mergeCell ref="F46:G46"/>
    <mergeCell ref="C46:E46"/>
    <mergeCell ref="F47:G47"/>
    <mergeCell ref="C47:E47"/>
    <mergeCell ref="C48:D48"/>
    <mergeCell ref="C49:D49"/>
    <mergeCell ref="C50:D50"/>
    <mergeCell ref="F26:G26"/>
    <mergeCell ref="C26:E26"/>
    <mergeCell ref="F27:G27"/>
    <mergeCell ref="C39:E39"/>
    <mergeCell ref="F40:G40"/>
    <mergeCell ref="C28:E28"/>
    <mergeCell ref="F29:G29"/>
    <mergeCell ref="C29:E29"/>
    <mergeCell ref="F30:G30"/>
    <mergeCell ref="C30:E30"/>
    <mergeCell ref="F31:G31"/>
    <mergeCell ref="C31:E31"/>
    <mergeCell ref="F32:G32"/>
    <mergeCell ref="C32:E32"/>
    <mergeCell ref="F33:G33"/>
    <mergeCell ref="C33:E33"/>
    <mergeCell ref="F34:G34"/>
    <mergeCell ref="C34:E34"/>
    <mergeCell ref="F35:G35"/>
    <mergeCell ref="C35:E35"/>
    <mergeCell ref="F36:G36"/>
    <mergeCell ref="C36:E36"/>
    <mergeCell ref="F37:G37"/>
    <mergeCell ref="C37:E37"/>
    <mergeCell ref="F16:G16"/>
    <mergeCell ref="I16:J16"/>
    <mergeCell ref="C27:E27"/>
    <mergeCell ref="F28:G28"/>
    <mergeCell ref="C17:E17"/>
    <mergeCell ref="F18:G18"/>
    <mergeCell ref="I18:J18"/>
    <mergeCell ref="C18:E18"/>
    <mergeCell ref="F19:G19"/>
    <mergeCell ref="I19:J19"/>
    <mergeCell ref="C19:E19"/>
    <mergeCell ref="F20:G20"/>
    <mergeCell ref="I20:J20"/>
    <mergeCell ref="C20:E20"/>
    <mergeCell ref="F21:G21"/>
    <mergeCell ref="C21:E21"/>
    <mergeCell ref="F22:G22"/>
    <mergeCell ref="C22:E22"/>
    <mergeCell ref="F23:G23"/>
    <mergeCell ref="C23:E23"/>
    <mergeCell ref="F24:G24"/>
    <mergeCell ref="C24:E24"/>
    <mergeCell ref="F25:G25"/>
    <mergeCell ref="C25:E25"/>
    <mergeCell ref="B10:G10"/>
    <mergeCell ref="C11:E11"/>
    <mergeCell ref="F11:G11"/>
    <mergeCell ref="C16:E16"/>
    <mergeCell ref="F17:G17"/>
    <mergeCell ref="I17:J17"/>
    <mergeCell ref="B2:J2"/>
    <mergeCell ref="B7:C7"/>
    <mergeCell ref="D7:J7"/>
    <mergeCell ref="B8:C8"/>
    <mergeCell ref="D8:J8"/>
    <mergeCell ref="I10:J11"/>
    <mergeCell ref="F12:G12"/>
    <mergeCell ref="I12:J12"/>
    <mergeCell ref="C12:E12"/>
    <mergeCell ref="F13:G13"/>
    <mergeCell ref="I13:J13"/>
    <mergeCell ref="C13:E13"/>
    <mergeCell ref="F14:G14"/>
    <mergeCell ref="I14:J14"/>
    <mergeCell ref="C14:E14"/>
    <mergeCell ref="F15:G15"/>
    <mergeCell ref="I15:J15"/>
    <mergeCell ref="C15:E15"/>
  </mergeCells>
  <conditionalFormatting sqref="C66 F30:F31">
    <cfRule type="expression" dxfId="50" priority="7">
      <formula>C30&lt;&gt;""</formula>
    </cfRule>
  </conditionalFormatting>
  <conditionalFormatting sqref="D7:J8">
    <cfRule type="expression" dxfId="49" priority="6">
      <formula>D7=""</formula>
    </cfRule>
  </conditionalFormatting>
  <conditionalFormatting sqref="D5">
    <cfRule type="expression" dxfId="48" priority="5">
      <formula>D5=""</formula>
    </cfRule>
  </conditionalFormatting>
  <conditionalFormatting sqref="E5">
    <cfRule type="expression" dxfId="47" priority="4">
      <formula>E5=""</formula>
    </cfRule>
  </conditionalFormatting>
  <conditionalFormatting sqref="B5">
    <cfRule type="expression" dxfId="46" priority="2">
      <formula>B5=""</formula>
    </cfRule>
  </conditionalFormatting>
  <conditionalFormatting sqref="C5">
    <cfRule type="expression" dxfId="45" priority="3">
      <formula>C5=""</formula>
    </cfRule>
  </conditionalFormatting>
  <conditionalFormatting sqref="F5">
    <cfRule type="expression" dxfId="44" priority="1">
      <formula>F5=""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1"/>
  <sheetViews>
    <sheetView topLeftCell="A7" zoomScaleNormal="100" workbookViewId="0">
      <selection activeCell="B10" sqref="B10:G4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0.5703125" style="2" bestFit="1" customWidth="1"/>
    <col min="4" max="4" width="15.28515625" style="2" customWidth="1"/>
    <col min="5" max="5" width="19" style="2" customWidth="1"/>
    <col min="6" max="6" width="23.7109375" style="2" customWidth="1"/>
    <col min="7" max="7" width="13.42578125" style="2" bestFit="1" customWidth="1"/>
    <col min="8" max="8" width="13.425781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8" t="str">
        <f>"DETALLE DEL SERVICIO ("&amp;B5&amp;" - "&amp;C5&amp;")"</f>
        <v>DETALLE DEL SERVICIO (901 - Regreso)</v>
      </c>
      <c r="C2" s="68"/>
      <c r="D2" s="68"/>
      <c r="E2" s="68"/>
      <c r="F2" s="68"/>
      <c r="G2" s="68"/>
      <c r="H2" s="68"/>
      <c r="I2" s="68"/>
      <c r="J2" s="68"/>
    </row>
    <row r="3" spans="2:10" ht="9" customHeight="1" x14ac:dyDescent="0.3">
      <c r="B3" s="2"/>
    </row>
    <row r="4" spans="2:10" x14ac:dyDescent="0.3">
      <c r="B4" s="35" t="s">
        <v>1</v>
      </c>
      <c r="C4" s="35" t="s">
        <v>2</v>
      </c>
      <c r="D4" s="35" t="s">
        <v>3</v>
      </c>
      <c r="E4" s="35" t="s">
        <v>4</v>
      </c>
      <c r="F4" s="35" t="s">
        <v>4</v>
      </c>
      <c r="J4" s="1"/>
    </row>
    <row r="5" spans="2:10" x14ac:dyDescent="0.3">
      <c r="B5" s="7">
        <v>901</v>
      </c>
      <c r="C5" s="7" t="s">
        <v>39</v>
      </c>
      <c r="D5" s="7" t="s">
        <v>42</v>
      </c>
      <c r="E5" s="7" t="s">
        <v>42</v>
      </c>
      <c r="F5" s="7" t="s">
        <v>44</v>
      </c>
      <c r="J5" s="1"/>
    </row>
    <row r="6" spans="2:10" ht="7.5" customHeight="1" x14ac:dyDescent="0.3">
      <c r="B6" s="36"/>
    </row>
    <row r="7" spans="2:10" x14ac:dyDescent="0.3">
      <c r="B7" s="45" t="s">
        <v>45</v>
      </c>
      <c r="C7" s="45"/>
      <c r="D7" s="69" t="s">
        <v>118</v>
      </c>
      <c r="E7" s="70"/>
      <c r="F7" s="70"/>
      <c r="G7" s="70"/>
      <c r="H7" s="70"/>
      <c r="I7" s="70"/>
      <c r="J7" s="71"/>
    </row>
    <row r="8" spans="2:10" x14ac:dyDescent="0.3">
      <c r="B8" s="45" t="s">
        <v>46</v>
      </c>
      <c r="C8" s="45"/>
      <c r="D8" s="69" t="s">
        <v>147</v>
      </c>
      <c r="E8" s="70"/>
      <c r="F8" s="70"/>
      <c r="G8" s="70"/>
      <c r="H8" s="70"/>
      <c r="I8" s="70"/>
      <c r="J8" s="71"/>
    </row>
    <row r="9" spans="2:10" ht="15" customHeight="1" x14ac:dyDescent="0.3"/>
    <row r="10" spans="2:10" ht="15" customHeight="1" x14ac:dyDescent="0.3">
      <c r="B10" s="59" t="s">
        <v>47</v>
      </c>
      <c r="C10" s="59"/>
      <c r="D10" s="59"/>
      <c r="E10" s="59"/>
      <c r="F10" s="59"/>
      <c r="G10" s="59"/>
      <c r="H10" s="1"/>
      <c r="I10" s="78" t="s">
        <v>48</v>
      </c>
      <c r="J10" s="78"/>
    </row>
    <row r="11" spans="2:10" x14ac:dyDescent="0.3">
      <c r="B11" s="37" t="s">
        <v>49</v>
      </c>
      <c r="C11" s="59" t="s">
        <v>50</v>
      </c>
      <c r="D11" s="59"/>
      <c r="E11" s="59"/>
      <c r="F11" s="60" t="s">
        <v>51</v>
      </c>
      <c r="G11" s="62"/>
      <c r="H11" s="1"/>
      <c r="I11" s="78"/>
      <c r="J11" s="78"/>
    </row>
    <row r="12" spans="2:10" x14ac:dyDescent="0.3">
      <c r="B12" s="17">
        <v>1</v>
      </c>
      <c r="C12" s="66" t="s">
        <v>84</v>
      </c>
      <c r="D12" s="66"/>
      <c r="E12" s="66"/>
      <c r="F12" s="66" t="s">
        <v>79</v>
      </c>
      <c r="G12" s="66"/>
      <c r="H12" s="1"/>
      <c r="I12" s="67"/>
      <c r="J12" s="67"/>
    </row>
    <row r="13" spans="2:10" x14ac:dyDescent="0.3">
      <c r="B13" s="17">
        <v>2</v>
      </c>
      <c r="C13" s="66" t="s">
        <v>85</v>
      </c>
      <c r="D13" s="66"/>
      <c r="E13" s="66"/>
      <c r="F13" s="66" t="s">
        <v>79</v>
      </c>
      <c r="G13" s="66"/>
      <c r="H13" s="1"/>
      <c r="I13" s="67"/>
      <c r="J13" s="67"/>
    </row>
    <row r="14" spans="2:10" x14ac:dyDescent="0.3">
      <c r="B14" s="17">
        <v>3</v>
      </c>
      <c r="C14" s="66" t="s">
        <v>86</v>
      </c>
      <c r="D14" s="66"/>
      <c r="E14" s="66"/>
      <c r="F14" s="66" t="s">
        <v>79</v>
      </c>
      <c r="G14" s="66"/>
      <c r="H14" s="1"/>
      <c r="I14" s="67"/>
      <c r="J14" s="67"/>
    </row>
    <row r="15" spans="2:10" x14ac:dyDescent="0.3">
      <c r="B15" s="17">
        <v>4</v>
      </c>
      <c r="C15" s="66" t="s">
        <v>87</v>
      </c>
      <c r="D15" s="66"/>
      <c r="E15" s="66"/>
      <c r="F15" s="66" t="s">
        <v>79</v>
      </c>
      <c r="G15" s="66"/>
      <c r="H15" s="1"/>
      <c r="I15" s="67"/>
      <c r="J15" s="67"/>
    </row>
    <row r="16" spans="2:10" x14ac:dyDescent="0.3">
      <c r="B16" s="17">
        <v>5</v>
      </c>
      <c r="C16" s="66" t="s">
        <v>88</v>
      </c>
      <c r="D16" s="66"/>
      <c r="E16" s="66"/>
      <c r="F16" s="66" t="s">
        <v>79</v>
      </c>
      <c r="G16" s="66"/>
      <c r="H16" s="1"/>
      <c r="I16" s="67"/>
      <c r="J16" s="67"/>
    </row>
    <row r="17" spans="2:10" x14ac:dyDescent="0.3">
      <c r="B17" s="17">
        <v>6</v>
      </c>
      <c r="C17" s="66" t="s">
        <v>89</v>
      </c>
      <c r="D17" s="66"/>
      <c r="E17" s="66"/>
      <c r="F17" s="66" t="s">
        <v>79</v>
      </c>
      <c r="G17" s="66"/>
      <c r="H17" s="1"/>
      <c r="I17" s="67"/>
      <c r="J17" s="67"/>
    </row>
    <row r="18" spans="2:10" x14ac:dyDescent="0.3">
      <c r="B18" s="17">
        <v>7</v>
      </c>
      <c r="C18" s="66" t="s">
        <v>90</v>
      </c>
      <c r="D18" s="66"/>
      <c r="E18" s="66"/>
      <c r="F18" s="66" t="s">
        <v>79</v>
      </c>
      <c r="G18" s="66"/>
      <c r="H18" s="1"/>
      <c r="I18" s="67"/>
      <c r="J18" s="67"/>
    </row>
    <row r="19" spans="2:10" x14ac:dyDescent="0.3">
      <c r="B19" s="17">
        <v>8</v>
      </c>
      <c r="C19" s="66" t="s">
        <v>91</v>
      </c>
      <c r="D19" s="66"/>
      <c r="E19" s="66"/>
      <c r="F19" s="66" t="s">
        <v>79</v>
      </c>
      <c r="G19" s="66"/>
      <c r="H19" s="1"/>
      <c r="I19" s="67"/>
      <c r="J19" s="67"/>
    </row>
    <row r="20" spans="2:10" x14ac:dyDescent="0.3">
      <c r="B20" s="17">
        <v>9</v>
      </c>
      <c r="C20" s="66" t="s">
        <v>92</v>
      </c>
      <c r="D20" s="66"/>
      <c r="E20" s="66"/>
      <c r="F20" s="66" t="s">
        <v>79</v>
      </c>
      <c r="G20" s="66"/>
      <c r="H20" s="1"/>
      <c r="I20" s="67"/>
      <c r="J20" s="67"/>
    </row>
    <row r="21" spans="2:10" x14ac:dyDescent="0.3">
      <c r="B21" s="17">
        <v>10</v>
      </c>
      <c r="C21" s="66" t="s">
        <v>94</v>
      </c>
      <c r="D21" s="66"/>
      <c r="E21" s="66"/>
      <c r="F21" s="66" t="s">
        <v>79</v>
      </c>
      <c r="G21" s="66"/>
      <c r="H21" s="1"/>
      <c r="J21" s="1"/>
    </row>
    <row r="22" spans="2:10" x14ac:dyDescent="0.3">
      <c r="B22" s="17">
        <v>11</v>
      </c>
      <c r="C22" s="66" t="s">
        <v>121</v>
      </c>
      <c r="D22" s="66"/>
      <c r="E22" s="66"/>
      <c r="F22" s="66" t="s">
        <v>79</v>
      </c>
      <c r="G22" s="66"/>
      <c r="H22" s="38"/>
    </row>
    <row r="23" spans="2:10" x14ac:dyDescent="0.3">
      <c r="B23" s="17">
        <v>12</v>
      </c>
      <c r="C23" s="66" t="s">
        <v>120</v>
      </c>
      <c r="D23" s="66"/>
      <c r="E23" s="66"/>
      <c r="F23" s="66" t="s">
        <v>79</v>
      </c>
      <c r="G23" s="66"/>
      <c r="H23" s="38"/>
      <c r="I23" s="1"/>
      <c r="J23" s="1"/>
    </row>
    <row r="24" spans="2:10" x14ac:dyDescent="0.3">
      <c r="B24" s="17">
        <v>13</v>
      </c>
      <c r="C24" s="66" t="s">
        <v>119</v>
      </c>
      <c r="D24" s="66"/>
      <c r="E24" s="66"/>
      <c r="F24" s="66" t="s">
        <v>79</v>
      </c>
      <c r="G24" s="66"/>
      <c r="H24" s="38"/>
      <c r="I24" s="1"/>
      <c r="J24" s="1"/>
    </row>
    <row r="25" spans="2:10" x14ac:dyDescent="0.3">
      <c r="B25" s="17">
        <v>14</v>
      </c>
      <c r="C25" s="66" t="s">
        <v>97</v>
      </c>
      <c r="D25" s="66"/>
      <c r="E25" s="66"/>
      <c r="F25" s="66" t="s">
        <v>79</v>
      </c>
      <c r="G25" s="66"/>
      <c r="H25" s="38"/>
      <c r="I25" s="1"/>
      <c r="J25" s="1"/>
    </row>
    <row r="26" spans="2:10" x14ac:dyDescent="0.3">
      <c r="B26" s="17">
        <v>15</v>
      </c>
      <c r="C26" s="66" t="s">
        <v>98</v>
      </c>
      <c r="D26" s="66"/>
      <c r="E26" s="66"/>
      <c r="F26" s="66" t="s">
        <v>79</v>
      </c>
      <c r="G26" s="66"/>
      <c r="H26" s="38"/>
      <c r="I26" s="1"/>
      <c r="J26" s="1"/>
    </row>
    <row r="27" spans="2:10" x14ac:dyDescent="0.3">
      <c r="B27" s="17">
        <v>16</v>
      </c>
      <c r="C27" s="66" t="s">
        <v>99</v>
      </c>
      <c r="D27" s="66"/>
      <c r="E27" s="66"/>
      <c r="F27" s="66" t="s">
        <v>79</v>
      </c>
      <c r="G27" s="66"/>
      <c r="H27" s="38"/>
      <c r="I27" s="1"/>
      <c r="J27" s="1"/>
    </row>
    <row r="28" spans="2:10" x14ac:dyDescent="0.3">
      <c r="B28" s="17">
        <v>17</v>
      </c>
      <c r="C28" s="66" t="s">
        <v>100</v>
      </c>
      <c r="D28" s="66"/>
      <c r="E28" s="66"/>
      <c r="F28" s="66" t="s">
        <v>79</v>
      </c>
      <c r="G28" s="66"/>
      <c r="H28" s="38"/>
    </row>
    <row r="29" spans="2:10" x14ac:dyDescent="0.3">
      <c r="B29" s="17">
        <v>18</v>
      </c>
      <c r="C29" s="66" t="s">
        <v>101</v>
      </c>
      <c r="D29" s="66"/>
      <c r="E29" s="66"/>
      <c r="F29" s="66" t="s">
        <v>79</v>
      </c>
      <c r="G29" s="66"/>
      <c r="H29" s="38"/>
    </row>
    <row r="30" spans="2:10" x14ac:dyDescent="0.3">
      <c r="B30" s="17">
        <v>19</v>
      </c>
      <c r="C30" s="66" t="s">
        <v>102</v>
      </c>
      <c r="D30" s="66"/>
      <c r="E30" s="66"/>
      <c r="F30" s="66" t="s">
        <v>79</v>
      </c>
      <c r="G30" s="66"/>
      <c r="H30" s="38"/>
    </row>
    <row r="31" spans="2:10" x14ac:dyDescent="0.3">
      <c r="B31" s="17">
        <v>20</v>
      </c>
      <c r="C31" s="66" t="s">
        <v>143</v>
      </c>
      <c r="D31" s="66"/>
      <c r="E31" s="66"/>
      <c r="F31" s="66" t="s">
        <v>79</v>
      </c>
      <c r="G31" s="66"/>
      <c r="H31" s="38"/>
    </row>
    <row r="32" spans="2:10" x14ac:dyDescent="0.3">
      <c r="B32" s="17">
        <v>21</v>
      </c>
      <c r="C32" s="66" t="s">
        <v>107</v>
      </c>
      <c r="D32" s="66"/>
      <c r="E32" s="66"/>
      <c r="F32" s="66" t="s">
        <v>79</v>
      </c>
      <c r="G32" s="66"/>
      <c r="H32" s="38"/>
      <c r="I32" s="1"/>
      <c r="J32" s="1"/>
    </row>
    <row r="33" spans="2:10" x14ac:dyDescent="0.3">
      <c r="B33" s="17">
        <v>22</v>
      </c>
      <c r="C33" s="66" t="s">
        <v>108</v>
      </c>
      <c r="D33" s="66"/>
      <c r="E33" s="66"/>
      <c r="F33" s="66" t="s">
        <v>79</v>
      </c>
      <c r="G33" s="66"/>
      <c r="H33" s="38"/>
      <c r="I33" s="1"/>
      <c r="J33" s="1"/>
    </row>
    <row r="34" spans="2:10" x14ac:dyDescent="0.3">
      <c r="B34" s="17">
        <v>23</v>
      </c>
      <c r="C34" s="66" t="s">
        <v>111</v>
      </c>
      <c r="D34" s="66"/>
      <c r="E34" s="66"/>
      <c r="F34" s="66" t="s">
        <v>79</v>
      </c>
      <c r="G34" s="66"/>
      <c r="H34" s="38"/>
      <c r="I34" s="1"/>
      <c r="J34" s="1"/>
    </row>
    <row r="35" spans="2:10" x14ac:dyDescent="0.3">
      <c r="B35" s="17">
        <v>24</v>
      </c>
      <c r="C35" s="66" t="s">
        <v>151</v>
      </c>
      <c r="D35" s="66"/>
      <c r="E35" s="66"/>
      <c r="F35" s="66" t="s">
        <v>79</v>
      </c>
      <c r="G35" s="66"/>
      <c r="H35" s="38"/>
      <c r="I35" s="1"/>
      <c r="J35" s="1"/>
    </row>
    <row r="36" spans="2:10" x14ac:dyDescent="0.3">
      <c r="B36" s="17">
        <v>25</v>
      </c>
      <c r="C36" s="66" t="s">
        <v>112</v>
      </c>
      <c r="D36" s="66"/>
      <c r="E36" s="66"/>
      <c r="F36" s="66" t="s">
        <v>79</v>
      </c>
      <c r="G36" s="66"/>
      <c r="H36" s="38"/>
    </row>
    <row r="37" spans="2:10" x14ac:dyDescent="0.3">
      <c r="B37" s="17">
        <v>26</v>
      </c>
      <c r="C37" s="66" t="s">
        <v>113</v>
      </c>
      <c r="D37" s="66"/>
      <c r="E37" s="66"/>
      <c r="F37" s="66" t="s">
        <v>79</v>
      </c>
      <c r="G37" s="66"/>
      <c r="H37" s="38"/>
    </row>
    <row r="38" spans="2:10" x14ac:dyDescent="0.3">
      <c r="B38" s="17">
        <v>27</v>
      </c>
      <c r="C38" s="66" t="s">
        <v>107</v>
      </c>
      <c r="D38" s="66"/>
      <c r="E38" s="66"/>
      <c r="F38" s="66" t="s">
        <v>79</v>
      </c>
      <c r="G38" s="66"/>
      <c r="H38" s="38"/>
    </row>
    <row r="39" spans="2:10" x14ac:dyDescent="0.3">
      <c r="B39" s="17">
        <v>28</v>
      </c>
      <c r="C39" s="66" t="s">
        <v>114</v>
      </c>
      <c r="D39" s="66"/>
      <c r="E39" s="66"/>
      <c r="F39" s="66" t="s">
        <v>79</v>
      </c>
      <c r="G39" s="66"/>
      <c r="H39" s="38"/>
    </row>
    <row r="40" spans="2:10" x14ac:dyDescent="0.3">
      <c r="B40" s="17">
        <v>29</v>
      </c>
      <c r="C40" s="66" t="s">
        <v>115</v>
      </c>
      <c r="D40" s="66"/>
      <c r="E40" s="66"/>
      <c r="F40" s="66" t="s">
        <v>79</v>
      </c>
      <c r="G40" s="66"/>
      <c r="H40" s="38"/>
    </row>
    <row r="41" spans="2:10" x14ac:dyDescent="0.3">
      <c r="B41" s="17">
        <v>30</v>
      </c>
      <c r="C41" s="66" t="s">
        <v>116</v>
      </c>
      <c r="D41" s="66"/>
      <c r="E41" s="66"/>
      <c r="F41" s="66" t="s">
        <v>79</v>
      </c>
      <c r="G41" s="66"/>
      <c r="H41" s="38"/>
    </row>
    <row r="42" spans="2:10" x14ac:dyDescent="0.3">
      <c r="B42" s="2"/>
      <c r="H42" s="38"/>
    </row>
    <row r="43" spans="2:10" x14ac:dyDescent="0.3">
      <c r="B43" s="2"/>
      <c r="H43" s="38"/>
    </row>
    <row r="44" spans="2:10" x14ac:dyDescent="0.3">
      <c r="B44" s="2"/>
      <c r="H44" s="38"/>
    </row>
    <row r="45" spans="2:10" x14ac:dyDescent="0.3">
      <c r="B45" s="2"/>
      <c r="H45" s="38"/>
    </row>
    <row r="46" spans="2:10" x14ac:dyDescent="0.3">
      <c r="B46" s="2"/>
      <c r="H46" s="38"/>
    </row>
    <row r="47" spans="2:10" x14ac:dyDescent="0.3">
      <c r="B47" s="2"/>
      <c r="H47" s="38"/>
    </row>
    <row r="70" spans="3:5" x14ac:dyDescent="0.3">
      <c r="C70" s="1"/>
      <c r="D70" s="1"/>
      <c r="E70" s="1"/>
    </row>
    <row r="71" spans="3:5" x14ac:dyDescent="0.3">
      <c r="C71" s="1"/>
      <c r="D71" s="1"/>
      <c r="E71" s="1"/>
    </row>
  </sheetData>
  <mergeCells count="78">
    <mergeCell ref="C40:E40"/>
    <mergeCell ref="F40:G40"/>
    <mergeCell ref="C41:E41"/>
    <mergeCell ref="F41:G41"/>
    <mergeCell ref="C36:E36"/>
    <mergeCell ref="F36:G36"/>
    <mergeCell ref="C38:E38"/>
    <mergeCell ref="F38:G38"/>
    <mergeCell ref="C39:E39"/>
    <mergeCell ref="F39:G39"/>
    <mergeCell ref="C37:E37"/>
    <mergeCell ref="F37:G37"/>
    <mergeCell ref="C33:E33"/>
    <mergeCell ref="F33:G33"/>
    <mergeCell ref="C34:E34"/>
    <mergeCell ref="F34:G34"/>
    <mergeCell ref="C35:E35"/>
    <mergeCell ref="F35:G3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I19:J19"/>
    <mergeCell ref="C20:E20"/>
    <mergeCell ref="F20:G20"/>
    <mergeCell ref="I20:J20"/>
    <mergeCell ref="C21:E21"/>
    <mergeCell ref="F21:G21"/>
    <mergeCell ref="C24:E24"/>
    <mergeCell ref="F24:G24"/>
    <mergeCell ref="C25:E25"/>
    <mergeCell ref="F25:G25"/>
    <mergeCell ref="C19:E19"/>
    <mergeCell ref="F19:G19"/>
    <mergeCell ref="C22:E22"/>
    <mergeCell ref="F22:G22"/>
    <mergeCell ref="C23:E23"/>
    <mergeCell ref="F23:G23"/>
    <mergeCell ref="F14:G14"/>
    <mergeCell ref="I14:J14"/>
    <mergeCell ref="F11:G11"/>
    <mergeCell ref="I16:J16"/>
    <mergeCell ref="C17:E17"/>
    <mergeCell ref="F17:G17"/>
    <mergeCell ref="I17:J17"/>
    <mergeCell ref="C18:E18"/>
    <mergeCell ref="F18:G18"/>
    <mergeCell ref="I18:J18"/>
    <mergeCell ref="C16:E16"/>
    <mergeCell ref="F16:G16"/>
    <mergeCell ref="B10:G10"/>
    <mergeCell ref="C11:E11"/>
    <mergeCell ref="C15:E15"/>
    <mergeCell ref="F15:G15"/>
    <mergeCell ref="I15:J15"/>
    <mergeCell ref="I10:J11"/>
    <mergeCell ref="C12:E12"/>
    <mergeCell ref="F12:G12"/>
    <mergeCell ref="I12:J12"/>
    <mergeCell ref="C13:E13"/>
    <mergeCell ref="F13:G13"/>
    <mergeCell ref="I13:J13"/>
    <mergeCell ref="C14:E14"/>
    <mergeCell ref="B2:J2"/>
    <mergeCell ref="B7:C7"/>
    <mergeCell ref="D7:J7"/>
    <mergeCell ref="B8:C8"/>
    <mergeCell ref="D8:J8"/>
  </mergeCells>
  <conditionalFormatting sqref="F30:F31">
    <cfRule type="expression" dxfId="43" priority="10">
      <formula>F30&lt;&gt;""</formula>
    </cfRule>
  </conditionalFormatting>
  <conditionalFormatting sqref="B5">
    <cfRule type="expression" dxfId="42" priority="6">
      <formula>B5=""</formula>
    </cfRule>
  </conditionalFormatting>
  <conditionalFormatting sqref="C5">
    <cfRule type="expression" dxfId="41" priority="7">
      <formula>C5=""</formula>
    </cfRule>
  </conditionalFormatting>
  <conditionalFormatting sqref="E5">
    <cfRule type="expression" dxfId="40" priority="5">
      <formula>E5=""</formula>
    </cfRule>
  </conditionalFormatting>
  <conditionalFormatting sqref="F5">
    <cfRule type="expression" dxfId="39" priority="4">
      <formula>F5=""</formula>
    </cfRule>
  </conditionalFormatting>
  <conditionalFormatting sqref="D5">
    <cfRule type="expression" dxfId="38" priority="3">
      <formula>D5=""</formula>
    </cfRule>
  </conditionalFormatting>
  <conditionalFormatting sqref="D7:J7">
    <cfRule type="expression" dxfId="37" priority="2">
      <formula>D7=""</formula>
    </cfRule>
  </conditionalFormatting>
  <conditionalFormatting sqref="D8:J8">
    <cfRule type="expression" dxfId="3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88"/>
  <sheetViews>
    <sheetView topLeftCell="A6" zoomScaleNormal="100" workbookViewId="0">
      <selection activeCell="B10" sqref="B10:G54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4.5703125" style="2" customWidth="1"/>
    <col min="5" max="5" width="13.42578125" style="2" bestFit="1" customWidth="1"/>
    <col min="6" max="6" width="14.7109375" style="2" customWidth="1"/>
    <col min="7" max="8" width="9.1406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8" t="str">
        <f>"DETALLE DEL SERVICIO ("&amp;B5&amp;" - "&amp;C5&amp;")"</f>
        <v>DETALLE DEL SERVICIO (902 - Ida)</v>
      </c>
      <c r="C2" s="68"/>
      <c r="D2" s="68"/>
      <c r="E2" s="68"/>
      <c r="F2" s="68"/>
      <c r="G2" s="68"/>
      <c r="H2" s="68"/>
      <c r="I2" s="68"/>
      <c r="J2" s="68"/>
    </row>
    <row r="3" spans="2:10" ht="9" customHeight="1" x14ac:dyDescent="0.3">
      <c r="B3" s="2"/>
    </row>
    <row r="4" spans="2:10" x14ac:dyDescent="0.3">
      <c r="B4" s="35" t="s">
        <v>1</v>
      </c>
      <c r="C4" s="35" t="s">
        <v>2</v>
      </c>
      <c r="D4" s="35" t="s">
        <v>3</v>
      </c>
      <c r="E4" s="35" t="s">
        <v>4</v>
      </c>
      <c r="F4" s="35" t="s">
        <v>132</v>
      </c>
      <c r="I4" s="1"/>
      <c r="J4" s="1"/>
    </row>
    <row r="5" spans="2:10" x14ac:dyDescent="0.3">
      <c r="B5" s="7">
        <v>902</v>
      </c>
      <c r="C5" s="7" t="s">
        <v>41</v>
      </c>
      <c r="D5" s="7" t="s">
        <v>145</v>
      </c>
      <c r="E5" s="7" t="s">
        <v>141</v>
      </c>
      <c r="F5" s="7" t="s">
        <v>141</v>
      </c>
      <c r="I5" s="1"/>
      <c r="J5" s="1"/>
    </row>
    <row r="6" spans="2:10" ht="7.5" customHeight="1" x14ac:dyDescent="0.3">
      <c r="B6" s="36"/>
    </row>
    <row r="7" spans="2:10" x14ac:dyDescent="0.3">
      <c r="B7" s="45" t="s">
        <v>45</v>
      </c>
      <c r="C7" s="45"/>
      <c r="D7" s="69" t="s">
        <v>146</v>
      </c>
      <c r="E7" s="70"/>
      <c r="F7" s="70"/>
      <c r="G7" s="70"/>
      <c r="H7" s="70"/>
      <c r="I7" s="70"/>
      <c r="J7" s="71"/>
    </row>
    <row r="8" spans="2:10" x14ac:dyDescent="0.3">
      <c r="B8" s="45" t="s">
        <v>46</v>
      </c>
      <c r="C8" s="45"/>
      <c r="D8" s="69" t="s">
        <v>142</v>
      </c>
      <c r="E8" s="70"/>
      <c r="F8" s="70"/>
      <c r="G8" s="70"/>
      <c r="H8" s="70"/>
      <c r="I8" s="70"/>
      <c r="J8" s="71"/>
    </row>
    <row r="9" spans="2:10" ht="15" customHeight="1" x14ac:dyDescent="0.3"/>
    <row r="10" spans="2:10" x14ac:dyDescent="0.3">
      <c r="B10" s="59" t="s">
        <v>47</v>
      </c>
      <c r="C10" s="59"/>
      <c r="D10" s="59"/>
      <c r="E10" s="59"/>
      <c r="F10" s="59"/>
      <c r="G10" s="59"/>
      <c r="H10" s="1"/>
      <c r="I10" s="78" t="s">
        <v>48</v>
      </c>
      <c r="J10" s="78"/>
    </row>
    <row r="11" spans="2:10" x14ac:dyDescent="0.3">
      <c r="B11" s="37" t="s">
        <v>49</v>
      </c>
      <c r="C11" s="60" t="s">
        <v>50</v>
      </c>
      <c r="D11" s="61"/>
      <c r="E11" s="62"/>
      <c r="F11" s="59" t="s">
        <v>51</v>
      </c>
      <c r="G11" s="59"/>
      <c r="H11" s="1"/>
      <c r="I11" s="78"/>
      <c r="J11" s="78"/>
    </row>
    <row r="12" spans="2:10" x14ac:dyDescent="0.3">
      <c r="B12" s="17">
        <v>1</v>
      </c>
      <c r="C12" s="63" t="s">
        <v>135</v>
      </c>
      <c r="D12" s="64"/>
      <c r="E12" s="65"/>
      <c r="F12" s="66" t="s">
        <v>79</v>
      </c>
      <c r="G12" s="66"/>
      <c r="H12" s="1"/>
      <c r="I12" s="67"/>
      <c r="J12" s="67"/>
    </row>
    <row r="13" spans="2:10" x14ac:dyDescent="0.3">
      <c r="B13" s="17">
        <v>2</v>
      </c>
      <c r="C13" s="63" t="s">
        <v>136</v>
      </c>
      <c r="D13" s="64"/>
      <c r="E13" s="65"/>
      <c r="F13" s="66" t="s">
        <v>79</v>
      </c>
      <c r="G13" s="66"/>
      <c r="H13" s="1"/>
      <c r="I13" s="67"/>
      <c r="J13" s="67"/>
    </row>
    <row r="14" spans="2:10" x14ac:dyDescent="0.3">
      <c r="B14" s="17">
        <v>3</v>
      </c>
      <c r="C14" s="63" t="s">
        <v>107</v>
      </c>
      <c r="D14" s="64"/>
      <c r="E14" s="65"/>
      <c r="F14" s="66" t="s">
        <v>79</v>
      </c>
      <c r="G14" s="66"/>
      <c r="H14" s="1"/>
      <c r="I14" s="67"/>
      <c r="J14" s="67"/>
    </row>
    <row r="15" spans="2:10" x14ac:dyDescent="0.3">
      <c r="B15" s="17">
        <v>4</v>
      </c>
      <c r="C15" s="63" t="s">
        <v>113</v>
      </c>
      <c r="D15" s="64"/>
      <c r="E15" s="65"/>
      <c r="F15" s="66" t="s">
        <v>79</v>
      </c>
      <c r="G15" s="66"/>
      <c r="H15" s="1"/>
      <c r="I15" s="67"/>
      <c r="J15" s="67"/>
    </row>
    <row r="16" spans="2:10" x14ac:dyDescent="0.3">
      <c r="B16" s="17">
        <v>5</v>
      </c>
      <c r="C16" s="63" t="s">
        <v>112</v>
      </c>
      <c r="D16" s="64"/>
      <c r="E16" s="65"/>
      <c r="F16" s="66" t="s">
        <v>79</v>
      </c>
      <c r="G16" s="66"/>
      <c r="H16" s="1"/>
      <c r="I16" s="67"/>
      <c r="J16" s="67"/>
    </row>
    <row r="17" spans="2:10" x14ac:dyDescent="0.3">
      <c r="B17" s="17">
        <v>6</v>
      </c>
      <c r="C17" s="63" t="s">
        <v>151</v>
      </c>
      <c r="D17" s="64"/>
      <c r="E17" s="65"/>
      <c r="F17" s="66" t="s">
        <v>79</v>
      </c>
      <c r="G17" s="66"/>
      <c r="H17" s="1"/>
      <c r="I17" s="67"/>
      <c r="J17" s="67"/>
    </row>
    <row r="18" spans="2:10" x14ac:dyDescent="0.3">
      <c r="B18" s="17">
        <v>7</v>
      </c>
      <c r="C18" s="63" t="s">
        <v>111</v>
      </c>
      <c r="D18" s="64"/>
      <c r="E18" s="65"/>
      <c r="F18" s="66" t="s">
        <v>79</v>
      </c>
      <c r="G18" s="66"/>
      <c r="H18" s="1"/>
      <c r="I18" s="67"/>
      <c r="J18" s="67"/>
    </row>
    <row r="19" spans="2:10" x14ac:dyDescent="0.3">
      <c r="B19" s="17">
        <v>8</v>
      </c>
      <c r="C19" s="63" t="s">
        <v>131</v>
      </c>
      <c r="D19" s="64"/>
      <c r="E19" s="65"/>
      <c r="F19" s="66" t="s">
        <v>79</v>
      </c>
      <c r="G19" s="66"/>
      <c r="H19" s="1"/>
      <c r="I19" s="67"/>
      <c r="J19" s="67"/>
    </row>
    <row r="20" spans="2:10" x14ac:dyDescent="0.3">
      <c r="B20" s="17">
        <v>9</v>
      </c>
      <c r="C20" s="63" t="s">
        <v>130</v>
      </c>
      <c r="D20" s="64"/>
      <c r="E20" s="65"/>
      <c r="F20" s="66" t="s">
        <v>79</v>
      </c>
      <c r="G20" s="66"/>
      <c r="H20" s="1"/>
      <c r="I20" s="67"/>
      <c r="J20" s="67"/>
    </row>
    <row r="21" spans="2:10" x14ac:dyDescent="0.3">
      <c r="B21" s="17">
        <v>10</v>
      </c>
      <c r="C21" s="63" t="s">
        <v>129</v>
      </c>
      <c r="D21" s="64"/>
      <c r="E21" s="65"/>
      <c r="F21" s="66" t="s">
        <v>79</v>
      </c>
      <c r="G21" s="66"/>
      <c r="H21" s="38"/>
      <c r="J21" s="1"/>
    </row>
    <row r="22" spans="2:10" x14ac:dyDescent="0.3">
      <c r="B22" s="17">
        <v>11</v>
      </c>
      <c r="C22" s="63" t="s">
        <v>112</v>
      </c>
      <c r="D22" s="64"/>
      <c r="E22" s="65"/>
      <c r="F22" s="66" t="s">
        <v>79</v>
      </c>
      <c r="G22" s="66"/>
      <c r="H22" s="38"/>
    </row>
    <row r="23" spans="2:10" x14ac:dyDescent="0.3">
      <c r="B23" s="17">
        <v>12</v>
      </c>
      <c r="C23" s="63" t="s">
        <v>108</v>
      </c>
      <c r="D23" s="64"/>
      <c r="E23" s="65"/>
      <c r="F23" s="66" t="s">
        <v>79</v>
      </c>
      <c r="G23" s="66"/>
      <c r="H23" s="38"/>
      <c r="I23" s="1"/>
      <c r="J23" s="1"/>
    </row>
    <row r="24" spans="2:10" x14ac:dyDescent="0.3">
      <c r="B24" s="17">
        <v>13</v>
      </c>
      <c r="C24" s="63" t="s">
        <v>111</v>
      </c>
      <c r="D24" s="64"/>
      <c r="E24" s="65"/>
      <c r="F24" s="66" t="s">
        <v>79</v>
      </c>
      <c r="G24" s="66"/>
      <c r="H24" s="38"/>
      <c r="I24" s="1"/>
      <c r="J24" s="1"/>
    </row>
    <row r="25" spans="2:10" x14ac:dyDescent="0.3">
      <c r="B25" s="17">
        <v>14</v>
      </c>
      <c r="C25" s="63" t="s">
        <v>110</v>
      </c>
      <c r="D25" s="64"/>
      <c r="E25" s="65"/>
      <c r="F25" s="66" t="s">
        <v>79</v>
      </c>
      <c r="G25" s="66"/>
      <c r="H25" s="38"/>
      <c r="I25" s="1"/>
      <c r="J25" s="1"/>
    </row>
    <row r="26" spans="2:10" x14ac:dyDescent="0.3">
      <c r="B26" s="17">
        <v>15</v>
      </c>
      <c r="C26" s="63" t="s">
        <v>109</v>
      </c>
      <c r="D26" s="64"/>
      <c r="E26" s="65"/>
      <c r="F26" s="66" t="s">
        <v>79</v>
      </c>
      <c r="G26" s="66"/>
      <c r="H26" s="38"/>
      <c r="I26" s="1"/>
      <c r="J26" s="1"/>
    </row>
    <row r="27" spans="2:10" x14ac:dyDescent="0.3">
      <c r="B27" s="17">
        <v>16</v>
      </c>
      <c r="C27" s="63" t="s">
        <v>137</v>
      </c>
      <c r="D27" s="64"/>
      <c r="E27" s="65"/>
      <c r="F27" s="66" t="s">
        <v>79</v>
      </c>
      <c r="G27" s="66"/>
      <c r="H27" s="38"/>
      <c r="I27" s="1"/>
      <c r="J27" s="1"/>
    </row>
    <row r="28" spans="2:10" x14ac:dyDescent="0.3">
      <c r="B28" s="17">
        <v>17</v>
      </c>
      <c r="C28" s="63" t="s">
        <v>107</v>
      </c>
      <c r="D28" s="64"/>
      <c r="E28" s="65"/>
      <c r="F28" s="66" t="s">
        <v>79</v>
      </c>
      <c r="G28" s="66"/>
      <c r="H28" s="38"/>
    </row>
    <row r="29" spans="2:10" x14ac:dyDescent="0.3">
      <c r="B29" s="17">
        <v>18</v>
      </c>
      <c r="C29" s="63" t="s">
        <v>128</v>
      </c>
      <c r="D29" s="64"/>
      <c r="E29" s="65"/>
      <c r="F29" s="66" t="s">
        <v>79</v>
      </c>
      <c r="G29" s="66"/>
      <c r="H29" s="38"/>
    </row>
    <row r="30" spans="2:10" x14ac:dyDescent="0.3">
      <c r="B30" s="17">
        <v>19</v>
      </c>
      <c r="C30" s="63" t="s">
        <v>127</v>
      </c>
      <c r="D30" s="64"/>
      <c r="E30" s="65"/>
      <c r="F30" s="66" t="s">
        <v>79</v>
      </c>
      <c r="G30" s="66"/>
      <c r="H30" s="38"/>
    </row>
    <row r="31" spans="2:10" x14ac:dyDescent="0.3">
      <c r="B31" s="17">
        <v>20</v>
      </c>
      <c r="C31" s="63" t="s">
        <v>126</v>
      </c>
      <c r="D31" s="64"/>
      <c r="E31" s="65"/>
      <c r="F31" s="66" t="s">
        <v>79</v>
      </c>
      <c r="G31" s="66"/>
      <c r="H31" s="38"/>
    </row>
    <row r="32" spans="2:10" x14ac:dyDescent="0.3">
      <c r="B32" s="17">
        <v>21</v>
      </c>
      <c r="C32" s="63" t="s">
        <v>107</v>
      </c>
      <c r="D32" s="64"/>
      <c r="E32" s="65"/>
      <c r="F32" s="66" t="s">
        <v>79</v>
      </c>
      <c r="G32" s="66"/>
      <c r="H32" s="38"/>
      <c r="I32" s="1"/>
      <c r="J32" s="1"/>
    </row>
    <row r="33" spans="2:10" x14ac:dyDescent="0.3">
      <c r="B33" s="17">
        <v>22</v>
      </c>
      <c r="C33" s="63" t="s">
        <v>106</v>
      </c>
      <c r="D33" s="64"/>
      <c r="E33" s="65"/>
      <c r="F33" s="66" t="s">
        <v>79</v>
      </c>
      <c r="G33" s="66"/>
      <c r="H33" s="38"/>
      <c r="I33" s="1"/>
      <c r="J33" s="1"/>
    </row>
    <row r="34" spans="2:10" x14ac:dyDescent="0.3">
      <c r="B34" s="17">
        <v>23</v>
      </c>
      <c r="C34" s="63" t="s">
        <v>138</v>
      </c>
      <c r="D34" s="64"/>
      <c r="E34" s="65"/>
      <c r="F34" s="66" t="s">
        <v>79</v>
      </c>
      <c r="G34" s="66"/>
      <c r="H34" s="38"/>
      <c r="I34" s="1"/>
      <c r="J34" s="1"/>
    </row>
    <row r="35" spans="2:10" x14ac:dyDescent="0.3">
      <c r="B35" s="17">
        <v>24</v>
      </c>
      <c r="C35" s="63" t="s">
        <v>139</v>
      </c>
      <c r="D35" s="64"/>
      <c r="E35" s="65"/>
      <c r="F35" s="66" t="s">
        <v>79</v>
      </c>
      <c r="G35" s="66"/>
      <c r="H35" s="38"/>
      <c r="I35" s="1"/>
      <c r="J35" s="1"/>
    </row>
    <row r="36" spans="2:10" x14ac:dyDescent="0.3">
      <c r="B36" s="17">
        <v>25</v>
      </c>
      <c r="C36" s="63" t="s">
        <v>140</v>
      </c>
      <c r="D36" s="64"/>
      <c r="E36" s="65"/>
      <c r="F36" s="66" t="s">
        <v>79</v>
      </c>
      <c r="G36" s="66"/>
      <c r="H36" s="38"/>
    </row>
    <row r="37" spans="2:10" x14ac:dyDescent="0.3">
      <c r="B37" s="17">
        <v>26</v>
      </c>
      <c r="C37" s="63" t="s">
        <v>148</v>
      </c>
      <c r="D37" s="64"/>
      <c r="E37" s="65"/>
      <c r="F37" s="66" t="s">
        <v>79</v>
      </c>
      <c r="G37" s="66"/>
      <c r="H37" s="38"/>
    </row>
    <row r="38" spans="2:10" x14ac:dyDescent="0.3">
      <c r="B38" s="17">
        <v>27</v>
      </c>
      <c r="C38" s="63" t="s">
        <v>104</v>
      </c>
      <c r="D38" s="64"/>
      <c r="E38" s="65"/>
      <c r="F38" s="66" t="s">
        <v>79</v>
      </c>
      <c r="G38" s="66"/>
      <c r="H38" s="38"/>
    </row>
    <row r="39" spans="2:10" x14ac:dyDescent="0.3">
      <c r="B39" s="17">
        <v>28</v>
      </c>
      <c r="C39" s="63" t="s">
        <v>103</v>
      </c>
      <c r="D39" s="64"/>
      <c r="E39" s="65"/>
      <c r="F39" s="66" t="s">
        <v>79</v>
      </c>
      <c r="G39" s="66"/>
      <c r="H39" s="38"/>
    </row>
    <row r="40" spans="2:10" x14ac:dyDescent="0.3">
      <c r="B40" s="17">
        <v>29</v>
      </c>
      <c r="C40" s="63" t="s">
        <v>122</v>
      </c>
      <c r="D40" s="64"/>
      <c r="E40" s="65"/>
      <c r="F40" s="66" t="s">
        <v>79</v>
      </c>
      <c r="G40" s="66"/>
      <c r="H40" s="38"/>
    </row>
    <row r="41" spans="2:10" x14ac:dyDescent="0.3">
      <c r="B41" s="17">
        <v>30</v>
      </c>
      <c r="C41" s="63" t="s">
        <v>125</v>
      </c>
      <c r="D41" s="64"/>
      <c r="E41" s="65"/>
      <c r="F41" s="66" t="s">
        <v>79</v>
      </c>
      <c r="G41" s="66"/>
      <c r="H41" s="38"/>
    </row>
    <row r="42" spans="2:10" x14ac:dyDescent="0.3">
      <c r="B42" s="17">
        <v>31</v>
      </c>
      <c r="C42" s="63" t="s">
        <v>124</v>
      </c>
      <c r="D42" s="64"/>
      <c r="E42" s="65"/>
      <c r="F42" s="66" t="s">
        <v>79</v>
      </c>
      <c r="G42" s="66"/>
      <c r="H42" s="38"/>
    </row>
    <row r="43" spans="2:10" x14ac:dyDescent="0.3">
      <c r="B43" s="17">
        <v>32</v>
      </c>
      <c r="C43" s="63" t="s">
        <v>123</v>
      </c>
      <c r="D43" s="64"/>
      <c r="E43" s="65"/>
      <c r="F43" s="66" t="s">
        <v>79</v>
      </c>
      <c r="G43" s="66"/>
      <c r="H43" s="38"/>
    </row>
    <row r="44" spans="2:10" x14ac:dyDescent="0.3">
      <c r="B44" s="17">
        <v>33</v>
      </c>
      <c r="C44" s="63" t="s">
        <v>122</v>
      </c>
      <c r="D44" s="64"/>
      <c r="E44" s="65"/>
      <c r="F44" s="66" t="s">
        <v>79</v>
      </c>
      <c r="G44" s="66"/>
      <c r="H44" s="38"/>
    </row>
    <row r="45" spans="2:10" x14ac:dyDescent="0.3">
      <c r="B45" s="17">
        <v>34</v>
      </c>
      <c r="C45" s="63" t="s">
        <v>103</v>
      </c>
      <c r="D45" s="64"/>
      <c r="E45" s="65"/>
      <c r="F45" s="66" t="s">
        <v>79</v>
      </c>
      <c r="G45" s="66"/>
      <c r="H45" s="38"/>
    </row>
    <row r="46" spans="2:10" x14ac:dyDescent="0.3">
      <c r="B46" s="17">
        <v>35</v>
      </c>
      <c r="C46" s="63" t="s">
        <v>102</v>
      </c>
      <c r="D46" s="64"/>
      <c r="E46" s="65"/>
      <c r="F46" s="66" t="s">
        <v>79</v>
      </c>
      <c r="G46" s="66"/>
      <c r="H46" s="38"/>
    </row>
    <row r="47" spans="2:10" x14ac:dyDescent="0.3">
      <c r="B47" s="17">
        <v>36</v>
      </c>
      <c r="C47" s="63" t="s">
        <v>101</v>
      </c>
      <c r="D47" s="64"/>
      <c r="E47" s="65"/>
      <c r="F47" s="66" t="s">
        <v>79</v>
      </c>
      <c r="G47" s="66"/>
      <c r="H47" s="38"/>
    </row>
    <row r="48" spans="2:10" x14ac:dyDescent="0.3">
      <c r="B48" s="17">
        <v>37</v>
      </c>
      <c r="C48" s="63" t="s">
        <v>100</v>
      </c>
      <c r="D48" s="64"/>
      <c r="E48" s="65"/>
      <c r="F48" s="66" t="s">
        <v>79</v>
      </c>
      <c r="G48" s="66"/>
      <c r="H48" s="38"/>
    </row>
    <row r="49" spans="2:8" x14ac:dyDescent="0.3">
      <c r="B49" s="17">
        <v>38</v>
      </c>
      <c r="C49" s="63" t="s">
        <v>99</v>
      </c>
      <c r="D49" s="64"/>
      <c r="E49" s="65"/>
      <c r="F49" s="66" t="s">
        <v>79</v>
      </c>
      <c r="G49" s="66"/>
      <c r="H49" s="38"/>
    </row>
    <row r="50" spans="2:8" x14ac:dyDescent="0.3">
      <c r="B50" s="17">
        <v>39</v>
      </c>
      <c r="C50" s="63" t="s">
        <v>98</v>
      </c>
      <c r="D50" s="64"/>
      <c r="E50" s="65"/>
      <c r="F50" s="66" t="s">
        <v>79</v>
      </c>
      <c r="G50" s="66"/>
      <c r="H50" s="38"/>
    </row>
    <row r="51" spans="2:8" x14ac:dyDescent="0.3">
      <c r="B51" s="17">
        <v>40</v>
      </c>
      <c r="C51" s="63" t="s">
        <v>97</v>
      </c>
      <c r="D51" s="64"/>
      <c r="E51" s="65"/>
      <c r="F51" s="66" t="s">
        <v>79</v>
      </c>
      <c r="G51" s="66"/>
      <c r="H51" s="38"/>
    </row>
    <row r="52" spans="2:8" x14ac:dyDescent="0.3">
      <c r="B52" s="17">
        <v>41</v>
      </c>
      <c r="C52" s="63" t="s">
        <v>96</v>
      </c>
      <c r="D52" s="64"/>
      <c r="E52" s="65"/>
      <c r="F52" s="66" t="s">
        <v>79</v>
      </c>
      <c r="G52" s="66"/>
      <c r="H52" s="38"/>
    </row>
    <row r="53" spans="2:8" x14ac:dyDescent="0.3">
      <c r="B53" s="17">
        <v>42</v>
      </c>
      <c r="C53" s="63" t="s">
        <v>95</v>
      </c>
      <c r="D53" s="64"/>
      <c r="E53" s="65"/>
      <c r="F53" s="66" t="s">
        <v>79</v>
      </c>
      <c r="G53" s="66"/>
      <c r="H53" s="38"/>
    </row>
    <row r="54" spans="2:8" x14ac:dyDescent="0.3">
      <c r="B54" s="17">
        <v>43</v>
      </c>
      <c r="C54" s="63" t="s">
        <v>94</v>
      </c>
      <c r="D54" s="64"/>
      <c r="E54" s="65"/>
      <c r="F54" s="66" t="s">
        <v>79</v>
      </c>
      <c r="G54" s="66"/>
      <c r="H54" s="38"/>
    </row>
    <row r="55" spans="2:8" x14ac:dyDescent="0.3">
      <c r="B55" s="38"/>
      <c r="C55" s="38"/>
      <c r="D55" s="38"/>
      <c r="E55" s="38"/>
      <c r="F55" s="38"/>
      <c r="G55" s="38"/>
      <c r="H55" s="38"/>
    </row>
    <row r="56" spans="2:8" x14ac:dyDescent="0.3">
      <c r="B56" s="38"/>
      <c r="C56" s="38"/>
      <c r="D56" s="38"/>
      <c r="E56" s="38"/>
      <c r="F56" s="38"/>
      <c r="G56" s="38"/>
      <c r="H56" s="38"/>
    </row>
    <row r="57" spans="2:8" x14ac:dyDescent="0.3">
      <c r="B57" s="38"/>
      <c r="C57" s="38"/>
      <c r="D57" s="38"/>
      <c r="E57" s="38"/>
      <c r="F57" s="38"/>
      <c r="G57" s="38"/>
      <c r="H57" s="38"/>
    </row>
    <row r="58" spans="2:8" x14ac:dyDescent="0.3">
      <c r="B58" s="38"/>
      <c r="C58" s="38"/>
      <c r="D58" s="38"/>
      <c r="E58" s="38"/>
      <c r="F58" s="38"/>
      <c r="G58" s="38"/>
      <c r="H58" s="38"/>
    </row>
    <row r="59" spans="2:8" x14ac:dyDescent="0.3">
      <c r="B59" s="38"/>
      <c r="C59" s="38"/>
      <c r="D59" s="38"/>
      <c r="E59" s="38"/>
      <c r="F59" s="38"/>
      <c r="G59" s="38"/>
    </row>
    <row r="60" spans="2:8" x14ac:dyDescent="0.3">
      <c r="B60" s="38"/>
      <c r="C60" s="38"/>
      <c r="D60" s="38"/>
      <c r="E60" s="38"/>
      <c r="F60" s="38"/>
      <c r="G60" s="38"/>
    </row>
    <row r="61" spans="2:8" x14ac:dyDescent="0.3">
      <c r="B61" s="38"/>
      <c r="C61" s="38"/>
      <c r="D61" s="38"/>
      <c r="E61" s="38"/>
      <c r="F61" s="38"/>
      <c r="G61" s="38"/>
    </row>
    <row r="62" spans="2:8" x14ac:dyDescent="0.3">
      <c r="B62" s="38"/>
      <c r="C62" s="38"/>
      <c r="D62" s="38"/>
      <c r="E62" s="38"/>
      <c r="F62" s="38"/>
      <c r="G62" s="38"/>
    </row>
    <row r="63" spans="2:8" x14ac:dyDescent="0.3">
      <c r="B63" s="38"/>
      <c r="C63" s="38"/>
      <c r="D63" s="38"/>
      <c r="E63" s="38"/>
      <c r="F63" s="38"/>
      <c r="G63" s="38"/>
    </row>
    <row r="64" spans="2:8" x14ac:dyDescent="0.3">
      <c r="B64" s="38"/>
      <c r="C64" s="38"/>
      <c r="D64" s="38"/>
      <c r="E64" s="38"/>
      <c r="F64" s="38"/>
      <c r="G64" s="38"/>
    </row>
    <row r="65" spans="2:7" x14ac:dyDescent="0.3">
      <c r="B65" s="38"/>
      <c r="C65" s="38"/>
      <c r="D65" s="38"/>
      <c r="E65" s="38"/>
      <c r="F65" s="38"/>
      <c r="G65" s="38"/>
    </row>
    <row r="66" spans="2:7" x14ac:dyDescent="0.3">
      <c r="B66" s="38"/>
      <c r="C66" s="38"/>
      <c r="D66" s="38"/>
      <c r="E66" s="38"/>
      <c r="F66" s="38"/>
      <c r="G66" s="38"/>
    </row>
    <row r="67" spans="2:7" x14ac:dyDescent="0.3">
      <c r="B67" s="38"/>
      <c r="C67" s="38"/>
      <c r="D67" s="38"/>
      <c r="E67" s="38"/>
      <c r="F67" s="38"/>
      <c r="G67" s="38"/>
    </row>
    <row r="68" spans="2:7" x14ac:dyDescent="0.3">
      <c r="B68" s="38"/>
      <c r="C68" s="38"/>
      <c r="D68" s="38"/>
      <c r="E68" s="38"/>
      <c r="F68" s="38"/>
      <c r="G68" s="38"/>
    </row>
    <row r="69" spans="2:7" x14ac:dyDescent="0.3">
      <c r="B69" s="38"/>
      <c r="C69" s="38"/>
      <c r="D69" s="38"/>
      <c r="E69" s="38"/>
      <c r="F69" s="38"/>
      <c r="G69" s="38"/>
    </row>
    <row r="70" spans="2:7" x14ac:dyDescent="0.3">
      <c r="B70" s="38"/>
      <c r="C70" s="38"/>
      <c r="D70" s="38"/>
      <c r="E70" s="38"/>
      <c r="F70" s="38"/>
      <c r="G70" s="38"/>
    </row>
    <row r="71" spans="2:7" x14ac:dyDescent="0.3">
      <c r="B71" s="38"/>
      <c r="C71" s="38"/>
      <c r="D71" s="38"/>
      <c r="E71" s="38"/>
      <c r="F71" s="38"/>
      <c r="G71" s="38"/>
    </row>
    <row r="72" spans="2:7" x14ac:dyDescent="0.3">
      <c r="B72" s="38"/>
      <c r="C72" s="38"/>
      <c r="D72" s="38"/>
      <c r="E72" s="38"/>
      <c r="F72" s="38"/>
      <c r="G72" s="38"/>
    </row>
    <row r="73" spans="2:7" x14ac:dyDescent="0.3">
      <c r="B73" s="38"/>
      <c r="C73" s="38"/>
      <c r="D73" s="38"/>
      <c r="E73" s="38"/>
      <c r="F73" s="38"/>
      <c r="G73" s="38"/>
    </row>
    <row r="74" spans="2:7" x14ac:dyDescent="0.3">
      <c r="B74" s="38"/>
      <c r="C74" s="38"/>
      <c r="D74" s="38"/>
      <c r="E74" s="38"/>
      <c r="F74" s="38"/>
      <c r="G74" s="38"/>
    </row>
    <row r="75" spans="2:7" x14ac:dyDescent="0.3">
      <c r="B75" s="38"/>
      <c r="C75" s="38"/>
      <c r="D75" s="38"/>
      <c r="E75" s="38"/>
      <c r="F75" s="38"/>
      <c r="G75" s="38"/>
    </row>
    <row r="76" spans="2:7" x14ac:dyDescent="0.3">
      <c r="B76" s="38"/>
      <c r="C76" s="38"/>
      <c r="D76" s="38"/>
      <c r="E76" s="38"/>
      <c r="F76" s="38"/>
      <c r="G76" s="38"/>
    </row>
    <row r="77" spans="2:7" x14ac:dyDescent="0.3">
      <c r="B77" s="38"/>
      <c r="C77" s="38"/>
      <c r="D77" s="38"/>
      <c r="E77" s="38"/>
      <c r="F77" s="38"/>
      <c r="G77" s="38"/>
    </row>
    <row r="78" spans="2:7" x14ac:dyDescent="0.3">
      <c r="B78" s="38"/>
      <c r="C78" s="38"/>
      <c r="D78" s="38"/>
      <c r="E78" s="38"/>
      <c r="F78" s="38"/>
      <c r="G78" s="38"/>
    </row>
    <row r="79" spans="2:7" x14ac:dyDescent="0.3">
      <c r="B79" s="38"/>
      <c r="C79" s="38"/>
      <c r="D79" s="38"/>
      <c r="E79" s="38"/>
      <c r="F79" s="38"/>
      <c r="G79" s="38"/>
    </row>
    <row r="80" spans="2:7" x14ac:dyDescent="0.3">
      <c r="B80" s="38"/>
      <c r="C80" s="38"/>
      <c r="D80" s="38"/>
      <c r="E80" s="38"/>
      <c r="F80" s="38"/>
      <c r="G80" s="38"/>
    </row>
    <row r="81" spans="2:7" x14ac:dyDescent="0.3">
      <c r="B81" s="38"/>
      <c r="C81" s="38"/>
      <c r="D81" s="38"/>
      <c r="E81" s="38"/>
      <c r="F81" s="38"/>
      <c r="G81" s="38"/>
    </row>
    <row r="82" spans="2:7" x14ac:dyDescent="0.3">
      <c r="B82" s="38"/>
      <c r="C82" s="38"/>
      <c r="D82" s="38"/>
      <c r="E82" s="38"/>
      <c r="F82" s="38"/>
      <c r="G82" s="38"/>
    </row>
    <row r="83" spans="2:7" x14ac:dyDescent="0.3">
      <c r="D83" s="1"/>
      <c r="E83" s="1"/>
    </row>
    <row r="84" spans="2:7" x14ac:dyDescent="0.3">
      <c r="C84" s="1"/>
      <c r="D84" s="1"/>
      <c r="E84" s="1"/>
    </row>
    <row r="85" spans="2:7" x14ac:dyDescent="0.3">
      <c r="C85" s="1"/>
      <c r="D85" s="1"/>
      <c r="E85" s="1"/>
    </row>
    <row r="86" spans="2:7" x14ac:dyDescent="0.3">
      <c r="C86" s="1"/>
      <c r="D86" s="1"/>
      <c r="E86" s="1"/>
    </row>
    <row r="87" spans="2:7" x14ac:dyDescent="0.3">
      <c r="C87" s="1"/>
      <c r="D87" s="1"/>
      <c r="E87" s="1"/>
    </row>
    <row r="88" spans="2:7" x14ac:dyDescent="0.3">
      <c r="C88" s="1"/>
      <c r="D88" s="1"/>
      <c r="E88" s="1"/>
    </row>
  </sheetData>
  <mergeCells count="104">
    <mergeCell ref="C51:E51"/>
    <mergeCell ref="F45:G45"/>
    <mergeCell ref="C52:E52"/>
    <mergeCell ref="F46:G46"/>
    <mergeCell ref="C53:E53"/>
    <mergeCell ref="F47:G47"/>
    <mergeCell ref="C54:E54"/>
    <mergeCell ref="F48:G48"/>
    <mergeCell ref="F49:G49"/>
    <mergeCell ref="F50:G50"/>
    <mergeCell ref="F51:G51"/>
    <mergeCell ref="F52:G52"/>
    <mergeCell ref="F53:G53"/>
    <mergeCell ref="F54:G54"/>
    <mergeCell ref="C45:E45"/>
    <mergeCell ref="C46:E46"/>
    <mergeCell ref="C47:E47"/>
    <mergeCell ref="C50:E50"/>
    <mergeCell ref="C49:E49"/>
    <mergeCell ref="C48:E48"/>
    <mergeCell ref="F44:G44"/>
    <mergeCell ref="F26:G26"/>
    <mergeCell ref="C30:E30"/>
    <mergeCell ref="F27:G27"/>
    <mergeCell ref="C31:E31"/>
    <mergeCell ref="F28:G28"/>
    <mergeCell ref="C32:E32"/>
    <mergeCell ref="F29:G29"/>
    <mergeCell ref="F30:G30"/>
    <mergeCell ref="F43:G43"/>
    <mergeCell ref="C38:E38"/>
    <mergeCell ref="F32:G32"/>
    <mergeCell ref="C39:E39"/>
    <mergeCell ref="F33:G33"/>
    <mergeCell ref="C40:E40"/>
    <mergeCell ref="F34:G34"/>
    <mergeCell ref="C41:E41"/>
    <mergeCell ref="F35:G35"/>
    <mergeCell ref="C42:E42"/>
    <mergeCell ref="F36:G36"/>
    <mergeCell ref="C43:E43"/>
    <mergeCell ref="F37:G37"/>
    <mergeCell ref="C44:E44"/>
    <mergeCell ref="F38:G38"/>
    <mergeCell ref="F16:G16"/>
    <mergeCell ref="C25:E25"/>
    <mergeCell ref="C26:E26"/>
    <mergeCell ref="C27:E27"/>
    <mergeCell ref="C34:E34"/>
    <mergeCell ref="C35:E35"/>
    <mergeCell ref="C36:E36"/>
    <mergeCell ref="C33:E33"/>
    <mergeCell ref="F19:G19"/>
    <mergeCell ref="F25:G25"/>
    <mergeCell ref="C29:E29"/>
    <mergeCell ref="C24:E24"/>
    <mergeCell ref="F39:G39"/>
    <mergeCell ref="F40:G40"/>
    <mergeCell ref="F41:G41"/>
    <mergeCell ref="F42:G42"/>
    <mergeCell ref="I16:J16"/>
    <mergeCell ref="C16:E16"/>
    <mergeCell ref="F17:G17"/>
    <mergeCell ref="I17:J17"/>
    <mergeCell ref="C17:E17"/>
    <mergeCell ref="F18:G18"/>
    <mergeCell ref="C37:E37"/>
    <mergeCell ref="F31:G31"/>
    <mergeCell ref="C19:E19"/>
    <mergeCell ref="F20:G20"/>
    <mergeCell ref="I20:J20"/>
    <mergeCell ref="C20:E20"/>
    <mergeCell ref="F21:G21"/>
    <mergeCell ref="C21:E21"/>
    <mergeCell ref="F22:G22"/>
    <mergeCell ref="C22:E22"/>
    <mergeCell ref="F23:G23"/>
    <mergeCell ref="C23:E23"/>
    <mergeCell ref="F24:G24"/>
    <mergeCell ref="C28:E28"/>
    <mergeCell ref="I19:J19"/>
    <mergeCell ref="C12:E12"/>
    <mergeCell ref="F12:G12"/>
    <mergeCell ref="I12:J12"/>
    <mergeCell ref="I18:J18"/>
    <mergeCell ref="B2:J2"/>
    <mergeCell ref="B7:C7"/>
    <mergeCell ref="D7:J7"/>
    <mergeCell ref="B8:C8"/>
    <mergeCell ref="D8:J8"/>
    <mergeCell ref="I10:J11"/>
    <mergeCell ref="F11:G11"/>
    <mergeCell ref="C11:E11"/>
    <mergeCell ref="B10:G10"/>
    <mergeCell ref="C18:E18"/>
    <mergeCell ref="C13:E13"/>
    <mergeCell ref="F13:G13"/>
    <mergeCell ref="I13:J13"/>
    <mergeCell ref="F14:G14"/>
    <mergeCell ref="I14:J14"/>
    <mergeCell ref="C14:E14"/>
    <mergeCell ref="F15:G15"/>
    <mergeCell ref="I15:J15"/>
    <mergeCell ref="C15:E15"/>
  </mergeCells>
  <conditionalFormatting sqref="F30:F31 C83:E84">
    <cfRule type="expression" dxfId="35" priority="8">
      <formula>C30&lt;&gt;""</formula>
    </cfRule>
  </conditionalFormatting>
  <conditionalFormatting sqref="D5">
    <cfRule type="expression" dxfId="34" priority="7">
      <formula>D5=""</formula>
    </cfRule>
  </conditionalFormatting>
  <conditionalFormatting sqref="E5">
    <cfRule type="expression" dxfId="33" priority="6">
      <formula>E5=""</formula>
    </cfRule>
  </conditionalFormatting>
  <conditionalFormatting sqref="B5">
    <cfRule type="expression" dxfId="32" priority="4">
      <formula>B5=""</formula>
    </cfRule>
  </conditionalFormatting>
  <conditionalFormatting sqref="C5">
    <cfRule type="expression" dxfId="31" priority="5">
      <formula>C5=""</formula>
    </cfRule>
  </conditionalFormatting>
  <conditionalFormatting sqref="F5">
    <cfRule type="expression" dxfId="30" priority="3">
      <formula>F5=""</formula>
    </cfRule>
  </conditionalFormatting>
  <conditionalFormatting sqref="D7:J7">
    <cfRule type="expression" dxfId="29" priority="2">
      <formula>D7=""</formula>
    </cfRule>
  </conditionalFormatting>
  <conditionalFormatting sqref="D8:J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81"/>
  <sheetViews>
    <sheetView topLeftCell="A10" zoomScaleNormal="100" workbookViewId="0">
      <selection activeCell="B10" sqref="B10:G54"/>
    </sheetView>
  </sheetViews>
  <sheetFormatPr baseColWidth="10" defaultRowHeight="16.5" x14ac:dyDescent="0.3"/>
  <cols>
    <col min="1" max="1" width="4" style="1" customWidth="1"/>
    <col min="2" max="2" width="11" style="1" bestFit="1" customWidth="1"/>
    <col min="3" max="3" width="10.5703125" style="2" bestFit="1" customWidth="1"/>
    <col min="4" max="4" width="13.42578125" style="2" bestFit="1" customWidth="1"/>
    <col min="5" max="5" width="14.28515625" style="2" bestFit="1" customWidth="1"/>
    <col min="6" max="6" width="15.42578125" style="2" bestFit="1" customWidth="1"/>
    <col min="7" max="8" width="18.425781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8" t="str">
        <f>"DETALLE DEL SERVICIO ("&amp;B5&amp;" - "&amp;C5&amp;")"</f>
        <v>DETALLE DEL SERVICIO (902 - Regreso)</v>
      </c>
      <c r="C2" s="68"/>
      <c r="D2" s="68"/>
      <c r="E2" s="68"/>
      <c r="F2" s="68"/>
      <c r="G2" s="68"/>
      <c r="H2" s="68"/>
      <c r="I2" s="68"/>
      <c r="J2" s="68"/>
    </row>
    <row r="3" spans="2:10" ht="9" customHeight="1" x14ac:dyDescent="0.3">
      <c r="B3" s="2"/>
    </row>
    <row r="4" spans="2:10" x14ac:dyDescent="0.3">
      <c r="B4" s="35" t="s">
        <v>1</v>
      </c>
      <c r="C4" s="35" t="s">
        <v>2</v>
      </c>
      <c r="D4" s="35" t="s">
        <v>3</v>
      </c>
      <c r="E4" s="35" t="s">
        <v>4</v>
      </c>
      <c r="F4" s="35" t="s">
        <v>4</v>
      </c>
      <c r="I4" s="1"/>
      <c r="J4" s="1"/>
    </row>
    <row r="5" spans="2:10" x14ac:dyDescent="0.3">
      <c r="B5" s="7">
        <v>902</v>
      </c>
      <c r="C5" s="7" t="s">
        <v>39</v>
      </c>
      <c r="D5" s="7" t="s">
        <v>141</v>
      </c>
      <c r="E5" s="7" t="s">
        <v>145</v>
      </c>
      <c r="F5" s="7" t="s">
        <v>145</v>
      </c>
      <c r="I5" s="1"/>
      <c r="J5" s="1"/>
    </row>
    <row r="6" spans="2:10" ht="7.5" customHeight="1" x14ac:dyDescent="0.3">
      <c r="B6" s="36"/>
    </row>
    <row r="7" spans="2:10" x14ac:dyDescent="0.3">
      <c r="B7" s="45" t="s">
        <v>45</v>
      </c>
      <c r="C7" s="45"/>
      <c r="D7" s="69" t="s">
        <v>142</v>
      </c>
      <c r="E7" s="70"/>
      <c r="F7" s="70"/>
      <c r="G7" s="70"/>
      <c r="H7" s="70"/>
      <c r="I7" s="70"/>
      <c r="J7" s="71"/>
    </row>
    <row r="8" spans="2:10" x14ac:dyDescent="0.3">
      <c r="B8" s="45" t="s">
        <v>46</v>
      </c>
      <c r="C8" s="45"/>
      <c r="D8" s="69" t="s">
        <v>144</v>
      </c>
      <c r="E8" s="70"/>
      <c r="F8" s="70"/>
      <c r="G8" s="70"/>
      <c r="H8" s="70"/>
      <c r="I8" s="70"/>
      <c r="J8" s="71"/>
    </row>
    <row r="9" spans="2:10" ht="15" customHeight="1" x14ac:dyDescent="0.3"/>
    <row r="10" spans="2:10" x14ac:dyDescent="0.3">
      <c r="B10" s="59" t="s">
        <v>47</v>
      </c>
      <c r="C10" s="59"/>
      <c r="D10" s="59"/>
      <c r="E10" s="59"/>
      <c r="F10" s="59"/>
      <c r="G10" s="59"/>
      <c r="I10" s="78" t="s">
        <v>48</v>
      </c>
      <c r="J10" s="78"/>
    </row>
    <row r="11" spans="2:10" x14ac:dyDescent="0.3">
      <c r="B11" s="37" t="s">
        <v>49</v>
      </c>
      <c r="C11" s="60" t="s">
        <v>50</v>
      </c>
      <c r="D11" s="61"/>
      <c r="E11" s="62"/>
      <c r="F11" s="59" t="s">
        <v>51</v>
      </c>
      <c r="G11" s="59"/>
      <c r="I11" s="78"/>
      <c r="J11" s="78"/>
    </row>
    <row r="12" spans="2:10" x14ac:dyDescent="0.3">
      <c r="B12" s="17">
        <v>1</v>
      </c>
      <c r="C12" s="63" t="s">
        <v>94</v>
      </c>
      <c r="D12" s="64"/>
      <c r="E12" s="65"/>
      <c r="F12" s="63" t="s">
        <v>79</v>
      </c>
      <c r="G12" s="65"/>
      <c r="I12" s="67"/>
      <c r="J12" s="67"/>
    </row>
    <row r="13" spans="2:10" x14ac:dyDescent="0.3">
      <c r="B13" s="17">
        <v>2</v>
      </c>
      <c r="C13" s="63" t="s">
        <v>121</v>
      </c>
      <c r="D13" s="64"/>
      <c r="E13" s="65"/>
      <c r="F13" s="63" t="s">
        <v>79</v>
      </c>
      <c r="G13" s="65"/>
      <c r="H13" s="38"/>
      <c r="I13" s="67"/>
      <c r="J13" s="67"/>
    </row>
    <row r="14" spans="2:10" x14ac:dyDescent="0.3">
      <c r="B14" s="17">
        <v>3</v>
      </c>
      <c r="C14" s="63" t="s">
        <v>120</v>
      </c>
      <c r="D14" s="64"/>
      <c r="E14" s="65"/>
      <c r="F14" s="63" t="s">
        <v>79</v>
      </c>
      <c r="G14" s="65"/>
      <c r="H14" s="38"/>
      <c r="I14" s="67"/>
      <c r="J14" s="67"/>
    </row>
    <row r="15" spans="2:10" x14ac:dyDescent="0.3">
      <c r="B15" s="17">
        <v>4</v>
      </c>
      <c r="C15" s="63" t="s">
        <v>119</v>
      </c>
      <c r="D15" s="64"/>
      <c r="E15" s="65"/>
      <c r="F15" s="63" t="s">
        <v>79</v>
      </c>
      <c r="G15" s="65"/>
      <c r="H15" s="38"/>
      <c r="I15" s="67"/>
      <c r="J15" s="67"/>
    </row>
    <row r="16" spans="2:10" x14ac:dyDescent="0.3">
      <c r="B16" s="17">
        <v>5</v>
      </c>
      <c r="C16" s="63" t="s">
        <v>97</v>
      </c>
      <c r="D16" s="64"/>
      <c r="E16" s="65"/>
      <c r="F16" s="63" t="s">
        <v>79</v>
      </c>
      <c r="G16" s="65"/>
      <c r="H16" s="38"/>
      <c r="I16" s="67"/>
      <c r="J16" s="67"/>
    </row>
    <row r="17" spans="2:10" x14ac:dyDescent="0.3">
      <c r="B17" s="17">
        <v>6</v>
      </c>
      <c r="C17" s="63" t="s">
        <v>98</v>
      </c>
      <c r="D17" s="64"/>
      <c r="E17" s="65"/>
      <c r="F17" s="63" t="s">
        <v>79</v>
      </c>
      <c r="G17" s="65"/>
      <c r="H17" s="38"/>
      <c r="I17" s="67"/>
      <c r="J17" s="67"/>
    </row>
    <row r="18" spans="2:10" x14ac:dyDescent="0.3">
      <c r="B18" s="17">
        <v>7</v>
      </c>
      <c r="C18" s="63" t="s">
        <v>99</v>
      </c>
      <c r="D18" s="64"/>
      <c r="E18" s="65"/>
      <c r="F18" s="63" t="s">
        <v>79</v>
      </c>
      <c r="G18" s="65"/>
      <c r="H18" s="38"/>
      <c r="I18" s="67"/>
      <c r="J18" s="67"/>
    </row>
    <row r="19" spans="2:10" x14ac:dyDescent="0.3">
      <c r="B19" s="17">
        <v>8</v>
      </c>
      <c r="C19" s="63" t="s">
        <v>100</v>
      </c>
      <c r="D19" s="64"/>
      <c r="E19" s="65"/>
      <c r="F19" s="63" t="s">
        <v>79</v>
      </c>
      <c r="G19" s="65"/>
      <c r="H19" s="38"/>
      <c r="I19" s="67"/>
      <c r="J19" s="67"/>
    </row>
    <row r="20" spans="2:10" x14ac:dyDescent="0.3">
      <c r="B20" s="17">
        <v>9</v>
      </c>
      <c r="C20" s="63" t="s">
        <v>101</v>
      </c>
      <c r="D20" s="64"/>
      <c r="E20" s="65"/>
      <c r="F20" s="63" t="s">
        <v>79</v>
      </c>
      <c r="G20" s="65"/>
      <c r="H20" s="38"/>
      <c r="I20" s="67"/>
      <c r="J20" s="67"/>
    </row>
    <row r="21" spans="2:10" x14ac:dyDescent="0.3">
      <c r="B21" s="17">
        <v>10</v>
      </c>
      <c r="C21" s="63" t="s">
        <v>102</v>
      </c>
      <c r="D21" s="64"/>
      <c r="E21" s="65"/>
      <c r="F21" s="63" t="s">
        <v>79</v>
      </c>
      <c r="G21" s="65"/>
      <c r="H21" s="38"/>
      <c r="J21" s="1"/>
    </row>
    <row r="22" spans="2:10" x14ac:dyDescent="0.3">
      <c r="B22" s="17">
        <v>11</v>
      </c>
      <c r="C22" s="63" t="s">
        <v>143</v>
      </c>
      <c r="D22" s="64"/>
      <c r="E22" s="65"/>
      <c r="F22" s="63" t="s">
        <v>79</v>
      </c>
      <c r="G22" s="65"/>
      <c r="H22" s="38"/>
    </row>
    <row r="23" spans="2:10" x14ac:dyDescent="0.3">
      <c r="B23" s="17">
        <v>12</v>
      </c>
      <c r="C23" s="63" t="s">
        <v>105</v>
      </c>
      <c r="D23" s="64"/>
      <c r="E23" s="65"/>
      <c r="F23" s="63" t="s">
        <v>79</v>
      </c>
      <c r="G23" s="65"/>
      <c r="H23" s="38"/>
      <c r="I23" s="1"/>
      <c r="J23" s="1"/>
    </row>
    <row r="24" spans="2:10" x14ac:dyDescent="0.3">
      <c r="B24" s="17">
        <v>13</v>
      </c>
      <c r="C24" s="63" t="s">
        <v>104</v>
      </c>
      <c r="D24" s="64"/>
      <c r="E24" s="65"/>
      <c r="F24" s="63" t="s">
        <v>79</v>
      </c>
      <c r="G24" s="65"/>
      <c r="H24" s="38"/>
      <c r="I24" s="1"/>
      <c r="J24" s="1"/>
    </row>
    <row r="25" spans="2:10" x14ac:dyDescent="0.3">
      <c r="B25" s="17">
        <v>14</v>
      </c>
      <c r="C25" s="63" t="s">
        <v>103</v>
      </c>
      <c r="D25" s="64"/>
      <c r="E25" s="65"/>
      <c r="F25" s="63" t="s">
        <v>79</v>
      </c>
      <c r="G25" s="65"/>
      <c r="H25" s="38"/>
      <c r="I25" s="1"/>
      <c r="J25" s="1"/>
    </row>
    <row r="26" spans="2:10" x14ac:dyDescent="0.3">
      <c r="B26" s="17">
        <v>15</v>
      </c>
      <c r="C26" s="63" t="s">
        <v>122</v>
      </c>
      <c r="D26" s="64"/>
      <c r="E26" s="65"/>
      <c r="F26" s="63" t="s">
        <v>79</v>
      </c>
      <c r="G26" s="65"/>
      <c r="H26" s="38"/>
      <c r="I26" s="1"/>
      <c r="J26" s="1"/>
    </row>
    <row r="27" spans="2:10" x14ac:dyDescent="0.3">
      <c r="B27" s="17">
        <v>16</v>
      </c>
      <c r="C27" s="63" t="s">
        <v>123</v>
      </c>
      <c r="D27" s="64"/>
      <c r="E27" s="65"/>
      <c r="F27" s="63" t="s">
        <v>79</v>
      </c>
      <c r="G27" s="65"/>
      <c r="H27" s="38"/>
      <c r="I27" s="1"/>
      <c r="J27" s="1"/>
    </row>
    <row r="28" spans="2:10" x14ac:dyDescent="0.3">
      <c r="B28" s="17">
        <v>17</v>
      </c>
      <c r="C28" s="63" t="s">
        <v>124</v>
      </c>
      <c r="D28" s="64"/>
      <c r="E28" s="65"/>
      <c r="F28" s="63" t="s">
        <v>79</v>
      </c>
      <c r="G28" s="65"/>
      <c r="H28" s="38"/>
    </row>
    <row r="29" spans="2:10" x14ac:dyDescent="0.3">
      <c r="B29" s="17">
        <v>18</v>
      </c>
      <c r="C29" s="63" t="s">
        <v>125</v>
      </c>
      <c r="D29" s="64"/>
      <c r="E29" s="65"/>
      <c r="F29" s="63" t="s">
        <v>79</v>
      </c>
      <c r="G29" s="65"/>
      <c r="H29" s="38"/>
    </row>
    <row r="30" spans="2:10" x14ac:dyDescent="0.3">
      <c r="B30" s="17">
        <v>19</v>
      </c>
      <c r="C30" s="63" t="s">
        <v>122</v>
      </c>
      <c r="D30" s="64"/>
      <c r="E30" s="65"/>
      <c r="F30" s="63" t="s">
        <v>79</v>
      </c>
      <c r="G30" s="65"/>
      <c r="H30" s="38"/>
    </row>
    <row r="31" spans="2:10" x14ac:dyDescent="0.3">
      <c r="B31" s="17">
        <v>20</v>
      </c>
      <c r="C31" s="63" t="s">
        <v>103</v>
      </c>
      <c r="D31" s="64"/>
      <c r="E31" s="65"/>
      <c r="F31" s="63" t="s">
        <v>79</v>
      </c>
      <c r="G31" s="65"/>
      <c r="H31" s="38"/>
    </row>
    <row r="32" spans="2:10" x14ac:dyDescent="0.3">
      <c r="B32" s="17">
        <v>21</v>
      </c>
      <c r="C32" s="63" t="s">
        <v>104</v>
      </c>
      <c r="D32" s="64"/>
      <c r="E32" s="65"/>
      <c r="F32" s="63" t="s">
        <v>79</v>
      </c>
      <c r="G32" s="65"/>
      <c r="H32" s="38"/>
      <c r="I32" s="1"/>
      <c r="J32" s="1"/>
    </row>
    <row r="33" spans="2:10" x14ac:dyDescent="0.3">
      <c r="B33" s="17">
        <v>22</v>
      </c>
      <c r="C33" s="63" t="s">
        <v>105</v>
      </c>
      <c r="D33" s="64"/>
      <c r="E33" s="65"/>
      <c r="F33" s="63" t="s">
        <v>79</v>
      </c>
      <c r="G33" s="65"/>
      <c r="H33" s="38"/>
      <c r="I33" s="1"/>
      <c r="J33" s="1"/>
    </row>
    <row r="34" spans="2:10" x14ac:dyDescent="0.3">
      <c r="B34" s="17">
        <v>23</v>
      </c>
      <c r="C34" s="63" t="s">
        <v>143</v>
      </c>
      <c r="D34" s="64"/>
      <c r="E34" s="65"/>
      <c r="F34" s="63" t="s">
        <v>79</v>
      </c>
      <c r="G34" s="65"/>
      <c r="H34" s="38"/>
      <c r="I34" s="1"/>
      <c r="J34" s="1"/>
    </row>
    <row r="35" spans="2:10" x14ac:dyDescent="0.3">
      <c r="B35" s="17">
        <v>24</v>
      </c>
      <c r="C35" s="63" t="s">
        <v>139</v>
      </c>
      <c r="D35" s="64"/>
      <c r="E35" s="65"/>
      <c r="F35" s="63" t="s">
        <v>79</v>
      </c>
      <c r="G35" s="65"/>
      <c r="H35" s="38"/>
      <c r="I35" s="1"/>
      <c r="J35" s="1"/>
    </row>
    <row r="36" spans="2:10" x14ac:dyDescent="0.3">
      <c r="B36" s="17">
        <v>25</v>
      </c>
      <c r="C36" s="63" t="s">
        <v>138</v>
      </c>
      <c r="D36" s="64"/>
      <c r="E36" s="65"/>
      <c r="F36" s="63" t="s">
        <v>79</v>
      </c>
      <c r="G36" s="65"/>
      <c r="H36" s="38"/>
    </row>
    <row r="37" spans="2:10" x14ac:dyDescent="0.3">
      <c r="B37" s="17">
        <v>26</v>
      </c>
      <c r="C37" s="63" t="s">
        <v>143</v>
      </c>
      <c r="D37" s="64"/>
      <c r="E37" s="65"/>
      <c r="F37" s="63" t="s">
        <v>79</v>
      </c>
      <c r="G37" s="65"/>
      <c r="H37" s="38"/>
    </row>
    <row r="38" spans="2:10" x14ac:dyDescent="0.3">
      <c r="B38" s="17">
        <v>27</v>
      </c>
      <c r="C38" s="63" t="s">
        <v>107</v>
      </c>
      <c r="D38" s="64"/>
      <c r="E38" s="65"/>
      <c r="F38" s="63" t="s">
        <v>79</v>
      </c>
      <c r="G38" s="65"/>
      <c r="H38" s="38"/>
    </row>
    <row r="39" spans="2:10" x14ac:dyDescent="0.3">
      <c r="B39" s="17">
        <v>28</v>
      </c>
      <c r="C39" s="63" t="s">
        <v>128</v>
      </c>
      <c r="D39" s="64"/>
      <c r="E39" s="65"/>
      <c r="F39" s="63" t="s">
        <v>79</v>
      </c>
      <c r="G39" s="65"/>
      <c r="H39" s="38"/>
    </row>
    <row r="40" spans="2:10" x14ac:dyDescent="0.3">
      <c r="B40" s="17">
        <v>29</v>
      </c>
      <c r="C40" s="63" t="s">
        <v>127</v>
      </c>
      <c r="D40" s="64"/>
      <c r="E40" s="65"/>
      <c r="F40" s="63" t="s">
        <v>79</v>
      </c>
      <c r="G40" s="65"/>
      <c r="H40" s="38"/>
    </row>
    <row r="41" spans="2:10" x14ac:dyDescent="0.3">
      <c r="B41" s="17">
        <v>30</v>
      </c>
      <c r="C41" s="63" t="s">
        <v>126</v>
      </c>
      <c r="D41" s="64"/>
      <c r="E41" s="65"/>
      <c r="F41" s="63" t="s">
        <v>79</v>
      </c>
      <c r="G41" s="65"/>
      <c r="H41" s="38"/>
    </row>
    <row r="42" spans="2:10" x14ac:dyDescent="0.3">
      <c r="B42" s="17">
        <v>31</v>
      </c>
      <c r="C42" s="63" t="s">
        <v>107</v>
      </c>
      <c r="D42" s="64"/>
      <c r="E42" s="65"/>
      <c r="F42" s="63" t="s">
        <v>79</v>
      </c>
      <c r="G42" s="65"/>
      <c r="H42" s="38"/>
    </row>
    <row r="43" spans="2:10" x14ac:dyDescent="0.3">
      <c r="B43" s="17">
        <v>32</v>
      </c>
      <c r="C43" s="63" t="s">
        <v>108</v>
      </c>
      <c r="D43" s="64"/>
      <c r="E43" s="65"/>
      <c r="F43" s="63" t="s">
        <v>79</v>
      </c>
      <c r="G43" s="65"/>
      <c r="H43" s="38"/>
    </row>
    <row r="44" spans="2:10" x14ac:dyDescent="0.3">
      <c r="B44" s="17">
        <v>33</v>
      </c>
      <c r="C44" s="63" t="s">
        <v>112</v>
      </c>
      <c r="D44" s="64"/>
      <c r="E44" s="65"/>
      <c r="F44" s="63" t="s">
        <v>79</v>
      </c>
      <c r="G44" s="65"/>
      <c r="H44" s="38"/>
    </row>
    <row r="45" spans="2:10" x14ac:dyDescent="0.3">
      <c r="B45" s="17">
        <v>34</v>
      </c>
      <c r="C45" s="63" t="s">
        <v>129</v>
      </c>
      <c r="D45" s="64"/>
      <c r="E45" s="65"/>
      <c r="F45" s="63" t="s">
        <v>79</v>
      </c>
      <c r="G45" s="65"/>
      <c r="H45" s="38"/>
    </row>
    <row r="46" spans="2:10" x14ac:dyDescent="0.3">
      <c r="B46" s="17">
        <v>35</v>
      </c>
      <c r="C46" s="63" t="s">
        <v>130</v>
      </c>
      <c r="D46" s="64"/>
      <c r="E46" s="65"/>
      <c r="F46" s="66" t="s">
        <v>79</v>
      </c>
      <c r="G46" s="66"/>
      <c r="H46" s="38"/>
    </row>
    <row r="47" spans="2:10" x14ac:dyDescent="0.3">
      <c r="B47" s="17">
        <v>36</v>
      </c>
      <c r="C47" s="63" t="s">
        <v>131</v>
      </c>
      <c r="D47" s="64"/>
      <c r="E47" s="65"/>
      <c r="F47" s="66" t="s">
        <v>79</v>
      </c>
      <c r="G47" s="66"/>
      <c r="H47" s="38"/>
    </row>
    <row r="48" spans="2:10" x14ac:dyDescent="0.3">
      <c r="B48" s="17">
        <v>37</v>
      </c>
      <c r="C48" s="63" t="s">
        <v>112</v>
      </c>
      <c r="D48" s="64"/>
      <c r="E48" s="65"/>
      <c r="F48" s="66" t="s">
        <v>79</v>
      </c>
      <c r="G48" s="66"/>
      <c r="H48" s="38"/>
    </row>
    <row r="49" spans="2:8" x14ac:dyDescent="0.3">
      <c r="B49" s="17">
        <v>38</v>
      </c>
      <c r="C49" s="63" t="s">
        <v>151</v>
      </c>
      <c r="D49" s="64"/>
      <c r="E49" s="65"/>
      <c r="F49" s="66" t="s">
        <v>79</v>
      </c>
      <c r="G49" s="66"/>
      <c r="H49" s="38"/>
    </row>
    <row r="50" spans="2:8" x14ac:dyDescent="0.3">
      <c r="B50" s="17">
        <v>39</v>
      </c>
      <c r="C50" s="63" t="s">
        <v>112</v>
      </c>
      <c r="D50" s="64"/>
      <c r="E50" s="65"/>
      <c r="F50" s="66" t="s">
        <v>79</v>
      </c>
      <c r="G50" s="66"/>
      <c r="H50" s="38"/>
    </row>
    <row r="51" spans="2:8" x14ac:dyDescent="0.3">
      <c r="B51" s="17">
        <v>40</v>
      </c>
      <c r="C51" s="63" t="s">
        <v>113</v>
      </c>
      <c r="D51" s="64"/>
      <c r="E51" s="65"/>
      <c r="F51" s="66" t="s">
        <v>79</v>
      </c>
      <c r="G51" s="66"/>
      <c r="H51" s="38"/>
    </row>
    <row r="52" spans="2:8" x14ac:dyDescent="0.3">
      <c r="B52" s="17">
        <v>41</v>
      </c>
      <c r="C52" s="63" t="s">
        <v>107</v>
      </c>
      <c r="D52" s="64"/>
      <c r="E52" s="65"/>
      <c r="F52" s="66" t="s">
        <v>79</v>
      </c>
      <c r="G52" s="66"/>
      <c r="H52" s="38"/>
    </row>
    <row r="53" spans="2:8" x14ac:dyDescent="0.3">
      <c r="B53" s="17">
        <v>42</v>
      </c>
      <c r="C53" s="63" t="s">
        <v>136</v>
      </c>
      <c r="D53" s="64"/>
      <c r="E53" s="65"/>
      <c r="F53" s="66" t="s">
        <v>79</v>
      </c>
      <c r="G53" s="66"/>
      <c r="H53" s="38"/>
    </row>
    <row r="54" spans="2:8" x14ac:dyDescent="0.3">
      <c r="B54" s="17">
        <v>43</v>
      </c>
      <c r="C54" s="63" t="s">
        <v>135</v>
      </c>
      <c r="D54" s="64"/>
      <c r="E54" s="65"/>
      <c r="F54" s="66" t="s">
        <v>79</v>
      </c>
      <c r="G54" s="66"/>
      <c r="H54" s="38"/>
    </row>
    <row r="58" spans="2:8" x14ac:dyDescent="0.3">
      <c r="C58" s="76"/>
      <c r="D58" s="76"/>
      <c r="E58" s="39"/>
    </row>
    <row r="59" spans="2:8" x14ac:dyDescent="0.3">
      <c r="C59" s="76"/>
      <c r="D59" s="76"/>
      <c r="E59" s="39"/>
    </row>
    <row r="60" spans="2:8" x14ac:dyDescent="0.3">
      <c r="C60" s="76"/>
      <c r="D60" s="76"/>
      <c r="E60" s="39"/>
    </row>
    <row r="61" spans="2:8" x14ac:dyDescent="0.3">
      <c r="C61" s="76"/>
      <c r="D61" s="76"/>
      <c r="E61" s="39"/>
    </row>
    <row r="62" spans="2:8" x14ac:dyDescent="0.3">
      <c r="C62" s="76"/>
      <c r="D62" s="76"/>
      <c r="E62" s="39"/>
    </row>
    <row r="63" spans="2:8" x14ac:dyDescent="0.3">
      <c r="C63" s="76"/>
      <c r="D63" s="76"/>
      <c r="E63" s="39"/>
    </row>
    <row r="64" spans="2:8" x14ac:dyDescent="0.3">
      <c r="C64" s="76"/>
      <c r="D64" s="76"/>
      <c r="E64" s="39"/>
    </row>
    <row r="65" spans="3:5" x14ac:dyDescent="0.3">
      <c r="C65" s="76"/>
      <c r="D65" s="76"/>
      <c r="E65" s="39"/>
    </row>
    <row r="66" spans="3:5" x14ac:dyDescent="0.3">
      <c r="C66" s="76"/>
      <c r="D66" s="76"/>
      <c r="E66" s="39"/>
    </row>
    <row r="67" spans="3:5" x14ac:dyDescent="0.3">
      <c r="C67" s="76"/>
      <c r="D67" s="76"/>
      <c r="E67" s="39"/>
    </row>
    <row r="68" spans="3:5" x14ac:dyDescent="0.3">
      <c r="C68" s="76"/>
      <c r="D68" s="76"/>
      <c r="E68" s="39"/>
    </row>
    <row r="69" spans="3:5" x14ac:dyDescent="0.3">
      <c r="C69" s="76"/>
      <c r="D69" s="76"/>
      <c r="E69" s="39"/>
    </row>
    <row r="70" spans="3:5" x14ac:dyDescent="0.3">
      <c r="C70" s="76"/>
      <c r="D70" s="76"/>
      <c r="E70" s="39"/>
    </row>
    <row r="71" spans="3:5" x14ac:dyDescent="0.3">
      <c r="C71" s="76"/>
      <c r="D71" s="76"/>
      <c r="E71" s="39"/>
    </row>
    <row r="72" spans="3:5" x14ac:dyDescent="0.3">
      <c r="C72" s="76"/>
      <c r="D72" s="76"/>
      <c r="E72" s="39"/>
    </row>
    <row r="73" spans="3:5" x14ac:dyDescent="0.3">
      <c r="C73" s="76"/>
      <c r="D73" s="76"/>
      <c r="E73" s="39"/>
    </row>
    <row r="74" spans="3:5" x14ac:dyDescent="0.3">
      <c r="C74" s="76"/>
      <c r="D74" s="76"/>
      <c r="E74" s="39"/>
    </row>
    <row r="75" spans="3:5" x14ac:dyDescent="0.3">
      <c r="C75" s="76"/>
      <c r="D75" s="76"/>
      <c r="E75" s="39"/>
    </row>
    <row r="76" spans="3:5" x14ac:dyDescent="0.3">
      <c r="D76" s="1"/>
      <c r="E76" s="1"/>
    </row>
    <row r="77" spans="3:5" x14ac:dyDescent="0.3">
      <c r="C77" s="1"/>
      <c r="D77" s="1"/>
      <c r="E77" s="1"/>
    </row>
    <row r="78" spans="3:5" x14ac:dyDescent="0.3">
      <c r="C78" s="1"/>
      <c r="D78" s="1"/>
      <c r="E78" s="1"/>
    </row>
    <row r="79" spans="3:5" x14ac:dyDescent="0.3">
      <c r="C79" s="1"/>
      <c r="D79" s="1"/>
      <c r="E79" s="1"/>
    </row>
    <row r="80" spans="3:5" x14ac:dyDescent="0.3">
      <c r="C80" s="1"/>
      <c r="D80" s="1"/>
      <c r="E80" s="1"/>
    </row>
    <row r="81" spans="3:5" x14ac:dyDescent="0.3">
      <c r="C81" s="1"/>
      <c r="D81" s="1"/>
      <c r="E81" s="1"/>
    </row>
  </sheetData>
  <mergeCells count="122"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71:D71"/>
    <mergeCell ref="C65:D65"/>
    <mergeCell ref="C50:E50"/>
    <mergeCell ref="F47:G47"/>
    <mergeCell ref="C51:E51"/>
    <mergeCell ref="F48:G48"/>
    <mergeCell ref="C52:E52"/>
    <mergeCell ref="F49:G49"/>
    <mergeCell ref="C53:E53"/>
    <mergeCell ref="F50:G50"/>
    <mergeCell ref="C54:E54"/>
    <mergeCell ref="F51:G51"/>
    <mergeCell ref="F52:G52"/>
    <mergeCell ref="F53:G53"/>
    <mergeCell ref="F54:G54"/>
    <mergeCell ref="C58:D58"/>
    <mergeCell ref="C59:D59"/>
    <mergeCell ref="C60:D60"/>
    <mergeCell ref="C61:D61"/>
    <mergeCell ref="C62:D62"/>
    <mergeCell ref="C49:E49"/>
    <mergeCell ref="C47:E47"/>
    <mergeCell ref="C48:E48"/>
    <mergeCell ref="C46:E46"/>
    <mergeCell ref="F43:G43"/>
    <mergeCell ref="F44:G44"/>
    <mergeCell ref="F45:G45"/>
    <mergeCell ref="C35:E35"/>
    <mergeCell ref="C36:E36"/>
    <mergeCell ref="C37:E37"/>
    <mergeCell ref="C63:D63"/>
    <mergeCell ref="C64:D64"/>
    <mergeCell ref="F30:G30"/>
    <mergeCell ref="C31:E31"/>
    <mergeCell ref="F31:G31"/>
    <mergeCell ref="C32:E32"/>
    <mergeCell ref="F32:G32"/>
    <mergeCell ref="C33:E33"/>
    <mergeCell ref="F33:G33"/>
    <mergeCell ref="F46:G46"/>
    <mergeCell ref="C38:E38"/>
    <mergeCell ref="F35:G35"/>
    <mergeCell ref="C39:E39"/>
    <mergeCell ref="F36:G36"/>
    <mergeCell ref="C40:E40"/>
    <mergeCell ref="F37:G37"/>
    <mergeCell ref="C41:E41"/>
    <mergeCell ref="F38:G38"/>
    <mergeCell ref="C42:E42"/>
    <mergeCell ref="F39:G39"/>
    <mergeCell ref="C43:E43"/>
    <mergeCell ref="F40:G40"/>
    <mergeCell ref="C44:E44"/>
    <mergeCell ref="F41:G41"/>
    <mergeCell ref="C45:E45"/>
    <mergeCell ref="F42:G42"/>
    <mergeCell ref="F18:G18"/>
    <mergeCell ref="C19:E19"/>
    <mergeCell ref="F19:G19"/>
    <mergeCell ref="C20:E20"/>
    <mergeCell ref="F20:G20"/>
    <mergeCell ref="C21:E21"/>
    <mergeCell ref="F21:G21"/>
    <mergeCell ref="C34:E34"/>
    <mergeCell ref="F34:G34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B2:J2"/>
    <mergeCell ref="B7:C7"/>
    <mergeCell ref="D7:J7"/>
    <mergeCell ref="B8:C8"/>
    <mergeCell ref="D8:J8"/>
    <mergeCell ref="I10:J11"/>
    <mergeCell ref="B10:G10"/>
    <mergeCell ref="C11:E11"/>
    <mergeCell ref="F11:G11"/>
    <mergeCell ref="I19:J19"/>
    <mergeCell ref="I12:J12"/>
    <mergeCell ref="I13:J13"/>
    <mergeCell ref="I14:J14"/>
    <mergeCell ref="I15:J15"/>
    <mergeCell ref="I16:J16"/>
    <mergeCell ref="I17:J17"/>
    <mergeCell ref="I18:J18"/>
    <mergeCell ref="C22:E22"/>
    <mergeCell ref="F22:G22"/>
    <mergeCell ref="I20:J20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</mergeCells>
  <conditionalFormatting sqref="F21:F22 C76:E77">
    <cfRule type="expression" dxfId="27" priority="8">
      <formula>C21&lt;&gt;""</formula>
    </cfRule>
  </conditionalFormatting>
  <conditionalFormatting sqref="D5">
    <cfRule type="expression" dxfId="26" priority="7">
      <formula>D5=""</formula>
    </cfRule>
  </conditionalFormatting>
  <conditionalFormatting sqref="E5">
    <cfRule type="expression" dxfId="25" priority="6">
      <formula>E5=""</formula>
    </cfRule>
  </conditionalFormatting>
  <conditionalFormatting sqref="B5">
    <cfRule type="expression" dxfId="24" priority="4">
      <formula>B5=""</formula>
    </cfRule>
  </conditionalFormatting>
  <conditionalFormatting sqref="C5">
    <cfRule type="expression" dxfId="23" priority="5">
      <formula>C5=""</formula>
    </cfRule>
  </conditionalFormatting>
  <conditionalFormatting sqref="F5">
    <cfRule type="expression" dxfId="22" priority="3">
      <formula>F5=""</formula>
    </cfRule>
  </conditionalFormatting>
  <conditionalFormatting sqref="D7:J7">
    <cfRule type="expression" dxfId="21" priority="2">
      <formula>D7=""</formula>
    </cfRule>
  </conditionalFormatting>
  <conditionalFormatting sqref="D8:J8">
    <cfRule type="expression" dxfId="2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zoomScale="89" zoomScaleNormal="89" workbookViewId="0">
      <selection activeCell="E7" sqref="E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8" t="str">
        <f>"PROGRAMA DE OPERACIÓN DEL SERVICIO ("&amp;B7&amp;" - "&amp;C7&amp;")"</f>
        <v>PROGRAMA DE OPERACIÓN DEL SERVICIO (901 - Ida)</v>
      </c>
      <c r="C2" s="68"/>
      <c r="D2" s="68"/>
      <c r="E2" s="68"/>
      <c r="F2" s="68"/>
      <c r="G2" s="68"/>
      <c r="H2" s="68"/>
      <c r="I2" s="68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901</v>
      </c>
      <c r="C7" s="7" t="s">
        <v>41</v>
      </c>
      <c r="D7" s="7" t="s">
        <v>44</v>
      </c>
      <c r="E7" s="7" t="s">
        <v>42</v>
      </c>
      <c r="F7" s="7" t="s">
        <v>40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4" ht="33" x14ac:dyDescent="0.3">
      <c r="B12" s="79"/>
      <c r="C12" s="79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Media</v>
      </c>
      <c r="E19" s="28">
        <v>3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3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3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3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4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3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2</v>
      </c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Baja</v>
      </c>
      <c r="E32" s="32">
        <v>2</v>
      </c>
      <c r="F32" s="31" t="str">
        <f>IFERROR(IF(G32=0,"-",IF(G32&lt;_xlfn.PERCENTILE.INC(($E$13:$E$36,$G$13:$G$36,$I$13:$I$36),0.2),"Baja",IF(G32&lt;_xlfn.PERCENTILE.INC(($E$13:$E$36,$G$13:$G$36,$I$13:$I$36),0.75),"Media","Alta"))),"-")</f>
        <v>Baja</v>
      </c>
      <c r="G32" s="32">
        <v>2</v>
      </c>
      <c r="H32" s="31"/>
      <c r="I32" s="32"/>
    </row>
    <row r="33" spans="2:9" ht="18" x14ac:dyDescent="0.3">
      <c r="B33" s="25">
        <v>20</v>
      </c>
      <c r="C33" s="26" t="s">
        <v>34</v>
      </c>
      <c r="D33" s="27" t="str">
        <f>IFERROR(IF(E33=0,"-",IF(E33&lt;_xlfn.PERCENTILE.INC(($E$13:$E$36,$G$13:$G$36,$I$13:$I$36),0.2),"Baja",IF(E33&lt;_xlfn.PERCENTILE.INC(($E$13:$E$36,$G$13:$G$36,$I$13:$I$36),0.75),"Media","Alta"))),"-")</f>
        <v>Baja</v>
      </c>
      <c r="E33" s="28">
        <v>2</v>
      </c>
      <c r="F33" s="27" t="str">
        <f>IFERROR(IF(G33=0,"-",IF(G33&lt;_xlfn.PERCENTILE.INC(($E$13:$E$36,$G$13:$G$36,$I$13:$I$36),0.2),"Baja",IF(G33&lt;_xlfn.PERCENTILE.INC(($E$13:$E$36,$G$13:$G$36,$I$13:$I$36),0.75),"Media","Alta"))),"-")</f>
        <v>Baja</v>
      </c>
      <c r="G33" s="28">
        <v>2</v>
      </c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55</v>
      </c>
      <c r="F37" s="33"/>
      <c r="G37" s="34">
        <f>+SUM(G13:G36)</f>
        <v>43</v>
      </c>
      <c r="H37" s="33"/>
      <c r="I37" s="34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M37"/>
  <sheetViews>
    <sheetView zoomScaleNormal="100" workbookViewId="0">
      <selection activeCell="H20" sqref="H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3" ht="21" x14ac:dyDescent="0.3">
      <c r="B2" s="68" t="str">
        <f>"PROGRAMA DE OPERACIÓN DEL SERVICIO ("&amp;B7&amp;" - "&amp;C7&amp;")"</f>
        <v>PROGRAMA DE OPERACIÓN DEL SERVICIO (901 - Regreso)</v>
      </c>
      <c r="C2" s="68"/>
      <c r="D2" s="68"/>
      <c r="E2" s="68"/>
      <c r="F2" s="68"/>
      <c r="G2" s="68"/>
      <c r="H2" s="68"/>
      <c r="I2" s="68"/>
    </row>
    <row r="4" spans="2:13" s="21" customFormat="1" x14ac:dyDescent="0.3">
      <c r="B4" s="21" t="s">
        <v>0</v>
      </c>
    </row>
    <row r="6" spans="2:13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3" x14ac:dyDescent="0.3">
      <c r="B7" s="7">
        <v>901</v>
      </c>
      <c r="C7" s="7" t="s">
        <v>39</v>
      </c>
      <c r="D7" s="7" t="s">
        <v>42</v>
      </c>
      <c r="E7" s="7" t="s">
        <v>44</v>
      </c>
      <c r="F7" s="7" t="s">
        <v>40</v>
      </c>
      <c r="G7" s="23"/>
    </row>
    <row r="9" spans="2:13" s="21" customFormat="1" x14ac:dyDescent="0.3">
      <c r="B9" s="21" t="s">
        <v>6</v>
      </c>
    </row>
    <row r="11" spans="2:13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3" ht="33" x14ac:dyDescent="0.3">
      <c r="B12" s="79"/>
      <c r="C12" s="79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3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3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M14" s="4"/>
    </row>
    <row r="15" spans="2:13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M15" s="4"/>
    </row>
    <row r="16" spans="2:13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M16" s="4"/>
    </row>
    <row r="17" spans="2:13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M17" s="4"/>
    </row>
    <row r="18" spans="2:13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M18" s="4"/>
    </row>
    <row r="19" spans="2:13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M19" s="4"/>
    </row>
    <row r="20" spans="2:13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Media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/>
      <c r="I20" s="32"/>
    </row>
    <row r="21" spans="2:13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3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3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3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3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3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3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3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3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3</v>
      </c>
    </row>
    <row r="30" spans="2:13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3</v>
      </c>
    </row>
    <row r="31" spans="2:13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4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3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2</v>
      </c>
    </row>
    <row r="32" spans="2:13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Alta</v>
      </c>
      <c r="E32" s="32">
        <v>4</v>
      </c>
      <c r="F32" s="31" t="str">
        <f>IFERROR(IF(G32=0,"-",IF(G32&lt;_xlfn.PERCENTILE.INC(($E$13:$E$36,$G$13:$G$36,$I$13:$I$36),0.2),"Baja",IF(G32&lt;_xlfn.PERCENTILE.INC(($E$13:$E$36,$G$13:$G$36,$I$13:$I$36),0.75),"Media","Alta"))),"-")</f>
        <v>Media</v>
      </c>
      <c r="G32" s="32">
        <v>3</v>
      </c>
      <c r="H32" s="31" t="str">
        <f>IFERROR(IF(I32=0,"-",IF(I32&lt;_xlfn.PERCENTILE.INC(($E$13:$E$36,$G$13:$G$36,$I$13:$I$36),0.2),"Baja",IF(I32&lt;_xlfn.PERCENTILE.INC(($E$13:$E$36,$G$13:$G$36,$I$13:$I$36),0.75),"Media","Alta"))),"-")</f>
        <v>Baja</v>
      </c>
      <c r="I32" s="32">
        <v>2</v>
      </c>
    </row>
    <row r="33" spans="2:9" ht="18" x14ac:dyDescent="0.3">
      <c r="B33" s="25">
        <v>20</v>
      </c>
      <c r="C33" s="26" t="s">
        <v>34</v>
      </c>
      <c r="D33" s="27" t="str">
        <f>IFERROR(IF(E33=0,"-",IF(E33&lt;_xlfn.PERCENTILE.INC(($E$13:$E$36,$G$13:$G$36,$I$13:$I$36),0.2),"Baja",IF(E33&lt;_xlfn.PERCENTILE.INC(($E$13:$E$36,$G$13:$G$36,$I$13:$I$36),0.75),"Media","Alta"))),"-")</f>
        <v>Baja</v>
      </c>
      <c r="E33" s="28">
        <v>2</v>
      </c>
      <c r="F33" s="27" t="str">
        <f>IFERROR(IF(G33=0,"-",IF(G33&lt;_xlfn.PERCENTILE.INC(($E$13:$E$36,$G$13:$G$36,$I$13:$I$36),0.2),"Baja",IF(G33&lt;_xlfn.PERCENTILE.INC(($E$13:$E$36,$G$13:$G$36,$I$13:$I$36),0.75),"Media","Alta"))),"-")</f>
        <v>Baja</v>
      </c>
      <c r="G33" s="28">
        <v>2</v>
      </c>
      <c r="H33" s="27"/>
      <c r="I33" s="28"/>
    </row>
    <row r="34" spans="2:9" ht="18" x14ac:dyDescent="0.3">
      <c r="B34" s="29">
        <v>21</v>
      </c>
      <c r="C34" s="30" t="s">
        <v>35</v>
      </c>
      <c r="D34" s="31" t="str">
        <f>IFERROR(IF(E34=0,"-",IF(E34&lt;_xlfn.PERCENTILE.INC(($E$13:$E$36,$G$13:$G$36,$I$13:$I$36),0.2),"Baja",IF(E34&lt;_xlfn.PERCENTILE.INC(($E$13:$E$36,$G$13:$G$36,$I$13:$I$36),0.75),"Media","Alta"))),"-")</f>
        <v>Baja</v>
      </c>
      <c r="E34" s="32">
        <v>2</v>
      </c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55</v>
      </c>
      <c r="F37" s="33"/>
      <c r="G37" s="34">
        <f>+SUM(G13:G36)</f>
        <v>41</v>
      </c>
      <c r="H37" s="33"/>
      <c r="I37" s="34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N37"/>
  <sheetViews>
    <sheetView zoomScale="91" zoomScaleNormal="91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8" t="str">
        <f>"PROGRAMA DE OPERACIÓN DEL SERVICIO ("&amp;B7&amp;" - "&amp;C7&amp;")"</f>
        <v>PROGRAMA DE OPERACIÓN DEL SERVICIO (902 - Ida)</v>
      </c>
      <c r="C2" s="68"/>
      <c r="D2" s="68"/>
      <c r="E2" s="68"/>
      <c r="F2" s="68"/>
      <c r="G2" s="68"/>
      <c r="H2" s="68"/>
      <c r="I2" s="68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902</v>
      </c>
      <c r="C7" s="7" t="s">
        <v>41</v>
      </c>
      <c r="D7" s="7" t="str">
        <f>+'Operador UN09'!E34</f>
        <v>Placilla Poniente</v>
      </c>
      <c r="E7" s="7" t="str">
        <f>+'Operador UN09'!G34</f>
        <v>Plaza Wheelwrigth</v>
      </c>
      <c r="F7" s="7" t="s">
        <v>40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4" ht="33" x14ac:dyDescent="0.3">
      <c r="B12" s="79"/>
      <c r="C12" s="79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Baja</v>
      </c>
      <c r="E19" s="28">
        <v>1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Media</v>
      </c>
      <c r="E32" s="32">
        <v>2</v>
      </c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37</v>
      </c>
      <c r="F37" s="33"/>
      <c r="G37" s="34">
        <f>+SUM(G13:G36)</f>
        <v>28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K37"/>
  <sheetViews>
    <sheetView zoomScaleNormal="100" workbookViewId="0">
      <selection activeCell="E8" sqref="E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68" t="str">
        <f>"PROGRAMA DE OPERACIÓN DEL SERVICIO ("&amp;B7&amp;" - "&amp;C7&amp;")"</f>
        <v>PROGRAMA DE OPERACIÓN DEL SERVICIO (902 - Regreso)</v>
      </c>
      <c r="C2" s="68"/>
      <c r="D2" s="68"/>
      <c r="E2" s="68"/>
      <c r="F2" s="68"/>
      <c r="G2" s="68"/>
      <c r="H2" s="68"/>
      <c r="I2" s="68"/>
    </row>
    <row r="4" spans="2:11" s="21" customFormat="1" x14ac:dyDescent="0.3">
      <c r="B4" s="21" t="s">
        <v>0</v>
      </c>
    </row>
    <row r="6" spans="2:11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1" x14ac:dyDescent="0.3">
      <c r="B7" s="7">
        <v>902</v>
      </c>
      <c r="C7" s="7" t="s">
        <v>39</v>
      </c>
      <c r="D7" s="7" t="str">
        <f>+'Operador UN09'!E35</f>
        <v>Plaza Wheelwrigth</v>
      </c>
      <c r="E7" s="7" t="str">
        <f>+'Operador UN09'!G35</f>
        <v>Placilla Poniente</v>
      </c>
      <c r="F7" s="7" t="s">
        <v>40</v>
      </c>
      <c r="G7" s="23"/>
    </row>
    <row r="9" spans="2:11" s="21" customFormat="1" x14ac:dyDescent="0.3">
      <c r="B9" s="21" t="s">
        <v>6</v>
      </c>
    </row>
    <row r="11" spans="2:11" ht="22.5" customHeight="1" x14ac:dyDescent="0.3">
      <c r="B11" s="79" t="s">
        <v>7</v>
      </c>
      <c r="C11" s="79" t="s">
        <v>8</v>
      </c>
      <c r="D11" s="80" t="s">
        <v>9</v>
      </c>
      <c r="E11" s="80"/>
      <c r="F11" s="80" t="s">
        <v>10</v>
      </c>
      <c r="G11" s="80"/>
      <c r="H11" s="80" t="s">
        <v>11</v>
      </c>
      <c r="I11" s="80"/>
    </row>
    <row r="12" spans="2:11" ht="33" x14ac:dyDescent="0.3">
      <c r="B12" s="79"/>
      <c r="C12" s="79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1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1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K14" s="4"/>
    </row>
    <row r="15" spans="2:11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K15" s="4"/>
    </row>
    <row r="16" spans="2:11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K16" s="4"/>
    </row>
    <row r="17" spans="2:11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K17" s="4"/>
    </row>
    <row r="18" spans="2:11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K18" s="4"/>
    </row>
    <row r="19" spans="2:11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K19" s="4"/>
    </row>
    <row r="20" spans="2:11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1">
        <v>1</v>
      </c>
      <c r="F20" s="31"/>
      <c r="G20" s="32"/>
      <c r="H20" s="31"/>
      <c r="I20" s="32"/>
    </row>
    <row r="21" spans="2:11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2</v>
      </c>
      <c r="H21" s="27"/>
      <c r="I21" s="28"/>
    </row>
    <row r="22" spans="2:11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1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1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1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1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1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1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1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1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1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1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7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/>
      <c r="I31" s="28"/>
    </row>
    <row r="32" spans="2:11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Media</v>
      </c>
      <c r="E32" s="32">
        <v>2</v>
      </c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 t="str">
        <f>IFERROR(IF(E33=0,"-",IF(E33&lt;_xlfn.PERCENTILE.INC(($E$13:$E$36,$G$13:$G$36,$I$13:$I$36),0.2),"Baja",IF(E33&lt;_xlfn.PERCENTILE.INC(($E$13:$E$36,$G$13:$G$36,$I$13:$I$36),0.75),"Media","Alta"))),"-")</f>
        <v>Media</v>
      </c>
      <c r="E33" s="28">
        <v>2</v>
      </c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36</v>
      </c>
      <c r="F37" s="33"/>
      <c r="G37" s="34">
        <f>+SUM(G13:G36)</f>
        <v>28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UN09</vt:lpstr>
      <vt:lpstr>D 901-I</vt:lpstr>
      <vt:lpstr>D 901-R</vt:lpstr>
      <vt:lpstr>D 902-I</vt:lpstr>
      <vt:lpstr>D 902-R</vt:lpstr>
      <vt:lpstr>901-I</vt:lpstr>
      <vt:lpstr>901-R</vt:lpstr>
      <vt:lpstr>902-I</vt:lpstr>
      <vt:lpstr>902-R</vt:lpstr>
      <vt:lpstr>'901-I'!Área_de_impresión</vt:lpstr>
      <vt:lpstr>'901-R'!Área_de_impresión</vt:lpstr>
      <vt:lpstr>'902-I'!Área_de_impresión</vt:lpstr>
      <vt:lpstr>'902-R'!Área_de_impresión</vt:lpstr>
      <vt:lpstr>'D 901-I'!Área_de_impresión</vt:lpstr>
      <vt:lpstr>'D 901-R'!Área_de_impresión</vt:lpstr>
      <vt:lpstr>'D 902-I'!Área_de_impresión</vt:lpstr>
      <vt:lpstr>'D 902-R'!Área_de_impresión</vt:lpstr>
      <vt:lpstr>'Operador UN09'!Área_de_impresión</vt:lpstr>
      <vt:lpstr>'Operador UN09'!Títulos_a_imprimir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2019-06-18T15:35:29Z</cp:lastPrinted>
  <dcterms:created xsi:type="dcterms:W3CDTF">2019-05-30T14:02:51Z</dcterms:created>
  <dcterms:modified xsi:type="dcterms:W3CDTF">2021-03-17T21:41:21Z</dcterms:modified>
</cp:coreProperties>
</file>