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T Valpo\UN09_Rectificación\"/>
    </mc:Choice>
  </mc:AlternateContent>
  <bookViews>
    <workbookView xWindow="0" yWindow="0" windowWidth="20490" windowHeight="7755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LPP!$A$11:$H$12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5" i="10" l="1"/>
  <c r="N5" i="10"/>
  <c r="M5" i="10"/>
  <c r="L5" i="10"/>
  <c r="K5" i="10"/>
  <c r="J5" i="10"/>
  <c r="O4" i="10"/>
  <c r="N4" i="10"/>
  <c r="M4" i="10"/>
  <c r="L4" i="10"/>
  <c r="K4" i="10"/>
  <c r="J4" i="10"/>
  <c r="O3" i="10"/>
  <c r="N3" i="10"/>
  <c r="M3" i="10"/>
  <c r="L3" i="10"/>
  <c r="K3" i="10"/>
  <c r="J3" i="10"/>
  <c r="O2" i="10"/>
  <c r="N2" i="10"/>
  <c r="M2" i="10"/>
  <c r="L2" i="10"/>
  <c r="K2" i="10"/>
  <c r="J2" i="10"/>
  <c r="B4" i="6" l="1"/>
  <c r="F7" i="8" l="1"/>
  <c r="E7" i="8"/>
  <c r="H7" i="3"/>
  <c r="F7" i="3"/>
  <c r="A7" i="8" l="1"/>
  <c r="A7" i="3"/>
  <c r="C7" i="3"/>
  <c r="A2" i="8" l="1"/>
  <c r="A2" i="3"/>
</calcChain>
</file>

<file path=xl/sharedStrings.xml><?xml version="1.0" encoding="utf-8"?>
<sst xmlns="http://schemas.openxmlformats.org/spreadsheetml/2006/main" count="185" uniqueCount="65">
  <si>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</si>
  <si>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</si>
  <si>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</si>
  <si>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</si>
  <si>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</si>
  <si>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</si>
  <si>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</si>
  <si>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</si>
  <si>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</si>
  <si>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</si>
  <si>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</si>
  <si>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</si>
  <si>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</si>
  <si>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</si>
  <si>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</si>
  <si>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</si>
  <si>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</si>
  <si>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</si>
  <si>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</si>
  <si>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</si>
  <si>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</si>
  <si>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</si>
  <si>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</si>
  <si>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</si>
  <si>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</si>
  <si>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</si>
  <si>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</si>
  <si>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</si>
  <si>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</si>
  <si>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</si>
  <si>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</si>
  <si>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</si>
  <si>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</si>
  <si>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</si>
  <si>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</si>
  <si>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</si>
  <si>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</si>
  <si>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</si>
  <si>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</si>
  <si>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UN09</t>
  </si>
  <si>
    <t>901</t>
  </si>
  <si>
    <t>902</t>
  </si>
  <si>
    <t>VALPARAISOUN09</t>
  </si>
  <si>
    <t>DL</t>
  </si>
  <si>
    <t>00:30:00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</si>
  <si>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</si>
  <si>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</si>
  <si>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</si>
  <si>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</si>
  <si>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</si>
  <si>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</si>
  <si>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</si>
  <si>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</si>
  <si>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</si>
  <si>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</si>
  <si>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</si>
  <si>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</si>
  <si>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</si>
  <si>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</si>
  <si>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00:20:00</t>
  </si>
  <si>
    <t>Columna1</t>
  </si>
  <si>
    <t>Cuenta de Hora de Pasada Programada
(TPPdk)</t>
  </si>
  <si>
    <t>Normal</t>
  </si>
  <si>
    <t>Alexandra Pérez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</si>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</sst>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11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7" fillId="0" borderId="4" xfId="0" applyFont="1" applyBorder="1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65" fontId="7" fillId="0" borderId="9" xfId="0" applyNumberFormat="1" applyFont="1" applyBorder="1" applyAlignment="1">
      <alignment horizontal="center"/>
    </xf>
    <xf numFmtId="0" fontId="0" fillId="0" borderId="0" xfId="0" applyFill="1"/>
    <xf numFmtId="165" fontId="7" fillId="0" borderId="9" xfId="0" applyNumberFormat="1" applyFont="1" applyFill="1" applyBorder="1" applyAlignment="1">
      <alignment horizontal="center"/>
    </xf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65" fontId="0" fillId="0" borderId="4" xfId="0" applyNumberFormat="1" applyFill="1" applyBorder="1" applyAlignment="1">
      <alignment horizontal="center"/>
    </xf>
    <xf numFmtId="1" fontId="2" fillId="0" borderId="0" xfId="0" applyNumberFormat="1" applyFont="1"/>
    <xf numFmtId="0" fontId="4" fillId="0" borderId="1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7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21" fontId="9" fillId="0" borderId="4" xfId="0" quotePrefix="1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</font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1.444648611112" createdVersion="5" refreshedVersion="5" minRefreshableVersion="3" recordCount="1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901" maxValue="903" count="3">
        <n v="901"/>
        <n v="903" u="1"/>
        <n v="902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1.444963194444" createdVersion="5" refreshedVersion="5" minRefreshableVersion="3" recordCount="4">
  <cacheSource type="worksheet">
    <worksheetSource name="Tabla2[[Unidad]:[Validez Servicio]]"/>
  </cacheSource>
  <cacheFields count="5">
    <cacheField name="Unidad" numFmtId="0">
      <sharedItems count="1">
        <s v="UN09"/>
      </sharedItems>
    </cacheField>
    <cacheField name="Servicio" numFmtId="0">
      <sharedItems count="3">
        <s v="901"/>
        <s v="902"/>
        <s v="903" u="1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1.63458888889" createdVersion="5" refreshedVersion="5" minRefreshableVersion="3" recordCount="70">
  <cacheSource type="worksheet">
    <worksheetSource name="Tabla1"/>
  </cacheSource>
  <cacheFields count="13">
    <cacheField name="Unidad de Negocio" numFmtId="0">
      <sharedItems count="1">
        <s v="UN09"/>
      </sharedItems>
    </cacheField>
    <cacheField name="Servicio" numFmtId="0">
      <sharedItems containsSemiMixedTypes="0" containsString="0" containsNumber="1" containsInteger="1" minValue="901" maxValue="903" count="3">
        <n v="901"/>
        <n v="902"/>
        <n v="903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49393000000003" maxValue="-71.550689000000006"/>
    </cacheField>
    <cacheField name="Latitud" numFmtId="164">
      <sharedItems containsSemiMixedTypes="0" containsString="0" containsNumber="1" minValue="-33.148857999999997" maxValue="-33.023136999999998"/>
    </cacheField>
    <cacheField name="Distancia al origen" numFmtId="2">
      <sharedItems containsSemiMixedTypes="0" containsString="0" containsNumber="1" minValue="141.28471374511719" maxValue="27745.90429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s v="UN09"/>
    <x v="0"/>
    <x v="0"/>
    <n v="1"/>
    <s v="00:30:00"/>
    <s v="06:12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0">
  <r>
    <x v="0"/>
    <x v="0"/>
    <x v="0"/>
    <n v="1"/>
    <n v="-71.552846000000002"/>
    <n v="-33.132967000000001"/>
    <n v="354.45669555664062"/>
    <n v="1"/>
    <n v="1"/>
    <x v="0"/>
    <n v="0.9"/>
    <n v="1"/>
    <m/>
  </r>
  <r>
    <x v="0"/>
    <x v="0"/>
    <x v="0"/>
    <n v="2"/>
    <n v="-71.565612999999999"/>
    <n v="-33.131306000000002"/>
    <n v="2020.0811767578125"/>
    <n v="1"/>
    <n v="1"/>
    <x v="1"/>
    <n v="0.05"/>
    <n v="1"/>
    <m/>
  </r>
  <r>
    <x v="0"/>
    <x v="0"/>
    <x v="0"/>
    <n v="3"/>
    <n v="-71.570350000000005"/>
    <n v="-33.126691999999998"/>
    <n v="2698.912841796875"/>
    <n v="1"/>
    <n v="0"/>
    <x v="1"/>
    <n v="0"/>
    <n v="1"/>
    <m/>
  </r>
  <r>
    <x v="0"/>
    <x v="0"/>
    <x v="0"/>
    <n v="4"/>
    <n v="-71.579335"/>
    <n v="-33.118329000000003"/>
    <n v="4199.72705078125"/>
    <n v="1"/>
    <n v="0"/>
    <x v="1"/>
    <n v="0"/>
    <n v="1"/>
    <m/>
  </r>
  <r>
    <x v="0"/>
    <x v="0"/>
    <x v="0"/>
    <n v="5"/>
    <n v="-71.577381000000003"/>
    <n v="-33.115901000000001"/>
    <n v="4617.90673828125"/>
    <n v="1"/>
    <n v="0"/>
    <x v="1"/>
    <n v="0"/>
    <n v="1"/>
    <m/>
  </r>
  <r>
    <x v="0"/>
    <x v="0"/>
    <x v="0"/>
    <n v="6"/>
    <n v="-71.566134000000005"/>
    <n v="-33.113526999999998"/>
    <n v="6080.24169921875"/>
    <n v="1"/>
    <n v="0"/>
    <x v="1"/>
    <n v="0"/>
    <n v="1"/>
    <m/>
  </r>
  <r>
    <x v="0"/>
    <x v="0"/>
    <x v="0"/>
    <n v="7"/>
    <n v="-71.560023999999999"/>
    <n v="-33.11383"/>
    <n v="7525.4755859375"/>
    <n v="1"/>
    <n v="0"/>
    <x v="1"/>
    <n v="0"/>
    <n v="0"/>
    <m/>
  </r>
  <r>
    <x v="0"/>
    <x v="0"/>
    <x v="0"/>
    <n v="8"/>
    <n v="-71.584218000000007"/>
    <n v="-33.058231999999997"/>
    <n v="15882.314453125"/>
    <n v="1"/>
    <n v="0"/>
    <x v="1"/>
    <n v="0"/>
    <n v="0"/>
    <m/>
  </r>
  <r>
    <x v="0"/>
    <x v="0"/>
    <x v="0"/>
    <n v="9"/>
    <n v="-71.602594999999994"/>
    <n v="-33.050294999999998"/>
    <n v="18480.330078125"/>
    <n v="1"/>
    <n v="0"/>
    <x v="1"/>
    <n v="0"/>
    <n v="1"/>
    <m/>
  </r>
  <r>
    <x v="0"/>
    <x v="0"/>
    <x v="0"/>
    <n v="10"/>
    <n v="-71.605658000000005"/>
    <n v="-33.047217000000003"/>
    <n v="19034.060546875"/>
    <n v="1"/>
    <n v="0"/>
    <x v="1"/>
    <n v="0"/>
    <n v="1"/>
    <m/>
  </r>
  <r>
    <x v="0"/>
    <x v="0"/>
    <x v="0"/>
    <n v="11"/>
    <n v="-71.617666999999997"/>
    <n v="-33.046833999999997"/>
    <n v="20161.205078125"/>
    <n v="1"/>
    <n v="0"/>
    <x v="1"/>
    <n v="0"/>
    <n v="1"/>
    <m/>
  </r>
  <r>
    <x v="0"/>
    <x v="0"/>
    <x v="0"/>
    <n v="12"/>
    <n v="-71.621538999999999"/>
    <n v="-33.044263999999998"/>
    <n v="20789.244140625"/>
    <n v="1"/>
    <n v="0"/>
    <x v="1"/>
    <n v="0"/>
    <n v="1"/>
    <m/>
  </r>
  <r>
    <x v="0"/>
    <x v="0"/>
    <x v="0"/>
    <n v="13"/>
    <n v="-71.629649999999998"/>
    <n v="-33.035905"/>
    <n v="22038.09765625"/>
    <n v="1"/>
    <n v="0"/>
    <x v="1"/>
    <n v="0"/>
    <n v="1"/>
    <m/>
  </r>
  <r>
    <x v="0"/>
    <x v="0"/>
    <x v="0"/>
    <n v="14"/>
    <n v="-71.631501999999998"/>
    <n v="-33.026411000000003"/>
    <n v="23322.39453125"/>
    <n v="1"/>
    <n v="0"/>
    <x v="1"/>
    <n v="0"/>
    <n v="1"/>
    <m/>
  </r>
  <r>
    <x v="0"/>
    <x v="0"/>
    <x v="0"/>
    <n v="15"/>
    <n v="-71.636222000000004"/>
    <n v="-33.023138000000003"/>
    <n v="24261.865234375"/>
    <n v="1"/>
    <n v="0"/>
    <x v="1"/>
    <n v="0"/>
    <n v="1"/>
    <m/>
  </r>
  <r>
    <x v="0"/>
    <x v="0"/>
    <x v="0"/>
    <n v="16"/>
    <n v="-71.639499999999998"/>
    <n v="-33.026760000000003"/>
    <n v="24958.5625"/>
    <n v="1"/>
    <n v="0"/>
    <x v="1"/>
    <n v="0"/>
    <n v="1"/>
    <m/>
  </r>
  <r>
    <x v="0"/>
    <x v="0"/>
    <x v="0"/>
    <n v="17"/>
    <n v="-71.637912"/>
    <n v="-33.031135999999996"/>
    <n v="25623.2421875"/>
    <n v="1"/>
    <n v="0"/>
    <x v="1"/>
    <n v="0"/>
    <n v="1"/>
    <m/>
  </r>
  <r>
    <x v="0"/>
    <x v="0"/>
    <x v="0"/>
    <n v="18"/>
    <n v="-71.643652000000003"/>
    <n v="-33.036582000000003"/>
    <n v="26463.69140625"/>
    <n v="1"/>
    <n v="0"/>
    <x v="1"/>
    <n v="0"/>
    <n v="1"/>
    <m/>
  </r>
  <r>
    <x v="0"/>
    <x v="0"/>
    <x v="0"/>
    <n v="19"/>
    <n v="-71.645883999999995"/>
    <n v="-33.041877999999997"/>
    <n v="27116.9296875"/>
    <n v="1"/>
    <n v="0"/>
    <x v="1"/>
    <n v="0"/>
    <n v="1"/>
    <m/>
  </r>
  <r>
    <x v="0"/>
    <x v="0"/>
    <x v="0"/>
    <n v="20"/>
    <n v="-71.649393000000003"/>
    <n v="-33.044418"/>
    <n v="27639.0234375"/>
    <n v="1"/>
    <n v="1"/>
    <x v="1"/>
    <n v="0.05"/>
    <n v="1"/>
    <m/>
  </r>
  <r>
    <x v="0"/>
    <x v="0"/>
    <x v="1"/>
    <n v="1"/>
    <n v="-71.649353000000005"/>
    <n v="-33.044358000000003"/>
    <n v="141.28471374511719"/>
    <n v="1"/>
    <n v="1"/>
    <x v="1"/>
    <n v="0.9"/>
    <n v="1"/>
    <m/>
  </r>
  <r>
    <x v="0"/>
    <x v="0"/>
    <x v="1"/>
    <n v="2"/>
    <n v="-71.646006"/>
    <n v="-33.042124999999999"/>
    <n v="626.07940673828125"/>
    <n v="1"/>
    <n v="1"/>
    <x v="1"/>
    <n v="0.05"/>
    <n v="1"/>
    <m/>
  </r>
  <r>
    <x v="0"/>
    <x v="0"/>
    <x v="1"/>
    <n v="3"/>
    <n v="-71.643660999999994"/>
    <n v="-33.036586999999997"/>
    <n v="1304.9093017578125"/>
    <n v="1"/>
    <n v="0"/>
    <x v="1"/>
    <n v="0"/>
    <n v="1"/>
    <m/>
  </r>
  <r>
    <x v="0"/>
    <x v="0"/>
    <x v="1"/>
    <n v="4"/>
    <n v="-71.637888000000004"/>
    <n v="-33.031117999999999"/>
    <n v="2149.3681640625"/>
    <n v="1"/>
    <n v="0"/>
    <x v="1"/>
    <n v="0"/>
    <n v="1"/>
    <m/>
  </r>
  <r>
    <x v="0"/>
    <x v="0"/>
    <x v="1"/>
    <n v="5"/>
    <n v="-71.639505"/>
    <n v="-33.026660999999997"/>
    <n v="2822.034423828125"/>
    <n v="1"/>
    <n v="0"/>
    <x v="1"/>
    <n v="0"/>
    <n v="1"/>
    <m/>
  </r>
  <r>
    <x v="0"/>
    <x v="0"/>
    <x v="1"/>
    <n v="6"/>
    <n v="-71.636227000000005"/>
    <n v="-33.023136999999998"/>
    <n v="3507.26220703125"/>
    <n v="1"/>
    <n v="0"/>
    <x v="1"/>
    <n v="0"/>
    <n v="1"/>
    <m/>
  </r>
  <r>
    <x v="0"/>
    <x v="0"/>
    <x v="1"/>
    <n v="7"/>
    <n v="-71.631544000000005"/>
    <n v="-33.026300999999997"/>
    <n v="4434.3984375"/>
    <n v="1"/>
    <n v="0"/>
    <x v="1"/>
    <n v="0"/>
    <n v="1"/>
    <m/>
  </r>
  <r>
    <x v="0"/>
    <x v="0"/>
    <x v="1"/>
    <n v="8"/>
    <n v="-71.630244000000005"/>
    <n v="-33.036057999999997"/>
    <n v="5726.615234375"/>
    <n v="1"/>
    <n v="0"/>
    <x v="1"/>
    <n v="0"/>
    <n v="1"/>
    <m/>
  </r>
  <r>
    <x v="0"/>
    <x v="0"/>
    <x v="1"/>
    <n v="9"/>
    <n v="-71.621752999999998"/>
    <n v="-33.046093999999997"/>
    <n v="7171.3173828125"/>
    <n v="1"/>
    <n v="0"/>
    <x v="1"/>
    <n v="0"/>
    <n v="1"/>
    <m/>
  </r>
  <r>
    <x v="0"/>
    <x v="0"/>
    <x v="1"/>
    <n v="10"/>
    <n v="-71.610438000000002"/>
    <n v="-33.047403000000003"/>
    <n v="8269.1494140625"/>
    <n v="1"/>
    <n v="0"/>
    <x v="1"/>
    <n v="0"/>
    <n v="1"/>
    <m/>
  </r>
  <r>
    <x v="0"/>
    <x v="0"/>
    <x v="1"/>
    <n v="11"/>
    <n v="-71.602204"/>
    <n v="-33.052224000000002"/>
    <n v="9459.1435546875"/>
    <n v="1"/>
    <n v="0"/>
    <x v="1"/>
    <n v="0"/>
    <n v="1"/>
    <m/>
  </r>
  <r>
    <x v="0"/>
    <x v="0"/>
    <x v="1"/>
    <n v="12"/>
    <n v="-71.584363999999994"/>
    <n v="-33.058290999999997"/>
    <n v="11852.4765625"/>
    <n v="1"/>
    <n v="0"/>
    <x v="1"/>
    <n v="0"/>
    <n v="0"/>
    <m/>
  </r>
  <r>
    <x v="0"/>
    <x v="0"/>
    <x v="1"/>
    <n v="13"/>
    <n v="-71.566010000000006"/>
    <n v="-33.112481000000002"/>
    <n v="20640.240234375"/>
    <n v="1"/>
    <n v="0"/>
    <x v="1"/>
    <n v="0"/>
    <n v="1"/>
    <m/>
  </r>
  <r>
    <x v="0"/>
    <x v="0"/>
    <x v="1"/>
    <n v="14"/>
    <n v="-71.574506999999997"/>
    <n v="-33.111823000000001"/>
    <n v="21436.68359375"/>
    <n v="1"/>
    <n v="0"/>
    <x v="1"/>
    <n v="0"/>
    <n v="1"/>
    <m/>
  </r>
  <r>
    <x v="0"/>
    <x v="0"/>
    <x v="1"/>
    <n v="15"/>
    <n v="-71.579408000000001"/>
    <n v="-33.118591000000002"/>
    <n v="22661.66015625"/>
    <n v="1"/>
    <n v="0"/>
    <x v="1"/>
    <n v="0"/>
    <n v="1"/>
    <m/>
  </r>
  <r>
    <x v="0"/>
    <x v="0"/>
    <x v="1"/>
    <n v="16"/>
    <n v="-71.575363999999993"/>
    <n v="-33.123440000000002"/>
    <n v="23426.22265625"/>
    <n v="1"/>
    <n v="0"/>
    <x v="1"/>
    <n v="0"/>
    <n v="1"/>
    <m/>
  </r>
  <r>
    <x v="0"/>
    <x v="0"/>
    <x v="1"/>
    <n v="17"/>
    <n v="-71.570353999999995"/>
    <n v="-33.126688000000001"/>
    <n v="24088.990234375"/>
    <n v="1"/>
    <n v="0"/>
    <x v="1"/>
    <n v="0"/>
    <n v="1"/>
    <m/>
  </r>
  <r>
    <x v="0"/>
    <x v="0"/>
    <x v="1"/>
    <n v="18"/>
    <n v="-71.564542000000003"/>
    <n v="-33.131338999999997"/>
    <n v="24922.689453125"/>
    <n v="1"/>
    <n v="0"/>
    <x v="1"/>
    <n v="0"/>
    <n v="1"/>
    <m/>
  </r>
  <r>
    <x v="0"/>
    <x v="0"/>
    <x v="1"/>
    <n v="19"/>
    <n v="-71.561128999999994"/>
    <n v="-33.135283000000001"/>
    <n v="25573.732421875"/>
    <n v="1"/>
    <n v="1"/>
    <x v="1"/>
    <n v="0.05"/>
    <n v="1"/>
    <m/>
  </r>
  <r>
    <x v="0"/>
    <x v="1"/>
    <x v="0"/>
    <n v="1"/>
    <n v="-71.560405000000003"/>
    <n v="-33.148857999999997"/>
    <n v="204.89105224609375"/>
    <n v="1"/>
    <n v="1"/>
    <x v="1"/>
    <n v="0.9"/>
    <n v="1"/>
    <m/>
  </r>
  <r>
    <x v="0"/>
    <x v="1"/>
    <x v="0"/>
    <n v="2"/>
    <n v="-71.565612999999999"/>
    <n v="-33.131306000000002"/>
    <n v="2322.060791015625"/>
    <n v="1"/>
    <n v="1"/>
    <x v="1"/>
    <n v="0.05"/>
    <n v="1"/>
    <m/>
  </r>
  <r>
    <x v="0"/>
    <x v="1"/>
    <x v="0"/>
    <n v="3"/>
    <n v="-71.570418000000004"/>
    <n v="-33.126615999999999"/>
    <n v="3011.44287109375"/>
    <n v="1"/>
    <n v="0"/>
    <x v="1"/>
    <n v="0"/>
    <n v="1"/>
    <m/>
  </r>
  <r>
    <x v="0"/>
    <x v="1"/>
    <x v="0"/>
    <n v="4"/>
    <n v="-71.582699000000005"/>
    <n v="-33.119343000000001"/>
    <n v="4789.0087890625"/>
    <n v="1"/>
    <n v="0"/>
    <x v="1"/>
    <n v="0"/>
    <n v="1"/>
    <m/>
  </r>
  <r>
    <x v="0"/>
    <x v="1"/>
    <x v="0"/>
    <n v="5"/>
    <n v="-71.578951000000004"/>
    <n v="-33.115788000000002"/>
    <n v="5500.63134765625"/>
    <n v="1"/>
    <n v="0"/>
    <x v="1"/>
    <n v="0"/>
    <n v="1"/>
    <m/>
  </r>
  <r>
    <x v="0"/>
    <x v="1"/>
    <x v="0"/>
    <n v="6"/>
    <n v="-71.574670999999995"/>
    <n v="-33.106940000000002"/>
    <n v="7062.3740234375"/>
    <n v="1"/>
    <n v="0"/>
    <x v="1"/>
    <n v="0"/>
    <n v="1"/>
    <m/>
  </r>
  <r>
    <x v="0"/>
    <x v="1"/>
    <x v="0"/>
    <n v="7"/>
    <n v="-71.576139999999995"/>
    <n v="-33.112969999999997"/>
    <n v="8145.15087890625"/>
    <n v="1"/>
    <n v="0"/>
    <x v="1"/>
    <n v="0"/>
    <n v="1"/>
    <m/>
  </r>
  <r>
    <x v="0"/>
    <x v="1"/>
    <x v="0"/>
    <n v="8"/>
    <n v="-71.566254000000001"/>
    <n v="-33.113515999999997"/>
    <n v="9736.7578125"/>
    <n v="1"/>
    <n v="0"/>
    <x v="1"/>
    <n v="0"/>
    <n v="1"/>
    <m/>
  </r>
  <r>
    <x v="0"/>
    <x v="1"/>
    <x v="0"/>
    <n v="9"/>
    <n v="-71.561672000000002"/>
    <n v="-33.115316999999997"/>
    <n v="10341.767578125"/>
    <n v="1"/>
    <n v="0"/>
    <x v="1"/>
    <n v="0"/>
    <n v="1"/>
    <m/>
  </r>
  <r>
    <x v="0"/>
    <x v="1"/>
    <x v="0"/>
    <n v="10"/>
    <n v="-71.557670999999999"/>
    <n v="-33.116160999999998"/>
    <n v="10916.2470703125"/>
    <n v="1"/>
    <n v="0"/>
    <x v="1"/>
    <n v="0"/>
    <n v="1"/>
    <m/>
  </r>
  <r>
    <x v="0"/>
    <x v="1"/>
    <x v="0"/>
    <n v="11"/>
    <n v="-71.550689000000006"/>
    <n v="-33.117426000000002"/>
    <n v="11633.560546875"/>
    <n v="1"/>
    <n v="0"/>
    <x v="1"/>
    <n v="0"/>
    <n v="1"/>
    <m/>
  </r>
  <r>
    <x v="0"/>
    <x v="1"/>
    <x v="0"/>
    <n v="12"/>
    <n v="-71.560023999999999"/>
    <n v="-33.11383"/>
    <n v="13228.2490234375"/>
    <n v="1"/>
    <n v="0"/>
    <x v="1"/>
    <n v="0"/>
    <n v="0"/>
    <m/>
  </r>
  <r>
    <x v="0"/>
    <x v="1"/>
    <x v="0"/>
    <n v="13"/>
    <n v="-71.602615999999998"/>
    <n v="-33.050244999999997"/>
    <n v="24188.984375"/>
    <n v="1"/>
    <n v="0"/>
    <x v="1"/>
    <n v="0"/>
    <n v="1"/>
    <m/>
  </r>
  <r>
    <x v="0"/>
    <x v="1"/>
    <x v="0"/>
    <n v="14"/>
    <n v="-71.605708000000007"/>
    <n v="-33.047224999999997"/>
    <n v="24741.587890625"/>
    <n v="1"/>
    <n v="0"/>
    <x v="1"/>
    <n v="0"/>
    <n v="1"/>
    <m/>
  </r>
  <r>
    <x v="0"/>
    <x v="1"/>
    <x v="0"/>
    <n v="15"/>
    <n v="-71.617772000000002"/>
    <n v="-33.046821000000001"/>
    <n v="25873.890625"/>
    <n v="1"/>
    <n v="0"/>
    <x v="1"/>
    <n v="0"/>
    <n v="1"/>
    <m/>
  </r>
  <r>
    <x v="0"/>
    <x v="1"/>
    <x v="0"/>
    <n v="16"/>
    <n v="-71.621538999999999"/>
    <n v="-33.044263999999998"/>
    <n v="26492.017578125"/>
    <n v="1"/>
    <n v="0"/>
    <x v="1"/>
    <n v="0"/>
    <n v="1"/>
    <m/>
  </r>
  <r>
    <x v="0"/>
    <x v="1"/>
    <x v="0"/>
    <n v="17"/>
    <n v="-71.629656999999995"/>
    <n v="-33.03586"/>
    <n v="27745.904296875"/>
    <n v="1"/>
    <n v="1"/>
    <x v="1"/>
    <n v="0.05"/>
    <n v="1"/>
    <m/>
  </r>
  <r>
    <x v="0"/>
    <x v="1"/>
    <x v="1"/>
    <n v="1"/>
    <n v="-71.630244000000005"/>
    <n v="-33.036057999999997"/>
    <n v="205.04566955566406"/>
    <n v="1"/>
    <n v="1"/>
    <x v="1"/>
    <n v="0.9"/>
    <n v="1"/>
    <m/>
  </r>
  <r>
    <x v="0"/>
    <x v="1"/>
    <x v="1"/>
    <n v="2"/>
    <n v="-71.621700000000004"/>
    <n v="-33.046129999999998"/>
    <n v="1656.1524658203125"/>
    <n v="1"/>
    <n v="1"/>
    <x v="1"/>
    <n v="0.05"/>
    <n v="1"/>
    <m/>
  </r>
  <r>
    <x v="0"/>
    <x v="1"/>
    <x v="1"/>
    <n v="3"/>
    <n v="-71.617661999999996"/>
    <n v="-33.046833999999997"/>
    <n v="2069.34326171875"/>
    <n v="1"/>
    <n v="0"/>
    <x v="1"/>
    <n v="0"/>
    <n v="1"/>
    <m/>
  </r>
  <r>
    <x v="0"/>
    <x v="1"/>
    <x v="1"/>
    <n v="4"/>
    <n v="-71.605609999999999"/>
    <n v="-33.047209000000002"/>
    <n v="3200.595458984375"/>
    <n v="1"/>
    <n v="0"/>
    <x v="1"/>
    <n v="0"/>
    <n v="1"/>
    <m/>
  </r>
  <r>
    <x v="0"/>
    <x v="1"/>
    <x v="1"/>
    <n v="5"/>
    <n v="-71.602204"/>
    <n v="-33.052224000000002"/>
    <n v="3937.574462890625"/>
    <n v="1"/>
    <n v="0"/>
    <x v="1"/>
    <n v="0"/>
    <n v="1"/>
    <m/>
  </r>
  <r>
    <x v="0"/>
    <x v="1"/>
    <x v="1"/>
    <n v="6"/>
    <n v="-71.550724000000002"/>
    <n v="-33.117497"/>
    <n v="16433.203125"/>
    <n v="1"/>
    <n v="0"/>
    <x v="1"/>
    <n v="0"/>
    <n v="1"/>
    <m/>
  </r>
  <r>
    <x v="0"/>
    <x v="1"/>
    <x v="1"/>
    <n v="7"/>
    <n v="-71.557648999999998"/>
    <n v="-33.116166"/>
    <n v="17139.865234375"/>
    <n v="1"/>
    <n v="0"/>
    <x v="1"/>
    <n v="0"/>
    <n v="1"/>
    <m/>
  </r>
  <r>
    <x v="0"/>
    <x v="1"/>
    <x v="1"/>
    <n v="8"/>
    <n v="-71.574506999999997"/>
    <n v="-33.111823000000001"/>
    <n v="19657.1640625"/>
    <n v="1"/>
    <n v="0"/>
    <x v="1"/>
    <n v="0"/>
    <n v="1"/>
    <m/>
  </r>
  <r>
    <x v="0"/>
    <x v="1"/>
    <x v="1"/>
    <n v="9"/>
    <n v="-71.574670999999995"/>
    <n v="-33.106940000000002"/>
    <n v="20640.791015625"/>
    <n v="1"/>
    <n v="0"/>
    <x v="1"/>
    <n v="0"/>
    <n v="1"/>
    <m/>
  </r>
  <r>
    <x v="0"/>
    <x v="1"/>
    <x v="1"/>
    <n v="10"/>
    <n v="-71.578952999999998"/>
    <n v="-33.115794000000001"/>
    <n v="22054.408203125"/>
    <n v="1"/>
    <n v="0"/>
    <x v="1"/>
    <n v="0"/>
    <n v="1"/>
    <m/>
  </r>
  <r>
    <x v="0"/>
    <x v="1"/>
    <x v="1"/>
    <n v="11"/>
    <n v="-71.582714999999993"/>
    <n v="-33.119352999999997"/>
    <n v="22767.205078125"/>
    <n v="1"/>
    <n v="0"/>
    <x v="1"/>
    <n v="0"/>
    <n v="1"/>
    <m/>
  </r>
  <r>
    <x v="0"/>
    <x v="1"/>
    <x v="1"/>
    <n v="12"/>
    <n v="-71.570353999999995"/>
    <n v="-33.126688000000001"/>
    <n v="24451.794921875"/>
    <n v="1"/>
    <n v="0"/>
    <x v="1"/>
    <n v="0"/>
    <n v="1"/>
    <m/>
  </r>
  <r>
    <x v="0"/>
    <x v="1"/>
    <x v="1"/>
    <n v="13"/>
    <n v="-71.565628000000004"/>
    <n v="-33.131286000000003"/>
    <n v="25128.58203125"/>
    <n v="1"/>
    <n v="0"/>
    <x v="1"/>
    <n v="0"/>
    <n v="1"/>
    <m/>
  </r>
  <r>
    <x v="0"/>
    <x v="1"/>
    <x v="1"/>
    <n v="14"/>
    <n v="-71.560405000000003"/>
    <n v="-33.148856000000002"/>
    <n v="27248.154296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2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2">
      <x v="1"/>
    </i>
    <i r="1">
      <x v="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6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2" count="0"/>
        </references>
      </pivotArea>
    </format>
    <format dxfId="29">
      <pivotArea dataOnly="0" outline="0" fieldPosition="0">
        <references count="1">
          <reference field="4294967294" count="1">
            <x v="0"/>
          </reference>
        </references>
      </pivotArea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3">
      <pivotArea field="2" type="button" dataOnly="0" labelOnly="1" outline="0" axis="axisRow" fieldPosition="2"/>
    </format>
    <format dxfId="22">
      <pivotArea dataOnly="0" labelOnly="1" outline="0" fieldPosition="0">
        <references count="1">
          <reference field="0" count="0"/>
        </references>
      </pivotArea>
    </format>
    <format dxfId="21">
      <pivotArea dataOnly="0" labelOnly="1" grandRow="1" outline="0" fieldPosition="0"/>
    </format>
    <format dxfId="2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G14:I16" firstHeaderRow="1" firstDataRow="1" firstDataCol="2"/>
  <pivotFields count="8">
    <pivotField compact="0" outline="0" showAll="0" defaultSubtotal="0"/>
    <pivotField axis="axisRow" compact="0" numFmtId="1" outline="0" showAll="0" defaultSubtotal="0">
      <items count="3">
        <item x="0"/>
        <item m="1" x="2"/>
        <item m="1"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">
    <i>
      <x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10">
    <format dxfId="41">
      <pivotArea type="all" dataOnly="0" outline="0" fieldPosition="0"/>
    </format>
    <format dxfId="40">
      <pivotArea outline="0" collapsedLevelsAreSubtotals="1" fieldPosition="0"/>
    </format>
    <format dxfId="39">
      <pivotArea field="1" type="button" dataOnly="0" labelOnly="1" outline="0" axis="axisRow" fieldPosition="0"/>
    </format>
    <format dxfId="38">
      <pivotArea field="2" type="button" dataOnly="0" labelOnly="1" outline="0" axis="axisRow" fieldPosition="1"/>
    </format>
    <format dxfId="37">
      <pivotArea dataOnly="0" labelOnly="1" outline="0" axis="axisValues" fieldPosition="0"/>
    </format>
    <format dxfId="36">
      <pivotArea dataOnly="0" labelOnly="1" outline="0" fieldPosition="0">
        <references count="1">
          <reference field="1" count="0"/>
        </references>
      </pivotArea>
    </format>
    <format dxfId="35">
      <pivotArea dataOnly="0" labelOnly="1" grandRow="1" outline="0" fieldPosition="0"/>
    </format>
    <format dxfId="34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5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4:D17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dataField="1" compact="0" outline="0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">
    <i>
      <x/>
      <x/>
      <x/>
    </i>
    <i t="grand">
      <x/>
    </i>
  </rowItems>
  <colFields count="1">
    <field x="9"/>
  </colFields>
  <colItems count="1">
    <i>
      <x v="1"/>
    </i>
  </colItems>
  <dataFields count="1">
    <dataField name="Suma de IP" fld="9" baseField="0" baseItem="0"/>
  </dataFields>
  <formats count="13">
    <format dxfId="54">
      <pivotArea outline="0" collapsedLevelsAreSubtotals="1" fieldPosition="0"/>
    </format>
    <format dxfId="53">
      <pivotArea dataOnly="0" labelOnly="1" outline="0" fieldPosition="0">
        <references count="1">
          <reference field="2" count="0"/>
        </references>
      </pivotArea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field="9" type="button" dataOnly="0" labelOnly="1" outline="0" axis="axisCol" fieldPosition="0"/>
    </format>
    <format dxfId="48">
      <pivotArea dataOnly="0" labelOnly="1" outline="0" fieldPosition="0">
        <references count="1">
          <reference field="0" count="0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42">
      <pivotArea dataOnly="0" labelOnly="1" outline="0" fieldPosition="0">
        <references count="1">
          <reference field="9" count="0"/>
        </references>
      </pivotArea>
    </format>
  </formats>
  <conditionalFormats count="1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20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T4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/>
      <x/>
    </i>
    <i r="1">
      <x v="1"/>
      <x/>
    </i>
    <i t="grand">
      <x/>
    </i>
  </rowItems>
  <colItems count="1">
    <i/>
  </colItems>
  <dataFields count="1">
    <dataField name="Cuenta de sentido" fld="3" subtotal="count" baseField="0" baseItem="0"/>
  </dataFields>
  <formats count="12"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0" type="button" dataOnly="0" labelOnly="1" outline="0" axis="axisRow" fieldPosition="0"/>
    </format>
    <format dxfId="63">
      <pivotArea field="1" type="button" dataOnly="0" labelOnly="1" outline="0" axis="axisRow" fieldPosition="1"/>
    </format>
    <format dxfId="62">
      <pivotArea field="2" type="button" dataOnly="0" labelOnly="1" outline="0" axis="axisRow" fieldPosition="2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grandRow="1" outline="0" fieldPosition="0"/>
    </format>
    <format dxfId="5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7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9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3">
    <i>
      <x/>
      <x/>
    </i>
    <i r="1">
      <x v="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0" type="button" dataOnly="0" labelOnly="1" outline="0" axis="axisRow" fieldPosition="0"/>
    </format>
    <format dxfId="71">
      <pivotArea field="1" type="button" dataOnly="0" labelOnly="1" outline="0" axis="axisRow" fieldPosition="1"/>
    </format>
    <format dxfId="70">
      <pivotArea dataOnly="0" labelOnly="1" outline="0" axis="axisValues" fieldPosition="0"/>
    </format>
    <format dxfId="69">
      <pivotArea dataOnly="0" labelOnly="1" outline="0" fieldPosition="0">
        <references count="1">
          <reference field="0" count="0"/>
        </references>
      </pivotArea>
    </format>
    <format dxfId="68">
      <pivotArea dataOnly="0" labelOnly="1" grandRow="1" outline="0" fieldPosition="0"/>
    </format>
    <format dxfId="67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1" headerRowDxfId="109" dataDxfId="107" headerRowBorderDxfId="108" tableBorderDxfId="106" totalsRowBorderDxfId="105">
  <autoFilter ref="A11:M81"/>
  <tableColumns count="13">
    <tableColumn id="1" name="Unidad de Negocio" dataDxfId="104"/>
    <tableColumn id="2" name="Servicio" dataDxfId="103"/>
    <tableColumn id="3" name="Sentido" dataDxfId="102"/>
    <tableColumn id="4" name="Correlativo Punto de Control" dataDxfId="101"/>
    <tableColumn id="5" name="Longitud" dataDxfId="100"/>
    <tableColumn id="6" name="Latitud" dataDxfId="99"/>
    <tableColumn id="7" name="Distancia al origen" dataDxfId="98"/>
    <tableColumn id="8" name="Seguimiento" dataDxfId="97"/>
    <tableColumn id="9" name="ICR" dataDxfId="96"/>
    <tableColumn id="10" name="IP" dataDxfId="95"/>
    <tableColumn id="11" name="Ponderador ICR" dataDxfId="94"/>
    <tableColumn id="12" name="Punto Urbano" dataDxfId="93"/>
    <tableColumn id="13" name="Referencia de Punto de Control" dataDxfId="9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91" dataDxfId="89" headerRowBorderDxfId="90" tableBorderDxfId="88" totalsRowBorderDxfId="87">
  <tableColumns count="8">
    <tableColumn id="1" name="UN" dataDxfId="86"/>
    <tableColumn id="2" name="Servicio" dataDxfId="85"/>
    <tableColumn id="3" name="Sentido" dataDxfId="84"/>
    <tableColumn id="4" name="Correlativo Punto_x000a_de Control" dataDxfId="83"/>
    <tableColumn id="5" name="Intervalo Anterior_x000a_(IPPdk-1)" dataDxfId="82"/>
    <tableColumn id="6" name="Hora de Pasada Programada_x000a_(TPPdk)" dataDxfId="81"/>
    <tableColumn id="7" name="Intervalo Posterior_x000a_(IPPdk)" dataDxfId="80"/>
    <tableColumn id="8" name="Tipo de Día" dataDxfId="79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5" totalsRowShown="0" headerRowDxfId="7" dataDxfId="6">
  <autoFilter ref="J1:O5"/>
  <tableColumns count="6">
    <tableColumn id="1" name="Columna1" dataDxfId="5">
      <calculatedColumnFormula>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de servicio" dataDxfId="2">
      <calculatedColumnFormula>+IF(OR(RIGHT(B2,1)="D",RIGHT(B2,1)="c",RIGHT(B2,1)="Y"),"Variante","Troncal")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10" zoomScale="90" zoomScaleNormal="90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3" t="str">
        <f>+D8&amp;"_"&amp;D9&amp;"_"&amp;D10&amp;"_"&amp;D11&amp;"_"&amp;D13&amp;"_"&amp;E16&amp;"_A5_"&amp;D12</f>
        <v>POT_V_VALPARAISOUN09_UN09_2021_3_A5_3</v>
      </c>
      <c r="C4" s="63"/>
      <c r="D4" s="63"/>
      <c r="E4" s="63"/>
      <c r="F4" s="63"/>
      <c r="G4" s="63"/>
      <c r="H4" s="63"/>
      <c r="I4" s="63"/>
      <c r="J4" s="63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58" t="s">
        <v>25</v>
      </c>
      <c r="C7" s="58"/>
      <c r="D7" s="59" t="s">
        <v>37</v>
      </c>
      <c r="E7" s="60"/>
      <c r="F7"/>
      <c r="G7" s="9"/>
      <c r="I7"/>
    </row>
    <row r="8" spans="1:10" customFormat="1" x14ac:dyDescent="0.3">
      <c r="B8" s="58" t="s">
        <v>26</v>
      </c>
      <c r="C8" s="58"/>
      <c r="D8" s="59" t="s">
        <v>58</v>
      </c>
      <c r="E8" s="60"/>
      <c r="G8" s="9"/>
      <c r="H8" s="9"/>
    </row>
    <row r="9" spans="1:10" customFormat="1" x14ac:dyDescent="0.3">
      <c r="B9" s="58" t="s">
        <v>20</v>
      </c>
      <c r="C9" s="58"/>
      <c r="D9" s="59" t="s">
        <v>38</v>
      </c>
      <c r="E9" s="60"/>
    </row>
    <row r="10" spans="1:10" customFormat="1" x14ac:dyDescent="0.3">
      <c r="B10" s="58" t="s">
        <v>27</v>
      </c>
      <c r="C10" s="58"/>
      <c r="D10" s="59" t="s">
        <v>42</v>
      </c>
      <c r="E10" s="60"/>
    </row>
    <row r="11" spans="1:10" x14ac:dyDescent="0.3">
      <c r="B11" s="58" t="s">
        <v>21</v>
      </c>
      <c r="C11" s="58"/>
      <c r="D11" s="61" t="s">
        <v>39</v>
      </c>
      <c r="E11" s="62"/>
    </row>
    <row r="12" spans="1:10" x14ac:dyDescent="0.3">
      <c r="B12" s="58" t="s">
        <v>33</v>
      </c>
      <c r="C12" s="58"/>
      <c r="D12" s="61">
        <v>3</v>
      </c>
      <c r="E12" s="62"/>
    </row>
    <row r="13" spans="1:10" x14ac:dyDescent="0.3">
      <c r="B13" s="58" t="s">
        <v>36</v>
      </c>
      <c r="C13" s="58"/>
      <c r="D13" s="61">
        <v>2021</v>
      </c>
      <c r="E13" s="62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62</v>
      </c>
      <c r="C16" s="35">
        <v>44266</v>
      </c>
      <c r="D16" s="33">
        <v>44439</v>
      </c>
      <c r="E16" s="19">
        <v>3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4" t="s">
        <v>63</v>
      </c>
      <c r="D21" s="64"/>
      <c r="E21" s="64"/>
      <c r="F21" s="64"/>
    </row>
    <row r="22" spans="2:6" x14ac:dyDescent="0.3">
      <c r="B22" s="13" t="s">
        <v>24</v>
      </c>
      <c r="C22" s="64"/>
      <c r="D22" s="64"/>
      <c r="E22" s="64"/>
      <c r="F22" s="6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1"/>
  <sheetViews>
    <sheetView topLeftCell="A10" zoomScale="145" zoomScaleNormal="145" workbookViewId="0">
      <selection activeCell="F54" sqref="F5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65" t="str">
        <f>"PUNTOS DE CONTROL DE LA UNIDAD DE NEGOCIO ("&amp;A7&amp;" - "&amp;C7&amp;")"</f>
        <v>PUNTOS DE CONTROL DE LA UNIDAD DE NEGOCIO (UN09 - Normal)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72" t="s">
        <v>13</v>
      </c>
      <c r="B6" s="73"/>
      <c r="C6" s="67" t="s">
        <v>28</v>
      </c>
      <c r="D6" s="67"/>
      <c r="E6" s="67"/>
      <c r="F6" s="66" t="s">
        <v>34</v>
      </c>
      <c r="G6" s="66" t="s">
        <v>23</v>
      </c>
      <c r="H6" s="67" t="s">
        <v>35</v>
      </c>
      <c r="I6" s="67"/>
      <c r="J6" s="67"/>
      <c r="K6" s="67"/>
      <c r="L6" s="67"/>
    </row>
    <row r="7" spans="1:13" customFormat="1" ht="15" x14ac:dyDescent="0.25">
      <c r="A7" s="74" t="str">
        <f>+TAPA!D11</f>
        <v>UN09</v>
      </c>
      <c r="B7" s="75"/>
      <c r="C7" s="76" t="str">
        <f>+TAPA!B16</f>
        <v>Normal</v>
      </c>
      <c r="D7" s="76"/>
      <c r="E7" s="76"/>
      <c r="F7" s="68">
        <f>+TAPA!C16</f>
        <v>44266</v>
      </c>
      <c r="G7" s="68"/>
      <c r="H7" s="69">
        <f>+TAPA!D16</f>
        <v>44439</v>
      </c>
      <c r="I7" s="70"/>
      <c r="J7" s="70"/>
      <c r="K7" s="70"/>
      <c r="L7" s="71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1" t="s">
        <v>39</v>
      </c>
      <c r="B12" s="48">
        <v>901</v>
      </c>
      <c r="C12" s="22">
        <v>0</v>
      </c>
      <c r="D12" s="22">
        <v>1</v>
      </c>
      <c r="E12" s="26">
        <v>-71.552846000000002</v>
      </c>
      <c r="F12" s="26">
        <v>-33.132967000000001</v>
      </c>
      <c r="G12" s="27">
        <v>354.45669555664062</v>
      </c>
      <c r="H12" s="20">
        <v>1</v>
      </c>
      <c r="I12" s="20">
        <v>1</v>
      </c>
      <c r="J12" s="47">
        <v>1</v>
      </c>
      <c r="K12" s="27">
        <v>0.9</v>
      </c>
      <c r="L12" s="20">
        <v>1</v>
      </c>
      <c r="M12" s="23"/>
    </row>
    <row r="13" spans="1:13" ht="14.25" customHeight="1" x14ac:dyDescent="0.2">
      <c r="A13" s="21" t="s">
        <v>39</v>
      </c>
      <c r="B13" s="48">
        <v>901</v>
      </c>
      <c r="C13" s="22">
        <v>0</v>
      </c>
      <c r="D13" s="22">
        <v>2</v>
      </c>
      <c r="E13" s="26">
        <v>-71.565612999999999</v>
      </c>
      <c r="F13" s="26">
        <v>-33.131306000000002</v>
      </c>
      <c r="G13" s="27">
        <v>2020.0811767578125</v>
      </c>
      <c r="H13" s="20">
        <v>1</v>
      </c>
      <c r="I13" s="20">
        <v>1</v>
      </c>
      <c r="J13" s="20">
        <v>0</v>
      </c>
      <c r="K13" s="27">
        <v>0.05</v>
      </c>
      <c r="L13" s="20">
        <v>1</v>
      </c>
      <c r="M13" s="23"/>
    </row>
    <row r="14" spans="1:13" ht="14.25" customHeight="1" x14ac:dyDescent="0.2">
      <c r="A14" s="21" t="s">
        <v>39</v>
      </c>
      <c r="B14" s="48">
        <v>901</v>
      </c>
      <c r="C14" s="22">
        <v>0</v>
      </c>
      <c r="D14" s="22">
        <v>3</v>
      </c>
      <c r="E14" s="26">
        <v>-71.570350000000005</v>
      </c>
      <c r="F14" s="26">
        <v>-33.126691999999998</v>
      </c>
      <c r="G14" s="27">
        <v>2698.912841796875</v>
      </c>
      <c r="H14" s="20">
        <v>1</v>
      </c>
      <c r="I14" s="20">
        <v>0</v>
      </c>
      <c r="J14" s="20">
        <v>0</v>
      </c>
      <c r="K14" s="27">
        <v>0</v>
      </c>
      <c r="L14" s="20">
        <v>1</v>
      </c>
      <c r="M14" s="23"/>
    </row>
    <row r="15" spans="1:13" ht="14.25" customHeight="1" x14ac:dyDescent="0.2">
      <c r="A15" s="21" t="s">
        <v>39</v>
      </c>
      <c r="B15" s="48">
        <v>901</v>
      </c>
      <c r="C15" s="22">
        <v>0</v>
      </c>
      <c r="D15" s="22">
        <v>4</v>
      </c>
      <c r="E15" s="26">
        <v>-71.579335</v>
      </c>
      <c r="F15" s="26">
        <v>-33.118329000000003</v>
      </c>
      <c r="G15" s="27">
        <v>4199.72705078125</v>
      </c>
      <c r="H15" s="20">
        <v>1</v>
      </c>
      <c r="I15" s="20">
        <v>0</v>
      </c>
      <c r="J15" s="20">
        <v>0</v>
      </c>
      <c r="K15" s="27">
        <v>0</v>
      </c>
      <c r="L15" s="20">
        <v>1</v>
      </c>
      <c r="M15" s="23"/>
    </row>
    <row r="16" spans="1:13" ht="14.25" customHeight="1" x14ac:dyDescent="0.2">
      <c r="A16" s="21" t="s">
        <v>39</v>
      </c>
      <c r="B16" s="48">
        <v>901</v>
      </c>
      <c r="C16" s="22">
        <v>0</v>
      </c>
      <c r="D16" s="22">
        <v>5</v>
      </c>
      <c r="E16" s="26">
        <v>-71.577381000000003</v>
      </c>
      <c r="F16" s="26">
        <v>-33.115901000000001</v>
      </c>
      <c r="G16" s="27">
        <v>4617.90673828125</v>
      </c>
      <c r="H16" s="20">
        <v>1</v>
      </c>
      <c r="I16" s="20">
        <v>0</v>
      </c>
      <c r="J16" s="20">
        <v>0</v>
      </c>
      <c r="K16" s="27">
        <v>0</v>
      </c>
      <c r="L16" s="20">
        <v>1</v>
      </c>
      <c r="M16" s="23"/>
    </row>
    <row r="17" spans="1:13" ht="14.25" customHeight="1" x14ac:dyDescent="0.2">
      <c r="A17" s="21" t="s">
        <v>39</v>
      </c>
      <c r="B17" s="48">
        <v>901</v>
      </c>
      <c r="C17" s="22">
        <v>0</v>
      </c>
      <c r="D17" s="22">
        <v>6</v>
      </c>
      <c r="E17" s="26">
        <v>-71.566134000000005</v>
      </c>
      <c r="F17" s="26">
        <v>-33.113526999999998</v>
      </c>
      <c r="G17" s="27">
        <v>6080.24169921875</v>
      </c>
      <c r="H17" s="20">
        <v>1</v>
      </c>
      <c r="I17" s="20">
        <v>0</v>
      </c>
      <c r="J17" s="20">
        <v>0</v>
      </c>
      <c r="K17" s="27">
        <v>0</v>
      </c>
      <c r="L17" s="20">
        <v>1</v>
      </c>
      <c r="M17" s="23"/>
    </row>
    <row r="18" spans="1:13" ht="14.25" customHeight="1" x14ac:dyDescent="0.2">
      <c r="A18" s="21" t="s">
        <v>39</v>
      </c>
      <c r="B18" s="48">
        <v>901</v>
      </c>
      <c r="C18" s="22">
        <v>0</v>
      </c>
      <c r="D18" s="22">
        <v>7</v>
      </c>
      <c r="E18" s="26">
        <v>-71.560023999999999</v>
      </c>
      <c r="F18" s="26">
        <v>-33.11383</v>
      </c>
      <c r="G18" s="27">
        <v>7525.4755859375</v>
      </c>
      <c r="H18" s="20">
        <v>1</v>
      </c>
      <c r="I18" s="20">
        <v>0</v>
      </c>
      <c r="J18" s="20">
        <v>0</v>
      </c>
      <c r="K18" s="27">
        <v>0</v>
      </c>
      <c r="L18" s="20">
        <v>0</v>
      </c>
      <c r="M18" s="23"/>
    </row>
    <row r="19" spans="1:13" ht="14.25" customHeight="1" x14ac:dyDescent="0.2">
      <c r="A19" s="21" t="s">
        <v>39</v>
      </c>
      <c r="B19" s="48">
        <v>901</v>
      </c>
      <c r="C19" s="22">
        <v>0</v>
      </c>
      <c r="D19" s="22">
        <v>8</v>
      </c>
      <c r="E19" s="26">
        <v>-71.584218000000007</v>
      </c>
      <c r="F19" s="26">
        <v>-33.058231999999997</v>
      </c>
      <c r="G19" s="27">
        <v>15882.314453125</v>
      </c>
      <c r="H19" s="20">
        <v>1</v>
      </c>
      <c r="I19" s="20">
        <v>0</v>
      </c>
      <c r="J19" s="20">
        <v>0</v>
      </c>
      <c r="K19" s="27">
        <v>0</v>
      </c>
      <c r="L19" s="20">
        <v>0</v>
      </c>
      <c r="M19" s="23"/>
    </row>
    <row r="20" spans="1:13" ht="14.25" customHeight="1" x14ac:dyDescent="0.2">
      <c r="A20" s="21" t="s">
        <v>39</v>
      </c>
      <c r="B20" s="48">
        <v>901</v>
      </c>
      <c r="C20" s="22">
        <v>0</v>
      </c>
      <c r="D20" s="22">
        <v>9</v>
      </c>
      <c r="E20" s="26">
        <v>-71.602594999999994</v>
      </c>
      <c r="F20" s="26">
        <v>-33.050294999999998</v>
      </c>
      <c r="G20" s="27">
        <v>18480.330078125</v>
      </c>
      <c r="H20" s="20">
        <v>1</v>
      </c>
      <c r="I20" s="20">
        <v>0</v>
      </c>
      <c r="J20" s="20">
        <v>0</v>
      </c>
      <c r="K20" s="27">
        <v>0</v>
      </c>
      <c r="L20" s="20">
        <v>1</v>
      </c>
      <c r="M20" s="23"/>
    </row>
    <row r="21" spans="1:13" ht="14.25" customHeight="1" x14ac:dyDescent="0.2">
      <c r="A21" s="21" t="s">
        <v>39</v>
      </c>
      <c r="B21" s="48">
        <v>901</v>
      </c>
      <c r="C21" s="22">
        <v>0</v>
      </c>
      <c r="D21" s="22">
        <v>10</v>
      </c>
      <c r="E21" s="26">
        <v>-71.605658000000005</v>
      </c>
      <c r="F21" s="26">
        <v>-33.047217000000003</v>
      </c>
      <c r="G21" s="27">
        <v>19034.060546875</v>
      </c>
      <c r="H21" s="20">
        <v>1</v>
      </c>
      <c r="I21" s="20">
        <v>0</v>
      </c>
      <c r="J21" s="20">
        <v>0</v>
      </c>
      <c r="K21" s="27">
        <v>0</v>
      </c>
      <c r="L21" s="20">
        <v>1</v>
      </c>
      <c r="M21" s="23"/>
    </row>
    <row r="22" spans="1:13" ht="14.25" customHeight="1" x14ac:dyDescent="0.2">
      <c r="A22" s="21" t="s">
        <v>39</v>
      </c>
      <c r="B22" s="48">
        <v>901</v>
      </c>
      <c r="C22" s="22">
        <v>0</v>
      </c>
      <c r="D22" s="22">
        <v>11</v>
      </c>
      <c r="E22" s="26">
        <v>-71.617666999999997</v>
      </c>
      <c r="F22" s="26">
        <v>-33.046833999999997</v>
      </c>
      <c r="G22" s="27">
        <v>20161.205078125</v>
      </c>
      <c r="H22" s="20">
        <v>1</v>
      </c>
      <c r="I22" s="20">
        <v>0</v>
      </c>
      <c r="J22" s="20">
        <v>0</v>
      </c>
      <c r="K22" s="27">
        <v>0</v>
      </c>
      <c r="L22" s="20">
        <v>1</v>
      </c>
      <c r="M22" s="23"/>
    </row>
    <row r="23" spans="1:13" ht="14.25" customHeight="1" x14ac:dyDescent="0.2">
      <c r="A23" s="21" t="s">
        <v>39</v>
      </c>
      <c r="B23" s="48">
        <v>901</v>
      </c>
      <c r="C23" s="22">
        <v>0</v>
      </c>
      <c r="D23" s="22">
        <v>12</v>
      </c>
      <c r="E23" s="26">
        <v>-71.621538999999999</v>
      </c>
      <c r="F23" s="26">
        <v>-33.044263999999998</v>
      </c>
      <c r="G23" s="27">
        <v>20789.244140625</v>
      </c>
      <c r="H23" s="20">
        <v>1</v>
      </c>
      <c r="I23" s="20">
        <v>0</v>
      </c>
      <c r="J23" s="20">
        <v>0</v>
      </c>
      <c r="K23" s="27">
        <v>0</v>
      </c>
      <c r="L23" s="20">
        <v>1</v>
      </c>
      <c r="M23" s="23"/>
    </row>
    <row r="24" spans="1:13" ht="14.25" customHeight="1" x14ac:dyDescent="0.2">
      <c r="A24" s="21" t="s">
        <v>39</v>
      </c>
      <c r="B24" s="48">
        <v>901</v>
      </c>
      <c r="C24" s="22">
        <v>0</v>
      </c>
      <c r="D24" s="22">
        <v>13</v>
      </c>
      <c r="E24" s="26">
        <v>-71.629649999999998</v>
      </c>
      <c r="F24" s="26">
        <v>-33.035905</v>
      </c>
      <c r="G24" s="27">
        <v>22038.09765625</v>
      </c>
      <c r="H24" s="20">
        <v>1</v>
      </c>
      <c r="I24" s="20">
        <v>0</v>
      </c>
      <c r="J24" s="20">
        <v>0</v>
      </c>
      <c r="K24" s="27">
        <v>0</v>
      </c>
      <c r="L24" s="20">
        <v>1</v>
      </c>
      <c r="M24" s="23"/>
    </row>
    <row r="25" spans="1:13" ht="14.25" customHeight="1" x14ac:dyDescent="0.2">
      <c r="A25" s="21" t="s">
        <v>39</v>
      </c>
      <c r="B25" s="48">
        <v>901</v>
      </c>
      <c r="C25" s="22">
        <v>0</v>
      </c>
      <c r="D25" s="22">
        <v>14</v>
      </c>
      <c r="E25" s="26">
        <v>-71.631501999999998</v>
      </c>
      <c r="F25" s="26">
        <v>-33.026411000000003</v>
      </c>
      <c r="G25" s="27">
        <v>23322.39453125</v>
      </c>
      <c r="H25" s="20">
        <v>1</v>
      </c>
      <c r="I25" s="20">
        <v>0</v>
      </c>
      <c r="J25" s="20">
        <v>0</v>
      </c>
      <c r="K25" s="27">
        <v>0</v>
      </c>
      <c r="L25" s="20">
        <v>1</v>
      </c>
      <c r="M25" s="24"/>
    </row>
    <row r="26" spans="1:13" ht="14.25" customHeight="1" x14ac:dyDescent="0.2">
      <c r="A26" s="21" t="s">
        <v>39</v>
      </c>
      <c r="B26" s="48">
        <v>901</v>
      </c>
      <c r="C26" s="22">
        <v>0</v>
      </c>
      <c r="D26" s="22">
        <v>15</v>
      </c>
      <c r="E26" s="26">
        <v>-71.636222000000004</v>
      </c>
      <c r="F26" s="26">
        <v>-33.023138000000003</v>
      </c>
      <c r="G26" s="27">
        <v>24261.865234375</v>
      </c>
      <c r="H26" s="20">
        <v>1</v>
      </c>
      <c r="I26" s="20">
        <v>0</v>
      </c>
      <c r="J26" s="20">
        <v>0</v>
      </c>
      <c r="K26" s="27">
        <v>0</v>
      </c>
      <c r="L26" s="20">
        <v>1</v>
      </c>
      <c r="M26" s="23"/>
    </row>
    <row r="27" spans="1:13" ht="14.25" customHeight="1" x14ac:dyDescent="0.2">
      <c r="A27" s="21" t="s">
        <v>39</v>
      </c>
      <c r="B27" s="48">
        <v>901</v>
      </c>
      <c r="C27" s="22">
        <v>0</v>
      </c>
      <c r="D27" s="22">
        <v>16</v>
      </c>
      <c r="E27" s="26">
        <v>-71.639499999999998</v>
      </c>
      <c r="F27" s="26">
        <v>-33.026760000000003</v>
      </c>
      <c r="G27" s="27">
        <v>24958.5625</v>
      </c>
      <c r="H27" s="20">
        <v>1</v>
      </c>
      <c r="I27" s="20">
        <v>0</v>
      </c>
      <c r="J27" s="20">
        <v>0</v>
      </c>
      <c r="K27" s="27">
        <v>0</v>
      </c>
      <c r="L27" s="20">
        <v>1</v>
      </c>
      <c r="M27" s="24"/>
    </row>
    <row r="28" spans="1:13" ht="14.25" customHeight="1" x14ac:dyDescent="0.2">
      <c r="A28" s="21" t="s">
        <v>39</v>
      </c>
      <c r="B28" s="48">
        <v>901</v>
      </c>
      <c r="C28" s="22">
        <v>0</v>
      </c>
      <c r="D28" s="22">
        <v>17</v>
      </c>
      <c r="E28" s="26">
        <v>-71.637912</v>
      </c>
      <c r="F28" s="26">
        <v>-33.031135999999996</v>
      </c>
      <c r="G28" s="27">
        <v>25623.2421875</v>
      </c>
      <c r="H28" s="20">
        <v>1</v>
      </c>
      <c r="I28" s="20">
        <v>0</v>
      </c>
      <c r="J28" s="20">
        <v>0</v>
      </c>
      <c r="K28" s="27">
        <v>0</v>
      </c>
      <c r="L28" s="20">
        <v>1</v>
      </c>
      <c r="M28" s="24"/>
    </row>
    <row r="29" spans="1:13" ht="14.25" customHeight="1" x14ac:dyDescent="0.2">
      <c r="A29" s="21" t="s">
        <v>39</v>
      </c>
      <c r="B29" s="48">
        <v>901</v>
      </c>
      <c r="C29" s="22">
        <v>0</v>
      </c>
      <c r="D29" s="22">
        <v>18</v>
      </c>
      <c r="E29" s="26">
        <v>-71.643652000000003</v>
      </c>
      <c r="F29" s="26">
        <v>-33.036582000000003</v>
      </c>
      <c r="G29" s="27">
        <v>26463.69140625</v>
      </c>
      <c r="H29" s="20">
        <v>1</v>
      </c>
      <c r="I29" s="20">
        <v>0</v>
      </c>
      <c r="J29" s="20">
        <v>0</v>
      </c>
      <c r="K29" s="27">
        <v>0</v>
      </c>
      <c r="L29" s="20">
        <v>1</v>
      </c>
      <c r="M29" s="24"/>
    </row>
    <row r="30" spans="1:13" ht="14.25" customHeight="1" x14ac:dyDescent="0.2">
      <c r="A30" s="21" t="s">
        <v>39</v>
      </c>
      <c r="B30" s="48">
        <v>901</v>
      </c>
      <c r="C30" s="22">
        <v>0</v>
      </c>
      <c r="D30" s="22">
        <v>19</v>
      </c>
      <c r="E30" s="26">
        <v>-71.645883999999995</v>
      </c>
      <c r="F30" s="26">
        <v>-33.041877999999997</v>
      </c>
      <c r="G30" s="27">
        <v>27116.9296875</v>
      </c>
      <c r="H30" s="20">
        <v>1</v>
      </c>
      <c r="I30" s="20">
        <v>0</v>
      </c>
      <c r="J30" s="20">
        <v>0</v>
      </c>
      <c r="K30" s="27">
        <v>0</v>
      </c>
      <c r="L30" s="20">
        <v>1</v>
      </c>
      <c r="M30" s="24"/>
    </row>
    <row r="31" spans="1:13" ht="14.25" customHeight="1" x14ac:dyDescent="0.2">
      <c r="A31" s="21" t="s">
        <v>39</v>
      </c>
      <c r="B31" s="48">
        <v>901</v>
      </c>
      <c r="C31" s="22">
        <v>0</v>
      </c>
      <c r="D31" s="22">
        <v>20</v>
      </c>
      <c r="E31" s="26">
        <v>-71.649393000000003</v>
      </c>
      <c r="F31" s="26">
        <v>-33.044418</v>
      </c>
      <c r="G31" s="27">
        <v>27639.0234375</v>
      </c>
      <c r="H31" s="20">
        <v>1</v>
      </c>
      <c r="I31" s="20">
        <v>1</v>
      </c>
      <c r="J31" s="20">
        <v>0</v>
      </c>
      <c r="K31" s="27">
        <v>0.05</v>
      </c>
      <c r="L31" s="20">
        <v>1</v>
      </c>
      <c r="M31" s="24"/>
    </row>
    <row r="32" spans="1:13" ht="14.25" customHeight="1" x14ac:dyDescent="0.2">
      <c r="A32" s="21" t="s">
        <v>39</v>
      </c>
      <c r="B32" s="48">
        <v>901</v>
      </c>
      <c r="C32" s="22">
        <v>1</v>
      </c>
      <c r="D32" s="22">
        <v>1</v>
      </c>
      <c r="E32" s="26">
        <v>-71.649353000000005</v>
      </c>
      <c r="F32" s="26">
        <v>-33.044358000000003</v>
      </c>
      <c r="G32" s="27">
        <v>141.28471374511719</v>
      </c>
      <c r="H32" s="20">
        <v>1</v>
      </c>
      <c r="I32" s="20">
        <v>1</v>
      </c>
      <c r="J32" s="20">
        <v>0</v>
      </c>
      <c r="K32" s="27">
        <v>0.9</v>
      </c>
      <c r="L32" s="20">
        <v>1</v>
      </c>
      <c r="M32" s="24"/>
    </row>
    <row r="33" spans="1:13" ht="14.25" customHeight="1" x14ac:dyDescent="0.2">
      <c r="A33" s="21" t="s">
        <v>39</v>
      </c>
      <c r="B33" s="48">
        <v>901</v>
      </c>
      <c r="C33" s="22">
        <v>1</v>
      </c>
      <c r="D33" s="22">
        <v>2</v>
      </c>
      <c r="E33" s="26">
        <v>-71.646006</v>
      </c>
      <c r="F33" s="26">
        <v>-33.042124999999999</v>
      </c>
      <c r="G33" s="27">
        <v>626.07940673828125</v>
      </c>
      <c r="H33" s="20">
        <v>1</v>
      </c>
      <c r="I33" s="20">
        <v>1</v>
      </c>
      <c r="J33" s="20">
        <v>0</v>
      </c>
      <c r="K33" s="27">
        <v>0.05</v>
      </c>
      <c r="L33" s="20">
        <v>1</v>
      </c>
      <c r="M33" s="24"/>
    </row>
    <row r="34" spans="1:13" ht="14.25" customHeight="1" x14ac:dyDescent="0.2">
      <c r="A34" s="21" t="s">
        <v>39</v>
      </c>
      <c r="B34" s="48">
        <v>901</v>
      </c>
      <c r="C34" s="22">
        <v>1</v>
      </c>
      <c r="D34" s="22">
        <v>3</v>
      </c>
      <c r="E34" s="26">
        <v>-71.643660999999994</v>
      </c>
      <c r="F34" s="26">
        <v>-33.036586999999997</v>
      </c>
      <c r="G34" s="27">
        <v>1304.9093017578125</v>
      </c>
      <c r="H34" s="20">
        <v>1</v>
      </c>
      <c r="I34" s="20">
        <v>0</v>
      </c>
      <c r="J34" s="20">
        <v>0</v>
      </c>
      <c r="K34" s="27">
        <v>0</v>
      </c>
      <c r="L34" s="20">
        <v>1</v>
      </c>
      <c r="M34" s="24"/>
    </row>
    <row r="35" spans="1:13" ht="14.25" customHeight="1" x14ac:dyDescent="0.2">
      <c r="A35" s="21" t="s">
        <v>39</v>
      </c>
      <c r="B35" s="48">
        <v>901</v>
      </c>
      <c r="C35" s="22">
        <v>1</v>
      </c>
      <c r="D35" s="22">
        <v>4</v>
      </c>
      <c r="E35" s="26">
        <v>-71.637888000000004</v>
      </c>
      <c r="F35" s="26">
        <v>-33.031117999999999</v>
      </c>
      <c r="G35" s="27">
        <v>2149.3681640625</v>
      </c>
      <c r="H35" s="20">
        <v>1</v>
      </c>
      <c r="I35" s="20">
        <v>0</v>
      </c>
      <c r="J35" s="20">
        <v>0</v>
      </c>
      <c r="K35" s="27">
        <v>0</v>
      </c>
      <c r="L35" s="20">
        <v>1</v>
      </c>
      <c r="M35" s="24"/>
    </row>
    <row r="36" spans="1:13" ht="14.25" customHeight="1" x14ac:dyDescent="0.2">
      <c r="A36" s="21" t="s">
        <v>39</v>
      </c>
      <c r="B36" s="48">
        <v>901</v>
      </c>
      <c r="C36" s="22">
        <v>1</v>
      </c>
      <c r="D36" s="22">
        <v>5</v>
      </c>
      <c r="E36" s="26">
        <v>-71.639505</v>
      </c>
      <c r="F36" s="26">
        <v>-33.026660999999997</v>
      </c>
      <c r="G36" s="27">
        <v>2822.034423828125</v>
      </c>
      <c r="H36" s="20">
        <v>1</v>
      </c>
      <c r="I36" s="20">
        <v>0</v>
      </c>
      <c r="J36" s="20">
        <v>0</v>
      </c>
      <c r="K36" s="27">
        <v>0</v>
      </c>
      <c r="L36" s="20">
        <v>1</v>
      </c>
      <c r="M36" s="24"/>
    </row>
    <row r="37" spans="1:13" ht="14.25" customHeight="1" x14ac:dyDescent="0.2">
      <c r="A37" s="21" t="s">
        <v>39</v>
      </c>
      <c r="B37" s="48">
        <v>901</v>
      </c>
      <c r="C37" s="22">
        <v>1</v>
      </c>
      <c r="D37" s="22">
        <v>6</v>
      </c>
      <c r="E37" s="26">
        <v>-71.636227000000005</v>
      </c>
      <c r="F37" s="26">
        <v>-33.023136999999998</v>
      </c>
      <c r="G37" s="27">
        <v>3507.26220703125</v>
      </c>
      <c r="H37" s="20">
        <v>1</v>
      </c>
      <c r="I37" s="20">
        <v>0</v>
      </c>
      <c r="J37" s="20">
        <v>0</v>
      </c>
      <c r="K37" s="27">
        <v>0</v>
      </c>
      <c r="L37" s="20">
        <v>1</v>
      </c>
      <c r="M37" s="23"/>
    </row>
    <row r="38" spans="1:13" ht="14.25" customHeight="1" x14ac:dyDescent="0.2">
      <c r="A38" s="21" t="s">
        <v>39</v>
      </c>
      <c r="B38" s="48">
        <v>901</v>
      </c>
      <c r="C38" s="22">
        <v>1</v>
      </c>
      <c r="D38" s="22">
        <v>7</v>
      </c>
      <c r="E38" s="26">
        <v>-71.631544000000005</v>
      </c>
      <c r="F38" s="26">
        <v>-33.026300999999997</v>
      </c>
      <c r="G38" s="27">
        <v>4434.3984375</v>
      </c>
      <c r="H38" s="20">
        <v>1</v>
      </c>
      <c r="I38" s="20">
        <v>0</v>
      </c>
      <c r="J38" s="20">
        <v>0</v>
      </c>
      <c r="K38" s="27">
        <v>0</v>
      </c>
      <c r="L38" s="20">
        <v>1</v>
      </c>
      <c r="M38" s="25"/>
    </row>
    <row r="39" spans="1:13" ht="14.25" customHeight="1" x14ac:dyDescent="0.2">
      <c r="A39" s="21" t="s">
        <v>39</v>
      </c>
      <c r="B39" s="48">
        <v>901</v>
      </c>
      <c r="C39" s="22">
        <v>1</v>
      </c>
      <c r="D39" s="22">
        <v>8</v>
      </c>
      <c r="E39" s="26">
        <v>-71.630244000000005</v>
      </c>
      <c r="F39" s="26">
        <v>-33.036057999999997</v>
      </c>
      <c r="G39" s="27">
        <v>5726.615234375</v>
      </c>
      <c r="H39" s="20">
        <v>1</v>
      </c>
      <c r="I39" s="20">
        <v>0</v>
      </c>
      <c r="J39" s="20">
        <v>0</v>
      </c>
      <c r="K39" s="27">
        <v>0</v>
      </c>
      <c r="L39" s="20">
        <v>1</v>
      </c>
      <c r="M39" s="25"/>
    </row>
    <row r="40" spans="1:13" ht="14.25" customHeight="1" x14ac:dyDescent="0.2">
      <c r="A40" s="21" t="s">
        <v>39</v>
      </c>
      <c r="B40" s="48">
        <v>901</v>
      </c>
      <c r="C40" s="22">
        <v>1</v>
      </c>
      <c r="D40" s="22">
        <v>9</v>
      </c>
      <c r="E40" s="26">
        <v>-71.621752999999998</v>
      </c>
      <c r="F40" s="26">
        <v>-33.046093999999997</v>
      </c>
      <c r="G40" s="27">
        <v>7171.3173828125</v>
      </c>
      <c r="H40" s="20">
        <v>1</v>
      </c>
      <c r="I40" s="20">
        <v>0</v>
      </c>
      <c r="J40" s="20">
        <v>0</v>
      </c>
      <c r="K40" s="27">
        <v>0</v>
      </c>
      <c r="L40" s="20">
        <v>1</v>
      </c>
      <c r="M40" s="25"/>
    </row>
    <row r="41" spans="1:13" ht="14.25" customHeight="1" x14ac:dyDescent="0.2">
      <c r="A41" s="21" t="s">
        <v>39</v>
      </c>
      <c r="B41" s="48">
        <v>901</v>
      </c>
      <c r="C41" s="22">
        <v>1</v>
      </c>
      <c r="D41" s="22">
        <v>10</v>
      </c>
      <c r="E41" s="26">
        <v>-71.610438000000002</v>
      </c>
      <c r="F41" s="26">
        <v>-33.047403000000003</v>
      </c>
      <c r="G41" s="27">
        <v>8269.1494140625</v>
      </c>
      <c r="H41" s="20">
        <v>1</v>
      </c>
      <c r="I41" s="20">
        <v>0</v>
      </c>
      <c r="J41" s="20">
        <v>0</v>
      </c>
      <c r="K41" s="27">
        <v>0</v>
      </c>
      <c r="L41" s="20">
        <v>1</v>
      </c>
      <c r="M41" s="25"/>
    </row>
    <row r="42" spans="1:13" ht="14.25" customHeight="1" x14ac:dyDescent="0.2">
      <c r="A42" s="21" t="s">
        <v>39</v>
      </c>
      <c r="B42" s="48">
        <v>901</v>
      </c>
      <c r="C42" s="22">
        <v>1</v>
      </c>
      <c r="D42" s="22">
        <v>11</v>
      </c>
      <c r="E42" s="26">
        <v>-71.602204</v>
      </c>
      <c r="F42" s="26">
        <v>-33.052224000000002</v>
      </c>
      <c r="G42" s="27">
        <v>9459.1435546875</v>
      </c>
      <c r="H42" s="20">
        <v>1</v>
      </c>
      <c r="I42" s="20">
        <v>0</v>
      </c>
      <c r="J42" s="20">
        <v>0</v>
      </c>
      <c r="K42" s="27">
        <v>0</v>
      </c>
      <c r="L42" s="20">
        <v>1</v>
      </c>
      <c r="M42" s="25"/>
    </row>
    <row r="43" spans="1:13" ht="14.25" customHeight="1" x14ac:dyDescent="0.2">
      <c r="A43" s="21" t="s">
        <v>39</v>
      </c>
      <c r="B43" s="48">
        <v>901</v>
      </c>
      <c r="C43" s="22">
        <v>1</v>
      </c>
      <c r="D43" s="22">
        <v>12</v>
      </c>
      <c r="E43" s="26">
        <v>-71.584363999999994</v>
      </c>
      <c r="F43" s="26">
        <v>-33.058290999999997</v>
      </c>
      <c r="G43" s="27">
        <v>11852.4765625</v>
      </c>
      <c r="H43" s="20">
        <v>1</v>
      </c>
      <c r="I43" s="20">
        <v>0</v>
      </c>
      <c r="J43" s="20">
        <v>0</v>
      </c>
      <c r="K43" s="27">
        <v>0</v>
      </c>
      <c r="L43" s="20">
        <v>0</v>
      </c>
      <c r="M43" s="25"/>
    </row>
    <row r="44" spans="1:13" ht="14.25" customHeight="1" x14ac:dyDescent="0.2">
      <c r="A44" s="21" t="s">
        <v>39</v>
      </c>
      <c r="B44" s="48">
        <v>901</v>
      </c>
      <c r="C44" s="22">
        <v>1</v>
      </c>
      <c r="D44" s="22">
        <v>13</v>
      </c>
      <c r="E44" s="26">
        <v>-71.566010000000006</v>
      </c>
      <c r="F44" s="26">
        <v>-33.112481000000002</v>
      </c>
      <c r="G44" s="27">
        <v>20640.240234375</v>
      </c>
      <c r="H44" s="20">
        <v>1</v>
      </c>
      <c r="I44" s="20">
        <v>0</v>
      </c>
      <c r="J44" s="20">
        <v>0</v>
      </c>
      <c r="K44" s="27">
        <v>0</v>
      </c>
      <c r="L44" s="20">
        <v>1</v>
      </c>
      <c r="M44" s="25"/>
    </row>
    <row r="45" spans="1:13" ht="14.25" customHeight="1" x14ac:dyDescent="0.2">
      <c r="A45" s="21" t="s">
        <v>39</v>
      </c>
      <c r="B45" s="48">
        <v>901</v>
      </c>
      <c r="C45" s="22">
        <v>1</v>
      </c>
      <c r="D45" s="22">
        <v>14</v>
      </c>
      <c r="E45" s="26">
        <v>-71.574506999999997</v>
      </c>
      <c r="F45" s="26">
        <v>-33.111823000000001</v>
      </c>
      <c r="G45" s="27">
        <v>21436.68359375</v>
      </c>
      <c r="H45" s="20">
        <v>1</v>
      </c>
      <c r="I45" s="20">
        <v>0</v>
      </c>
      <c r="J45" s="20">
        <v>0</v>
      </c>
      <c r="K45" s="27">
        <v>0</v>
      </c>
      <c r="L45" s="20">
        <v>1</v>
      </c>
      <c r="M45" s="25"/>
    </row>
    <row r="46" spans="1:13" ht="14.25" customHeight="1" x14ac:dyDescent="0.2">
      <c r="A46" s="21" t="s">
        <v>39</v>
      </c>
      <c r="B46" s="48">
        <v>901</v>
      </c>
      <c r="C46" s="22">
        <v>1</v>
      </c>
      <c r="D46" s="22">
        <v>15</v>
      </c>
      <c r="E46" s="26">
        <v>-71.579408000000001</v>
      </c>
      <c r="F46" s="26">
        <v>-33.118591000000002</v>
      </c>
      <c r="G46" s="27">
        <v>22661.66015625</v>
      </c>
      <c r="H46" s="20">
        <v>1</v>
      </c>
      <c r="I46" s="20">
        <v>0</v>
      </c>
      <c r="J46" s="20">
        <v>0</v>
      </c>
      <c r="K46" s="27">
        <v>0</v>
      </c>
      <c r="L46" s="20">
        <v>1</v>
      </c>
      <c r="M46" s="25"/>
    </row>
    <row r="47" spans="1:13" ht="14.25" customHeight="1" x14ac:dyDescent="0.2">
      <c r="A47" s="21" t="s">
        <v>39</v>
      </c>
      <c r="B47" s="48">
        <v>901</v>
      </c>
      <c r="C47" s="22">
        <v>1</v>
      </c>
      <c r="D47" s="22">
        <v>16</v>
      </c>
      <c r="E47" s="26">
        <v>-71.575363999999993</v>
      </c>
      <c r="F47" s="26">
        <v>-33.123440000000002</v>
      </c>
      <c r="G47" s="27">
        <v>23426.22265625</v>
      </c>
      <c r="H47" s="20">
        <v>1</v>
      </c>
      <c r="I47" s="20">
        <v>0</v>
      </c>
      <c r="J47" s="20">
        <v>0</v>
      </c>
      <c r="K47" s="27">
        <v>0</v>
      </c>
      <c r="L47" s="20">
        <v>1</v>
      </c>
      <c r="M47" s="25"/>
    </row>
    <row r="48" spans="1:13" ht="14.25" customHeight="1" x14ac:dyDescent="0.2">
      <c r="A48" s="21" t="s">
        <v>39</v>
      </c>
      <c r="B48" s="48">
        <v>901</v>
      </c>
      <c r="C48" s="22">
        <v>1</v>
      </c>
      <c r="D48" s="22">
        <v>17</v>
      </c>
      <c r="E48" s="26">
        <v>-71.570353999999995</v>
      </c>
      <c r="F48" s="26">
        <v>-33.126688000000001</v>
      </c>
      <c r="G48" s="27">
        <v>24088.990234375</v>
      </c>
      <c r="H48" s="20">
        <v>1</v>
      </c>
      <c r="I48" s="20">
        <v>0</v>
      </c>
      <c r="J48" s="20">
        <v>0</v>
      </c>
      <c r="K48" s="27">
        <v>0</v>
      </c>
      <c r="L48" s="20">
        <v>1</v>
      </c>
      <c r="M48" s="25"/>
    </row>
    <row r="49" spans="1:13" ht="14.25" customHeight="1" x14ac:dyDescent="0.2">
      <c r="A49" s="21" t="s">
        <v>39</v>
      </c>
      <c r="B49" s="48">
        <v>901</v>
      </c>
      <c r="C49" s="22">
        <v>1</v>
      </c>
      <c r="D49" s="22">
        <v>18</v>
      </c>
      <c r="E49" s="26">
        <v>-71.564542000000003</v>
      </c>
      <c r="F49" s="26">
        <v>-33.131338999999997</v>
      </c>
      <c r="G49" s="27">
        <v>24922.689453125</v>
      </c>
      <c r="H49" s="20">
        <v>1</v>
      </c>
      <c r="I49" s="20">
        <v>0</v>
      </c>
      <c r="J49" s="20">
        <v>0</v>
      </c>
      <c r="K49" s="27">
        <v>0</v>
      </c>
      <c r="L49" s="20">
        <v>1</v>
      </c>
      <c r="M49" s="25"/>
    </row>
    <row r="50" spans="1:13" ht="14.25" customHeight="1" x14ac:dyDescent="0.2">
      <c r="A50" s="21" t="s">
        <v>39</v>
      </c>
      <c r="B50" s="48">
        <v>901</v>
      </c>
      <c r="C50" s="22">
        <v>1</v>
      </c>
      <c r="D50" s="22">
        <v>19</v>
      </c>
      <c r="E50" s="26">
        <v>-71.561128999999994</v>
      </c>
      <c r="F50" s="26">
        <v>-33.135283000000001</v>
      </c>
      <c r="G50" s="27">
        <v>25573.732421875</v>
      </c>
      <c r="H50" s="20">
        <v>1</v>
      </c>
      <c r="I50" s="20">
        <v>1</v>
      </c>
      <c r="J50" s="20">
        <v>0</v>
      </c>
      <c r="K50" s="27">
        <v>0.05</v>
      </c>
      <c r="L50" s="20">
        <v>1</v>
      </c>
      <c r="M50" s="25"/>
    </row>
    <row r="51" spans="1:13" ht="14.25" customHeight="1" x14ac:dyDescent="0.2">
      <c r="A51" s="21" t="s">
        <v>39</v>
      </c>
      <c r="B51" s="48">
        <v>902</v>
      </c>
      <c r="C51" s="22">
        <v>0</v>
      </c>
      <c r="D51" s="22">
        <v>1</v>
      </c>
      <c r="E51" s="26">
        <v>-71.560405000000003</v>
      </c>
      <c r="F51" s="26">
        <v>-33.148857999999997</v>
      </c>
      <c r="G51" s="27">
        <v>204.89105224609375</v>
      </c>
      <c r="H51" s="20">
        <v>1</v>
      </c>
      <c r="I51" s="20">
        <v>1</v>
      </c>
      <c r="J51" s="20">
        <v>0</v>
      </c>
      <c r="K51" s="27">
        <v>0.9</v>
      </c>
      <c r="L51" s="20">
        <v>1</v>
      </c>
      <c r="M51" s="25"/>
    </row>
    <row r="52" spans="1:13" ht="14.25" customHeight="1" x14ac:dyDescent="0.2">
      <c r="A52" s="21" t="s">
        <v>39</v>
      </c>
      <c r="B52" s="48">
        <v>902</v>
      </c>
      <c r="C52" s="22">
        <v>0</v>
      </c>
      <c r="D52" s="22">
        <v>2</v>
      </c>
      <c r="E52" s="26">
        <v>-71.565612999999999</v>
      </c>
      <c r="F52" s="26">
        <v>-33.131306000000002</v>
      </c>
      <c r="G52" s="27">
        <v>2322.060791015625</v>
      </c>
      <c r="H52" s="20">
        <v>1</v>
      </c>
      <c r="I52" s="20">
        <v>1</v>
      </c>
      <c r="J52" s="20">
        <v>0</v>
      </c>
      <c r="K52" s="27">
        <v>0.05</v>
      </c>
      <c r="L52" s="20">
        <v>1</v>
      </c>
      <c r="M52" s="25"/>
    </row>
    <row r="53" spans="1:13" ht="14.25" customHeight="1" x14ac:dyDescent="0.2">
      <c r="A53" s="21" t="s">
        <v>39</v>
      </c>
      <c r="B53" s="48">
        <v>902</v>
      </c>
      <c r="C53" s="22">
        <v>0</v>
      </c>
      <c r="D53" s="22">
        <v>3</v>
      </c>
      <c r="E53" s="26">
        <v>-71.570418000000004</v>
      </c>
      <c r="F53" s="26">
        <v>-33.126615999999999</v>
      </c>
      <c r="G53" s="27">
        <v>3011.44287109375</v>
      </c>
      <c r="H53" s="20">
        <v>1</v>
      </c>
      <c r="I53" s="20">
        <v>0</v>
      </c>
      <c r="J53" s="20">
        <v>0</v>
      </c>
      <c r="K53" s="27">
        <v>0</v>
      </c>
      <c r="L53" s="20">
        <v>1</v>
      </c>
      <c r="M53" s="25"/>
    </row>
    <row r="54" spans="1:13" ht="14.25" customHeight="1" x14ac:dyDescent="0.2">
      <c r="A54" s="21" t="s">
        <v>39</v>
      </c>
      <c r="B54" s="48">
        <v>902</v>
      </c>
      <c r="C54" s="22">
        <v>0</v>
      </c>
      <c r="D54" s="22">
        <v>4</v>
      </c>
      <c r="E54" s="26">
        <v>-71.582699000000005</v>
      </c>
      <c r="F54" s="26">
        <v>-33.119343000000001</v>
      </c>
      <c r="G54" s="27">
        <v>4789.0087890625</v>
      </c>
      <c r="H54" s="20">
        <v>1</v>
      </c>
      <c r="I54" s="20">
        <v>0</v>
      </c>
      <c r="J54" s="20">
        <v>0</v>
      </c>
      <c r="K54" s="27">
        <v>0</v>
      </c>
      <c r="L54" s="20">
        <v>1</v>
      </c>
      <c r="M54" s="25"/>
    </row>
    <row r="55" spans="1:13" ht="14.25" customHeight="1" x14ac:dyDescent="0.2">
      <c r="A55" s="21" t="s">
        <v>39</v>
      </c>
      <c r="B55" s="48">
        <v>902</v>
      </c>
      <c r="C55" s="22">
        <v>0</v>
      </c>
      <c r="D55" s="22">
        <v>5</v>
      </c>
      <c r="E55" s="26">
        <v>-71.578951000000004</v>
      </c>
      <c r="F55" s="26">
        <v>-33.115788000000002</v>
      </c>
      <c r="G55" s="27">
        <v>5500.63134765625</v>
      </c>
      <c r="H55" s="20">
        <v>1</v>
      </c>
      <c r="I55" s="20">
        <v>0</v>
      </c>
      <c r="J55" s="20">
        <v>0</v>
      </c>
      <c r="K55" s="27">
        <v>0</v>
      </c>
      <c r="L55" s="20">
        <v>1</v>
      </c>
      <c r="M55" s="25"/>
    </row>
    <row r="56" spans="1:13" ht="14.25" customHeight="1" x14ac:dyDescent="0.2">
      <c r="A56" s="21" t="s">
        <v>39</v>
      </c>
      <c r="B56" s="48">
        <v>902</v>
      </c>
      <c r="C56" s="22">
        <v>0</v>
      </c>
      <c r="D56" s="22">
        <v>6</v>
      </c>
      <c r="E56" s="26">
        <v>-71.574670999999995</v>
      </c>
      <c r="F56" s="26">
        <v>-33.106940000000002</v>
      </c>
      <c r="G56" s="27">
        <v>7062.3740234375</v>
      </c>
      <c r="H56" s="20">
        <v>1</v>
      </c>
      <c r="I56" s="20">
        <v>0</v>
      </c>
      <c r="J56" s="20">
        <v>0</v>
      </c>
      <c r="K56" s="27">
        <v>0</v>
      </c>
      <c r="L56" s="20">
        <v>1</v>
      </c>
      <c r="M56" s="24"/>
    </row>
    <row r="57" spans="1:13" ht="14.25" customHeight="1" x14ac:dyDescent="0.2">
      <c r="A57" s="21" t="s">
        <v>39</v>
      </c>
      <c r="B57" s="48">
        <v>902</v>
      </c>
      <c r="C57" s="22">
        <v>0</v>
      </c>
      <c r="D57" s="22">
        <v>7</v>
      </c>
      <c r="E57" s="26">
        <v>-71.576139999999995</v>
      </c>
      <c r="F57" s="26">
        <v>-33.112969999999997</v>
      </c>
      <c r="G57" s="27">
        <v>8145.15087890625</v>
      </c>
      <c r="H57" s="20">
        <v>1</v>
      </c>
      <c r="I57" s="20">
        <v>0</v>
      </c>
      <c r="J57" s="20">
        <v>0</v>
      </c>
      <c r="K57" s="27">
        <v>0</v>
      </c>
      <c r="L57" s="20">
        <v>1</v>
      </c>
      <c r="M57" s="24"/>
    </row>
    <row r="58" spans="1:13" ht="14.25" customHeight="1" x14ac:dyDescent="0.2">
      <c r="A58" s="21" t="s">
        <v>39</v>
      </c>
      <c r="B58" s="48">
        <v>902</v>
      </c>
      <c r="C58" s="22">
        <v>0</v>
      </c>
      <c r="D58" s="22">
        <v>8</v>
      </c>
      <c r="E58" s="26">
        <v>-71.566254000000001</v>
      </c>
      <c r="F58" s="26">
        <v>-33.113515999999997</v>
      </c>
      <c r="G58" s="27">
        <v>9736.7578125</v>
      </c>
      <c r="H58" s="20">
        <v>1</v>
      </c>
      <c r="I58" s="20">
        <v>0</v>
      </c>
      <c r="J58" s="20">
        <v>0</v>
      </c>
      <c r="K58" s="27">
        <v>0</v>
      </c>
      <c r="L58" s="20">
        <v>1</v>
      </c>
      <c r="M58" s="24"/>
    </row>
    <row r="59" spans="1:13" ht="14.25" customHeight="1" x14ac:dyDescent="0.2">
      <c r="A59" s="21" t="s">
        <v>39</v>
      </c>
      <c r="B59" s="48">
        <v>902</v>
      </c>
      <c r="C59" s="22">
        <v>0</v>
      </c>
      <c r="D59" s="22">
        <v>9</v>
      </c>
      <c r="E59" s="26">
        <v>-71.561672000000002</v>
      </c>
      <c r="F59" s="26">
        <v>-33.115316999999997</v>
      </c>
      <c r="G59" s="27">
        <v>10341.767578125</v>
      </c>
      <c r="H59" s="20">
        <v>1</v>
      </c>
      <c r="I59" s="20">
        <v>0</v>
      </c>
      <c r="J59" s="20">
        <v>0</v>
      </c>
      <c r="K59" s="27">
        <v>0</v>
      </c>
      <c r="L59" s="20">
        <v>1</v>
      </c>
      <c r="M59" s="24"/>
    </row>
    <row r="60" spans="1:13" ht="14.25" customHeight="1" x14ac:dyDescent="0.2">
      <c r="A60" s="21" t="s">
        <v>39</v>
      </c>
      <c r="B60" s="48">
        <v>902</v>
      </c>
      <c r="C60" s="22">
        <v>0</v>
      </c>
      <c r="D60" s="22">
        <v>10</v>
      </c>
      <c r="E60" s="26">
        <v>-71.557670999999999</v>
      </c>
      <c r="F60" s="26">
        <v>-33.116160999999998</v>
      </c>
      <c r="G60" s="27">
        <v>10916.2470703125</v>
      </c>
      <c r="H60" s="20">
        <v>1</v>
      </c>
      <c r="I60" s="20">
        <v>0</v>
      </c>
      <c r="J60" s="20">
        <v>0</v>
      </c>
      <c r="K60" s="27">
        <v>0</v>
      </c>
      <c r="L60" s="20">
        <v>1</v>
      </c>
      <c r="M60" s="24"/>
    </row>
    <row r="61" spans="1:13" ht="14.25" customHeight="1" x14ac:dyDescent="0.2">
      <c r="A61" s="21" t="s">
        <v>39</v>
      </c>
      <c r="B61" s="48">
        <v>902</v>
      </c>
      <c r="C61" s="22">
        <v>0</v>
      </c>
      <c r="D61" s="22">
        <v>11</v>
      </c>
      <c r="E61" s="26">
        <v>-71.550689000000006</v>
      </c>
      <c r="F61" s="26">
        <v>-33.117426000000002</v>
      </c>
      <c r="G61" s="27">
        <v>11633.560546875</v>
      </c>
      <c r="H61" s="20">
        <v>1</v>
      </c>
      <c r="I61" s="20">
        <v>0</v>
      </c>
      <c r="J61" s="20">
        <v>0</v>
      </c>
      <c r="K61" s="27">
        <v>0</v>
      </c>
      <c r="L61" s="20">
        <v>1</v>
      </c>
      <c r="M61" s="24"/>
    </row>
    <row r="62" spans="1:13" ht="14.25" customHeight="1" x14ac:dyDescent="0.2">
      <c r="A62" s="21" t="s">
        <v>39</v>
      </c>
      <c r="B62" s="48">
        <v>902</v>
      </c>
      <c r="C62" s="22">
        <v>0</v>
      </c>
      <c r="D62" s="22">
        <v>12</v>
      </c>
      <c r="E62" s="26">
        <v>-71.560023999999999</v>
      </c>
      <c r="F62" s="26">
        <v>-33.11383</v>
      </c>
      <c r="G62" s="27">
        <v>13228.2490234375</v>
      </c>
      <c r="H62" s="20">
        <v>1</v>
      </c>
      <c r="I62" s="20">
        <v>0</v>
      </c>
      <c r="J62" s="20">
        <v>0</v>
      </c>
      <c r="K62" s="27">
        <v>0</v>
      </c>
      <c r="L62" s="20">
        <v>0</v>
      </c>
      <c r="M62" s="24"/>
    </row>
    <row r="63" spans="1:13" ht="14.25" customHeight="1" x14ac:dyDescent="0.2">
      <c r="A63" s="21" t="s">
        <v>39</v>
      </c>
      <c r="B63" s="48">
        <v>902</v>
      </c>
      <c r="C63" s="22">
        <v>0</v>
      </c>
      <c r="D63" s="22">
        <v>13</v>
      </c>
      <c r="E63" s="26">
        <v>-71.602615999999998</v>
      </c>
      <c r="F63" s="26">
        <v>-33.050244999999997</v>
      </c>
      <c r="G63" s="27">
        <v>24188.984375</v>
      </c>
      <c r="H63" s="20">
        <v>1</v>
      </c>
      <c r="I63" s="20">
        <v>0</v>
      </c>
      <c r="J63" s="20">
        <v>0</v>
      </c>
      <c r="K63" s="27">
        <v>0</v>
      </c>
      <c r="L63" s="20">
        <v>1</v>
      </c>
      <c r="M63" s="24"/>
    </row>
    <row r="64" spans="1:13" ht="14.25" customHeight="1" x14ac:dyDescent="0.2">
      <c r="A64" s="21" t="s">
        <v>39</v>
      </c>
      <c r="B64" s="49">
        <v>902</v>
      </c>
      <c r="C64" s="28">
        <v>0</v>
      </c>
      <c r="D64" s="28">
        <v>14</v>
      </c>
      <c r="E64" s="29">
        <v>-71.605708000000007</v>
      </c>
      <c r="F64" s="29">
        <v>-33.047224999999997</v>
      </c>
      <c r="G64" s="30">
        <v>24741.587890625</v>
      </c>
      <c r="H64" s="31">
        <v>1</v>
      </c>
      <c r="I64" s="20">
        <v>0</v>
      </c>
      <c r="J64" s="20">
        <v>0</v>
      </c>
      <c r="K64" s="27">
        <v>0</v>
      </c>
      <c r="L64" s="20">
        <v>1</v>
      </c>
      <c r="M64" s="32"/>
    </row>
    <row r="65" spans="1:13" ht="14.25" customHeight="1" x14ac:dyDescent="0.2">
      <c r="A65" s="21" t="s">
        <v>39</v>
      </c>
      <c r="B65" s="48">
        <v>902</v>
      </c>
      <c r="C65" s="22">
        <v>0</v>
      </c>
      <c r="D65" s="22">
        <v>15</v>
      </c>
      <c r="E65" s="26">
        <v>-71.617772000000002</v>
      </c>
      <c r="F65" s="26">
        <v>-33.046821000000001</v>
      </c>
      <c r="G65" s="27">
        <v>25873.890625</v>
      </c>
      <c r="H65" s="20">
        <v>1</v>
      </c>
      <c r="I65" s="20">
        <v>0</v>
      </c>
      <c r="J65" s="20">
        <v>0</v>
      </c>
      <c r="K65" s="27">
        <v>0</v>
      </c>
      <c r="L65" s="20">
        <v>1</v>
      </c>
      <c r="M65" s="24"/>
    </row>
    <row r="66" spans="1:13" ht="14.25" customHeight="1" x14ac:dyDescent="0.2">
      <c r="A66" s="21" t="s">
        <v>39</v>
      </c>
      <c r="B66" s="48">
        <v>902</v>
      </c>
      <c r="C66" s="22">
        <v>0</v>
      </c>
      <c r="D66" s="22">
        <v>16</v>
      </c>
      <c r="E66" s="26">
        <v>-71.621538999999999</v>
      </c>
      <c r="F66" s="26">
        <v>-33.044263999999998</v>
      </c>
      <c r="G66" s="27">
        <v>26492.017578125</v>
      </c>
      <c r="H66" s="20">
        <v>1</v>
      </c>
      <c r="I66" s="20">
        <v>0</v>
      </c>
      <c r="J66" s="20">
        <v>0</v>
      </c>
      <c r="K66" s="27">
        <v>0</v>
      </c>
      <c r="L66" s="20">
        <v>1</v>
      </c>
      <c r="M66" s="24"/>
    </row>
    <row r="67" spans="1:13" ht="14.25" customHeight="1" x14ac:dyDescent="0.2">
      <c r="A67" s="21" t="s">
        <v>39</v>
      </c>
      <c r="B67" s="48">
        <v>902</v>
      </c>
      <c r="C67" s="22">
        <v>0</v>
      </c>
      <c r="D67" s="22">
        <v>17</v>
      </c>
      <c r="E67" s="26">
        <v>-71.629656999999995</v>
      </c>
      <c r="F67" s="26">
        <v>-33.03586</v>
      </c>
      <c r="G67" s="27">
        <v>27745.904296875</v>
      </c>
      <c r="H67" s="20">
        <v>1</v>
      </c>
      <c r="I67" s="20">
        <v>1</v>
      </c>
      <c r="J67" s="20">
        <v>0</v>
      </c>
      <c r="K67" s="27">
        <v>0.05</v>
      </c>
      <c r="L67" s="20">
        <v>1</v>
      </c>
      <c r="M67" s="24"/>
    </row>
    <row r="68" spans="1:13" ht="14.25" customHeight="1" x14ac:dyDescent="0.2">
      <c r="A68" s="21" t="s">
        <v>39</v>
      </c>
      <c r="B68" s="48">
        <v>902</v>
      </c>
      <c r="C68" s="22">
        <v>1</v>
      </c>
      <c r="D68" s="22">
        <v>1</v>
      </c>
      <c r="E68" s="26">
        <v>-71.630244000000005</v>
      </c>
      <c r="F68" s="26">
        <v>-33.036057999999997</v>
      </c>
      <c r="G68" s="27">
        <v>205.04566955566406</v>
      </c>
      <c r="H68" s="20">
        <v>1</v>
      </c>
      <c r="I68" s="20">
        <v>1</v>
      </c>
      <c r="J68" s="20">
        <v>0</v>
      </c>
      <c r="K68" s="27">
        <v>0.9</v>
      </c>
      <c r="L68" s="20">
        <v>1</v>
      </c>
      <c r="M68" s="24"/>
    </row>
    <row r="69" spans="1:13" ht="14.25" customHeight="1" x14ac:dyDescent="0.2">
      <c r="A69" s="21" t="s">
        <v>39</v>
      </c>
      <c r="B69" s="48">
        <v>902</v>
      </c>
      <c r="C69" s="22">
        <v>1</v>
      </c>
      <c r="D69" s="22">
        <v>2</v>
      </c>
      <c r="E69" s="26">
        <v>-71.621700000000004</v>
      </c>
      <c r="F69" s="26">
        <v>-33.046129999999998</v>
      </c>
      <c r="G69" s="27">
        <v>1656.1524658203125</v>
      </c>
      <c r="H69" s="20">
        <v>1</v>
      </c>
      <c r="I69" s="20">
        <v>1</v>
      </c>
      <c r="J69" s="20">
        <v>0</v>
      </c>
      <c r="K69" s="27">
        <v>0.05</v>
      </c>
      <c r="L69" s="20">
        <v>1</v>
      </c>
      <c r="M69" s="24"/>
    </row>
    <row r="70" spans="1:13" ht="14.25" customHeight="1" x14ac:dyDescent="0.2">
      <c r="A70" s="21" t="s">
        <v>39</v>
      </c>
      <c r="B70" s="48">
        <v>902</v>
      </c>
      <c r="C70" s="22">
        <v>1</v>
      </c>
      <c r="D70" s="22">
        <v>3</v>
      </c>
      <c r="E70" s="26">
        <v>-71.617661999999996</v>
      </c>
      <c r="F70" s="26">
        <v>-33.046833999999997</v>
      </c>
      <c r="G70" s="27">
        <v>2069.34326171875</v>
      </c>
      <c r="H70" s="20">
        <v>1</v>
      </c>
      <c r="I70" s="20">
        <v>0</v>
      </c>
      <c r="J70" s="20">
        <v>0</v>
      </c>
      <c r="K70" s="27">
        <v>0</v>
      </c>
      <c r="L70" s="20">
        <v>1</v>
      </c>
      <c r="M70" s="24"/>
    </row>
    <row r="71" spans="1:13" ht="14.25" customHeight="1" x14ac:dyDescent="0.2">
      <c r="A71" s="21" t="s">
        <v>39</v>
      </c>
      <c r="B71" s="48">
        <v>902</v>
      </c>
      <c r="C71" s="22">
        <v>1</v>
      </c>
      <c r="D71" s="22">
        <v>4</v>
      </c>
      <c r="E71" s="26">
        <v>-71.605609999999999</v>
      </c>
      <c r="F71" s="26">
        <v>-33.047209000000002</v>
      </c>
      <c r="G71" s="27">
        <v>3200.595458984375</v>
      </c>
      <c r="H71" s="20">
        <v>1</v>
      </c>
      <c r="I71" s="20">
        <v>0</v>
      </c>
      <c r="J71" s="20">
        <v>0</v>
      </c>
      <c r="K71" s="27">
        <v>0</v>
      </c>
      <c r="L71" s="20">
        <v>1</v>
      </c>
      <c r="M71" s="24"/>
    </row>
    <row r="72" spans="1:13" ht="14.25" customHeight="1" x14ac:dyDescent="0.2">
      <c r="A72" s="21" t="s">
        <v>39</v>
      </c>
      <c r="B72" s="48">
        <v>902</v>
      </c>
      <c r="C72" s="22">
        <v>1</v>
      </c>
      <c r="D72" s="22">
        <v>5</v>
      </c>
      <c r="E72" s="26">
        <v>-71.602204</v>
      </c>
      <c r="F72" s="26">
        <v>-33.052224000000002</v>
      </c>
      <c r="G72" s="27">
        <v>3937.574462890625</v>
      </c>
      <c r="H72" s="20">
        <v>1</v>
      </c>
      <c r="I72" s="20">
        <v>0</v>
      </c>
      <c r="J72" s="20">
        <v>0</v>
      </c>
      <c r="K72" s="27">
        <v>0</v>
      </c>
      <c r="L72" s="20">
        <v>1</v>
      </c>
      <c r="M72" s="24"/>
    </row>
    <row r="73" spans="1:13" ht="14.25" customHeight="1" x14ac:dyDescent="0.2">
      <c r="A73" s="21" t="s">
        <v>39</v>
      </c>
      <c r="B73" s="48">
        <v>902</v>
      </c>
      <c r="C73" s="22">
        <v>1</v>
      </c>
      <c r="D73" s="22">
        <v>6</v>
      </c>
      <c r="E73" s="26">
        <v>-71.550724000000002</v>
      </c>
      <c r="F73" s="26">
        <v>-33.117497</v>
      </c>
      <c r="G73" s="27">
        <v>16433.203125</v>
      </c>
      <c r="H73" s="20">
        <v>1</v>
      </c>
      <c r="I73" s="20">
        <v>0</v>
      </c>
      <c r="J73" s="20">
        <v>0</v>
      </c>
      <c r="K73" s="27">
        <v>0</v>
      </c>
      <c r="L73" s="20">
        <v>1</v>
      </c>
      <c r="M73" s="24"/>
    </row>
    <row r="74" spans="1:13" ht="14.25" customHeight="1" x14ac:dyDescent="0.2">
      <c r="A74" s="21" t="s">
        <v>39</v>
      </c>
      <c r="B74" s="48">
        <v>902</v>
      </c>
      <c r="C74" s="22">
        <v>1</v>
      </c>
      <c r="D74" s="22">
        <v>7</v>
      </c>
      <c r="E74" s="26">
        <v>-71.557648999999998</v>
      </c>
      <c r="F74" s="26">
        <v>-33.116166</v>
      </c>
      <c r="G74" s="27">
        <v>17139.865234375</v>
      </c>
      <c r="H74" s="20">
        <v>1</v>
      </c>
      <c r="I74" s="20">
        <v>0</v>
      </c>
      <c r="J74" s="20">
        <v>0</v>
      </c>
      <c r="K74" s="27">
        <v>0</v>
      </c>
      <c r="L74" s="20">
        <v>1</v>
      </c>
      <c r="M74" s="24"/>
    </row>
    <row r="75" spans="1:13" ht="14.25" customHeight="1" x14ac:dyDescent="0.2">
      <c r="A75" s="21" t="s">
        <v>39</v>
      </c>
      <c r="B75" s="48">
        <v>902</v>
      </c>
      <c r="C75" s="22">
        <v>1</v>
      </c>
      <c r="D75" s="22">
        <v>8</v>
      </c>
      <c r="E75" s="26">
        <v>-71.574506999999997</v>
      </c>
      <c r="F75" s="26">
        <v>-33.111823000000001</v>
      </c>
      <c r="G75" s="27">
        <v>19657.1640625</v>
      </c>
      <c r="H75" s="20">
        <v>1</v>
      </c>
      <c r="I75" s="20">
        <v>0</v>
      </c>
      <c r="J75" s="20">
        <v>0</v>
      </c>
      <c r="K75" s="27">
        <v>0</v>
      </c>
      <c r="L75" s="20">
        <v>1</v>
      </c>
      <c r="M75" s="24"/>
    </row>
    <row r="76" spans="1:13" ht="14.25" customHeight="1" x14ac:dyDescent="0.2">
      <c r="A76" s="21" t="s">
        <v>39</v>
      </c>
      <c r="B76" s="48">
        <v>902</v>
      </c>
      <c r="C76" s="22">
        <v>1</v>
      </c>
      <c r="D76" s="22">
        <v>9</v>
      </c>
      <c r="E76" s="26">
        <v>-71.574670999999995</v>
      </c>
      <c r="F76" s="26">
        <v>-33.106940000000002</v>
      </c>
      <c r="G76" s="27">
        <v>20640.791015625</v>
      </c>
      <c r="H76" s="20">
        <v>1</v>
      </c>
      <c r="I76" s="20">
        <v>0</v>
      </c>
      <c r="J76" s="20">
        <v>0</v>
      </c>
      <c r="K76" s="27">
        <v>0</v>
      </c>
      <c r="L76" s="20">
        <v>1</v>
      </c>
      <c r="M76" s="24"/>
    </row>
    <row r="77" spans="1:13" ht="14.25" customHeight="1" x14ac:dyDescent="0.2">
      <c r="A77" s="21" t="s">
        <v>39</v>
      </c>
      <c r="B77" s="48">
        <v>902</v>
      </c>
      <c r="C77" s="22">
        <v>1</v>
      </c>
      <c r="D77" s="22">
        <v>10</v>
      </c>
      <c r="E77" s="26">
        <v>-71.578952999999998</v>
      </c>
      <c r="F77" s="26">
        <v>-33.115794000000001</v>
      </c>
      <c r="G77" s="27">
        <v>22054.408203125</v>
      </c>
      <c r="H77" s="20">
        <v>1</v>
      </c>
      <c r="I77" s="20">
        <v>0</v>
      </c>
      <c r="J77" s="20">
        <v>0</v>
      </c>
      <c r="K77" s="27">
        <v>0</v>
      </c>
      <c r="L77" s="20">
        <v>1</v>
      </c>
      <c r="M77" s="24"/>
    </row>
    <row r="78" spans="1:13" ht="14.25" customHeight="1" x14ac:dyDescent="0.2">
      <c r="A78" s="21" t="s">
        <v>39</v>
      </c>
      <c r="B78" s="48">
        <v>902</v>
      </c>
      <c r="C78" s="22">
        <v>1</v>
      </c>
      <c r="D78" s="22">
        <v>11</v>
      </c>
      <c r="E78" s="26">
        <v>-71.582714999999993</v>
      </c>
      <c r="F78" s="26">
        <v>-33.119352999999997</v>
      </c>
      <c r="G78" s="27">
        <v>22767.205078125</v>
      </c>
      <c r="H78" s="20">
        <v>1</v>
      </c>
      <c r="I78" s="20">
        <v>0</v>
      </c>
      <c r="J78" s="20">
        <v>0</v>
      </c>
      <c r="K78" s="27">
        <v>0</v>
      </c>
      <c r="L78" s="20">
        <v>1</v>
      </c>
      <c r="M78" s="24"/>
    </row>
    <row r="79" spans="1:13" ht="14.25" customHeight="1" x14ac:dyDescent="0.2">
      <c r="A79" s="21" t="s">
        <v>39</v>
      </c>
      <c r="B79" s="48">
        <v>902</v>
      </c>
      <c r="C79" s="22">
        <v>1</v>
      </c>
      <c r="D79" s="22">
        <v>12</v>
      </c>
      <c r="E79" s="26">
        <v>-71.570353999999995</v>
      </c>
      <c r="F79" s="26">
        <v>-33.126688000000001</v>
      </c>
      <c r="G79" s="27">
        <v>24451.794921875</v>
      </c>
      <c r="H79" s="20">
        <v>1</v>
      </c>
      <c r="I79" s="20">
        <v>0</v>
      </c>
      <c r="J79" s="20">
        <v>0</v>
      </c>
      <c r="K79" s="27">
        <v>0</v>
      </c>
      <c r="L79" s="20">
        <v>1</v>
      </c>
      <c r="M79" s="24"/>
    </row>
    <row r="80" spans="1:13" ht="14.25" customHeight="1" x14ac:dyDescent="0.2">
      <c r="A80" s="21" t="s">
        <v>39</v>
      </c>
      <c r="B80" s="48">
        <v>902</v>
      </c>
      <c r="C80" s="22">
        <v>1</v>
      </c>
      <c r="D80" s="22">
        <v>13</v>
      </c>
      <c r="E80" s="26">
        <v>-71.565628000000004</v>
      </c>
      <c r="F80" s="26">
        <v>-33.131286000000003</v>
      </c>
      <c r="G80" s="27">
        <v>25128.58203125</v>
      </c>
      <c r="H80" s="20">
        <v>1</v>
      </c>
      <c r="I80" s="20">
        <v>0</v>
      </c>
      <c r="J80" s="20">
        <v>0</v>
      </c>
      <c r="K80" s="27">
        <v>0</v>
      </c>
      <c r="L80" s="20">
        <v>1</v>
      </c>
      <c r="M80" s="24"/>
    </row>
    <row r="81" spans="1:13" ht="14.25" customHeight="1" x14ac:dyDescent="0.2">
      <c r="A81" s="45" t="s">
        <v>39</v>
      </c>
      <c r="B81" s="49">
        <v>902</v>
      </c>
      <c r="C81" s="28">
        <v>1</v>
      </c>
      <c r="D81" s="28">
        <v>14</v>
      </c>
      <c r="E81" s="29">
        <v>-71.560405000000003</v>
      </c>
      <c r="F81" s="29">
        <v>-33.148856000000002</v>
      </c>
      <c r="G81" s="30">
        <v>27248.154296875</v>
      </c>
      <c r="H81" s="31">
        <v>1</v>
      </c>
      <c r="I81" s="31">
        <v>1</v>
      </c>
      <c r="J81" s="31">
        <v>0</v>
      </c>
      <c r="K81" s="30">
        <v>0.05</v>
      </c>
      <c r="L81" s="31">
        <v>1</v>
      </c>
      <c r="M81" s="2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2"/>
  <sheetViews>
    <sheetView workbookViewId="0">
      <selection activeCell="F23" sqref="F23"/>
    </sheetView>
  </sheetViews>
  <sheetFormatPr baseColWidth="10" defaultRowHeight="15" x14ac:dyDescent="0.25"/>
  <cols>
    <col min="1" max="1" width="6.2851562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5" t="str">
        <f>"HORAS DE PASADA PROGRAMADA DE LA UNIDAD DE NEGOCIO ("&amp;A7&amp;" - "&amp;C7&amp;")"</f>
        <v>HORAS DE PASADA PROGRAMADA DE LA UNIDAD DE NEGOCIO (UN09 - Normal)</v>
      </c>
      <c r="B2" s="65"/>
      <c r="C2" s="65"/>
      <c r="D2" s="65"/>
      <c r="E2" s="65"/>
      <c r="F2" s="65"/>
      <c r="G2" s="65"/>
      <c r="H2" s="65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2" t="s">
        <v>13</v>
      </c>
      <c r="B6" s="73"/>
      <c r="C6" s="72" t="s">
        <v>28</v>
      </c>
      <c r="D6" s="77"/>
      <c r="E6" s="14" t="s">
        <v>34</v>
      </c>
      <c r="F6" s="14" t="s">
        <v>35</v>
      </c>
      <c r="G6"/>
      <c r="H6"/>
    </row>
    <row r="7" spans="1:9" x14ac:dyDescent="0.25">
      <c r="A7" s="74" t="str">
        <f>+TAPA!D11</f>
        <v>UN09</v>
      </c>
      <c r="B7" s="75"/>
      <c r="C7" s="74" t="s">
        <v>62</v>
      </c>
      <c r="D7" s="78"/>
      <c r="E7" s="43">
        <f>+TAPA!C16</f>
        <v>44266</v>
      </c>
      <c r="F7" s="43">
        <f>+TAPA!D16</f>
        <v>44439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  <c r="I9" s="46"/>
    </row>
    <row r="10" spans="1:9" ht="27" customHeight="1" x14ac:dyDescent="0.25"/>
    <row r="11" spans="1:9" ht="53.25" customHeight="1" x14ac:dyDescent="0.25">
      <c r="A11" s="50" t="s">
        <v>13</v>
      </c>
      <c r="B11" s="51" t="s">
        <v>1</v>
      </c>
      <c r="C11" s="51" t="s">
        <v>2</v>
      </c>
      <c r="D11" s="51" t="s">
        <v>14</v>
      </c>
      <c r="E11" s="51" t="s">
        <v>15</v>
      </c>
      <c r="F11" s="51" t="s">
        <v>16</v>
      </c>
      <c r="G11" s="52" t="s">
        <v>17</v>
      </c>
      <c r="H11" s="52" t="s">
        <v>18</v>
      </c>
    </row>
    <row r="12" spans="1:9" s="34" customFormat="1" ht="14.25" customHeight="1" x14ac:dyDescent="0.25">
      <c r="A12" s="53" t="s">
        <v>39</v>
      </c>
      <c r="B12" s="54">
        <v>901</v>
      </c>
      <c r="C12" s="55">
        <v>0</v>
      </c>
      <c r="D12" s="55">
        <v>1</v>
      </c>
      <c r="E12" s="57" t="s">
        <v>44</v>
      </c>
      <c r="F12" s="57" t="s">
        <v>64</v>
      </c>
      <c r="G12" s="57" t="s">
        <v>59</v>
      </c>
      <c r="H12" s="56" t="s">
        <v>43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showGridLines="0" workbookViewId="0">
      <selection activeCell="E22" sqref="E22"/>
    </sheetView>
  </sheetViews>
  <sheetFormatPr baseColWidth="10" defaultRowHeight="11.25" x14ac:dyDescent="0.2"/>
  <cols>
    <col min="1" max="1" width="13.5703125" style="2" bestFit="1" customWidth="1"/>
    <col min="2" max="2" width="6.28515625" style="2" bestFit="1" customWidth="1"/>
    <col min="3" max="3" width="8.42578125" style="2" bestFit="1" customWidth="1"/>
    <col min="4" max="4" width="17.5703125" style="2" customWidth="1"/>
    <col min="5" max="5" width="15.42578125" style="2" bestFit="1" customWidth="1"/>
    <col min="6" max="6" width="9.140625" style="2" bestFit="1" customWidth="1"/>
    <col min="7" max="7" width="8.28515625" style="2" customWidth="1"/>
    <col min="8" max="8" width="17.5703125" style="2" customWidth="1"/>
    <col min="9" max="9" width="32.28515625" style="2" bestFit="1" customWidth="1"/>
    <col min="10" max="10" width="10" style="2" bestFit="1" customWidth="1"/>
    <col min="11" max="11" width="8" style="2" bestFit="1" customWidth="1"/>
    <col min="12" max="12" width="8.5703125" style="2" bestFit="1" customWidth="1"/>
    <col min="13" max="13" width="13.5703125" style="2" bestFit="1" customWidth="1"/>
    <col min="14" max="14" width="8.28515625" style="2" bestFit="1" customWidth="1"/>
    <col min="15" max="15" width="13.7109375" style="2" bestFit="1" customWidth="1"/>
    <col min="16" max="16" width="11.42578125" style="2"/>
    <col min="17" max="17" width="9.5703125" style="2" bestFit="1" customWidth="1"/>
    <col min="18" max="18" width="6.28515625" style="2" bestFit="1" customWidth="1"/>
    <col min="19" max="19" width="13.5703125" style="2" bestFit="1" customWidth="1"/>
    <col min="20" max="20" width="13" style="2" bestFit="1" customWidth="1"/>
    <col min="21" max="21" width="11.42578125" style="2"/>
    <col min="22" max="22" width="9.5703125" style="2" bestFit="1" customWidth="1"/>
    <col min="23" max="23" width="8.5703125" style="2" bestFit="1" customWidth="1"/>
    <col min="24" max="24" width="13" style="2" bestFit="1" customWidth="1"/>
    <col min="25" max="25" width="11.42578125" style="2"/>
    <col min="26" max="26" width="9.5703125" style="2" bestFit="1" customWidth="1"/>
    <col min="27" max="27" width="13.5703125" style="2" bestFit="1" customWidth="1"/>
    <col min="28" max="28" width="17.42578125" style="2" bestFit="1" customWidth="1"/>
    <col min="29" max="16384" width="11.42578125" style="2"/>
  </cols>
  <sheetData>
    <row r="1" spans="1:28" x14ac:dyDescent="0.2">
      <c r="A1" s="42" t="s">
        <v>0</v>
      </c>
      <c r="B1" s="42" t="s">
        <v>1</v>
      </c>
      <c r="C1" s="42" t="s">
        <v>2</v>
      </c>
      <c r="D1" s="36" t="s">
        <v>45</v>
      </c>
      <c r="E1" s="2" t="s">
        <v>46</v>
      </c>
      <c r="F1" s="2" t="s">
        <v>47</v>
      </c>
      <c r="G1" s="2" t="s">
        <v>48</v>
      </c>
      <c r="H1" s="2" t="s">
        <v>49</v>
      </c>
      <c r="J1" s="2" t="s">
        <v>60</v>
      </c>
      <c r="K1" s="2" t="s">
        <v>50</v>
      </c>
      <c r="L1" s="2" t="s">
        <v>1</v>
      </c>
      <c r="M1" s="2" t="s">
        <v>51</v>
      </c>
      <c r="N1" s="2" t="s">
        <v>52</v>
      </c>
      <c r="O1" s="2" t="s">
        <v>53</v>
      </c>
      <c r="Q1" s="42" t="s">
        <v>50</v>
      </c>
      <c r="R1" s="42" t="s">
        <v>1</v>
      </c>
      <c r="S1" s="42" t="s">
        <v>51</v>
      </c>
      <c r="T1" s="2" t="s">
        <v>54</v>
      </c>
      <c r="V1" s="42" t="s">
        <v>50</v>
      </c>
      <c r="W1" s="42" t="s">
        <v>1</v>
      </c>
      <c r="X1" s="2" t="s">
        <v>54</v>
      </c>
      <c r="Z1" s="42" t="s">
        <v>50</v>
      </c>
      <c r="AA1" s="42" t="s">
        <v>51</v>
      </c>
      <c r="AB1" s="2" t="s">
        <v>55</v>
      </c>
    </row>
    <row r="2" spans="1:28" x14ac:dyDescent="0.2">
      <c r="A2" s="37" t="s">
        <v>39</v>
      </c>
      <c r="B2" s="2">
        <v>901</v>
      </c>
      <c r="C2" s="38">
        <v>0</v>
      </c>
      <c r="D2" s="39">
        <v>20</v>
      </c>
      <c r="E2" s="40">
        <v>20</v>
      </c>
      <c r="F2" s="40">
        <v>3</v>
      </c>
      <c r="G2" s="40">
        <v>1</v>
      </c>
      <c r="H2" s="40">
        <v>1</v>
      </c>
      <c r="I2" s="40"/>
      <c r="J2" s="2" t="b">
        <f>D2=E2</f>
        <v>1</v>
      </c>
      <c r="K2" s="2" t="str">
        <f>+A2</f>
        <v>UN09</v>
      </c>
      <c r="L2" s="2" t="str">
        <f>+LEFT(B2,3)</f>
        <v>901</v>
      </c>
      <c r="M2" s="2" t="str">
        <f>+IF(OR(RIGHT(B2,1)="D",RIGHT(B2,1)="c",RIGHT(B2,1)="Y"),"Variante","Troncal")</f>
        <v>Troncal</v>
      </c>
      <c r="N2" s="2">
        <f>+C2</f>
        <v>0</v>
      </c>
      <c r="O2" s="2">
        <f>+IF(B2=B1,"",1)</f>
        <v>1</v>
      </c>
      <c r="Q2" s="2" t="s">
        <v>39</v>
      </c>
      <c r="R2" s="2" t="s">
        <v>40</v>
      </c>
      <c r="S2" s="2" t="s">
        <v>56</v>
      </c>
      <c r="T2" s="41">
        <v>2</v>
      </c>
      <c r="V2" s="2" t="s">
        <v>39</v>
      </c>
      <c r="W2" s="2" t="s">
        <v>40</v>
      </c>
      <c r="X2" s="41">
        <v>2</v>
      </c>
      <c r="Z2" s="2" t="s">
        <v>39</v>
      </c>
      <c r="AA2" s="2" t="s">
        <v>56</v>
      </c>
      <c r="AB2" s="41">
        <v>2</v>
      </c>
    </row>
    <row r="3" spans="1:28" x14ac:dyDescent="0.2">
      <c r="A3" s="37" t="s">
        <v>39</v>
      </c>
      <c r="B3" s="2">
        <v>901</v>
      </c>
      <c r="C3" s="38">
        <v>1</v>
      </c>
      <c r="D3" s="39">
        <v>19</v>
      </c>
      <c r="E3" s="40">
        <v>19</v>
      </c>
      <c r="F3" s="40">
        <v>3</v>
      </c>
      <c r="G3" s="40">
        <v>0</v>
      </c>
      <c r="H3" s="40">
        <v>1</v>
      </c>
      <c r="I3" s="40"/>
      <c r="J3" s="2" t="b">
        <f t="shared" ref="J3:J5" si="0">D3=E3</f>
        <v>1</v>
      </c>
      <c r="K3" s="2" t="str">
        <f t="shared" ref="K3:K5" si="1">+A3</f>
        <v>UN09</v>
      </c>
      <c r="L3" s="2" t="str">
        <f t="shared" ref="L3:L5" si="2">+LEFT(B3,3)</f>
        <v>901</v>
      </c>
      <c r="M3" s="2" t="str">
        <f t="shared" ref="M3:M5" si="3">+IF(OR(RIGHT(B3,1)="D",RIGHT(B3,1)="c",RIGHT(B3,1)="Y"),"Variante","Troncal")</f>
        <v>Troncal</v>
      </c>
      <c r="N3" s="2">
        <f t="shared" ref="N3:N5" si="4">+C3</f>
        <v>1</v>
      </c>
      <c r="O3" s="2" t="str">
        <f t="shared" ref="O3:O5" si="5">+IF(B3=B2,"",1)</f>
        <v/>
      </c>
      <c r="Q3" s="2" t="s">
        <v>39</v>
      </c>
      <c r="R3" s="2" t="s">
        <v>41</v>
      </c>
      <c r="S3" s="2" t="s">
        <v>56</v>
      </c>
      <c r="T3" s="41">
        <v>2</v>
      </c>
      <c r="V3" s="2" t="s">
        <v>39</v>
      </c>
      <c r="W3" s="2" t="s">
        <v>41</v>
      </c>
      <c r="X3" s="41">
        <v>2</v>
      </c>
      <c r="Z3" s="2" t="s">
        <v>57</v>
      </c>
      <c r="AB3" s="41">
        <v>2</v>
      </c>
    </row>
    <row r="4" spans="1:28" x14ac:dyDescent="0.2">
      <c r="A4" s="37" t="s">
        <v>39</v>
      </c>
      <c r="B4" s="2">
        <v>902</v>
      </c>
      <c r="C4" s="38">
        <v>0</v>
      </c>
      <c r="D4" s="39">
        <v>17</v>
      </c>
      <c r="E4" s="40">
        <v>17</v>
      </c>
      <c r="F4" s="40">
        <v>3</v>
      </c>
      <c r="G4" s="40">
        <v>0</v>
      </c>
      <c r="H4" s="40">
        <v>1</v>
      </c>
      <c r="I4" s="40"/>
      <c r="J4" s="2" t="b">
        <f t="shared" si="0"/>
        <v>1</v>
      </c>
      <c r="K4" s="2" t="str">
        <f t="shared" si="1"/>
        <v>UN09</v>
      </c>
      <c r="L4" s="2" t="str">
        <f t="shared" si="2"/>
        <v>902</v>
      </c>
      <c r="M4" s="2" t="str">
        <f t="shared" si="3"/>
        <v>Troncal</v>
      </c>
      <c r="N4" s="2">
        <f t="shared" si="4"/>
        <v>0</v>
      </c>
      <c r="O4" s="2">
        <f t="shared" si="5"/>
        <v>1</v>
      </c>
      <c r="Q4" s="2" t="s">
        <v>57</v>
      </c>
      <c r="T4" s="41">
        <v>4</v>
      </c>
      <c r="V4" s="2" t="s">
        <v>57</v>
      </c>
      <c r="X4" s="41">
        <v>4</v>
      </c>
    </row>
    <row r="5" spans="1:28" ht="15" x14ac:dyDescent="0.25">
      <c r="A5" s="37" t="s">
        <v>39</v>
      </c>
      <c r="B5" s="2">
        <v>902</v>
      </c>
      <c r="C5" s="38">
        <v>1</v>
      </c>
      <c r="D5" s="39">
        <v>14</v>
      </c>
      <c r="E5" s="40">
        <v>14</v>
      </c>
      <c r="F5" s="40">
        <v>3</v>
      </c>
      <c r="G5" s="40">
        <v>0</v>
      </c>
      <c r="H5" s="40">
        <v>1</v>
      </c>
      <c r="I5" s="40"/>
      <c r="J5" s="2" t="b">
        <f t="shared" si="0"/>
        <v>1</v>
      </c>
      <c r="K5" s="2" t="str">
        <f t="shared" si="1"/>
        <v>UN09</v>
      </c>
      <c r="L5" s="2" t="str">
        <f t="shared" si="2"/>
        <v>902</v>
      </c>
      <c r="M5" s="2" t="str">
        <f t="shared" si="3"/>
        <v>Troncal</v>
      </c>
      <c r="N5" s="2">
        <f t="shared" si="4"/>
        <v>1</v>
      </c>
      <c r="O5" s="2" t="str">
        <f t="shared" si="5"/>
        <v/>
      </c>
      <c r="Q5"/>
      <c r="R5"/>
      <c r="S5"/>
      <c r="T5"/>
      <c r="V5"/>
      <c r="W5"/>
      <c r="X5"/>
    </row>
    <row r="6" spans="1:28" x14ac:dyDescent="0.2">
      <c r="A6" s="2" t="s">
        <v>57</v>
      </c>
      <c r="D6" s="39">
        <v>70</v>
      </c>
      <c r="E6" s="40">
        <v>70</v>
      </c>
      <c r="F6" s="40">
        <v>12</v>
      </c>
      <c r="G6" s="40">
        <v>1</v>
      </c>
      <c r="H6" s="40">
        <v>3.9999999999999991</v>
      </c>
      <c r="I6" s="40"/>
    </row>
    <row r="7" spans="1:28" ht="15" x14ac:dyDescent="0.25">
      <c r="A7"/>
      <c r="B7"/>
      <c r="C7"/>
      <c r="D7"/>
      <c r="E7"/>
      <c r="F7"/>
      <c r="G7"/>
      <c r="H7"/>
      <c r="I7" s="40"/>
    </row>
    <row r="8" spans="1:28" ht="15" x14ac:dyDescent="0.25">
      <c r="A8"/>
      <c r="B8"/>
      <c r="C8"/>
      <c r="D8"/>
      <c r="E8"/>
      <c r="F8"/>
      <c r="G8"/>
      <c r="H8"/>
      <c r="I8" s="40"/>
    </row>
    <row r="14" spans="1:28" x14ac:dyDescent="0.2">
      <c r="A14" s="42" t="s">
        <v>48</v>
      </c>
      <c r="D14" s="42" t="s">
        <v>9</v>
      </c>
      <c r="G14" s="42" t="s">
        <v>1</v>
      </c>
      <c r="H14" s="42" t="s">
        <v>2</v>
      </c>
      <c r="I14" s="2" t="s">
        <v>61</v>
      </c>
    </row>
    <row r="15" spans="1:28" x14ac:dyDescent="0.2">
      <c r="A15" s="42" t="s">
        <v>0</v>
      </c>
      <c r="B15" s="42" t="s">
        <v>1</v>
      </c>
      <c r="C15" s="42" t="s">
        <v>2</v>
      </c>
      <c r="D15" s="2">
        <v>1</v>
      </c>
      <c r="G15" s="44">
        <v>901</v>
      </c>
      <c r="H15" s="2">
        <v>0</v>
      </c>
      <c r="I15" s="41">
        <v>1</v>
      </c>
    </row>
    <row r="16" spans="1:28" x14ac:dyDescent="0.2">
      <c r="A16" s="37" t="s">
        <v>39</v>
      </c>
      <c r="B16" s="2">
        <v>901</v>
      </c>
      <c r="C16" s="38">
        <v>0</v>
      </c>
      <c r="D16" s="40">
        <v>1</v>
      </c>
      <c r="G16" s="44" t="s">
        <v>57</v>
      </c>
      <c r="I16" s="41">
        <v>1</v>
      </c>
    </row>
    <row r="17" spans="1:9" ht="15" x14ac:dyDescent="0.25">
      <c r="A17" s="2" t="s">
        <v>57</v>
      </c>
      <c r="D17" s="40">
        <v>1</v>
      </c>
      <c r="G17"/>
      <c r="H17"/>
      <c r="I17"/>
    </row>
    <row r="18" spans="1:9" ht="15" x14ac:dyDescent="0.25">
      <c r="A18"/>
      <c r="B18"/>
      <c r="C18"/>
      <c r="D18"/>
      <c r="E18" s="38"/>
      <c r="G18"/>
      <c r="H18"/>
      <c r="I18"/>
    </row>
    <row r="19" spans="1:9" ht="15" x14ac:dyDescent="0.25">
      <c r="A19"/>
      <c r="B19"/>
      <c r="C19"/>
      <c r="D19"/>
    </row>
  </sheetData>
  <conditionalFormatting pivot="1" sqref="G2:G5">
    <cfRule type="cellIs" dxfId="78" priority="6" operator="greaterThan">
      <formula>0</formula>
    </cfRule>
  </conditionalFormatting>
  <conditionalFormatting pivot="1" sqref="F2:F5">
    <cfRule type="cellIs" dxfId="77" priority="5" operator="lessThan">
      <formula>3</formula>
    </cfRule>
  </conditionalFormatting>
  <conditionalFormatting pivot="1" sqref="H2:H5">
    <cfRule type="cellIs" dxfId="76" priority="4" operator="lessThan">
      <formula>1</formula>
    </cfRule>
  </conditionalFormatting>
  <conditionalFormatting pivot="1" sqref="D16">
    <cfRule type="cellIs" dxfId="75" priority="3" operator="greaterThan">
      <formula>0</formula>
    </cfRule>
  </conditionalFormatting>
  <pageMargins left="0.7" right="0.7" top="0.75" bottom="0.75" header="0.3" footer="0.3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2021-03-17T21:40:38Z</dcterms:modified>
</cp:coreProperties>
</file>