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6\POT MARZO FASE 1 TOTAL\FEP\"/>
    </mc:Choice>
  </mc:AlternateContent>
  <bookViews>
    <workbookView xWindow="0" yWindow="0" windowWidth="21600" windowHeight="913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1" r:id="rId5"/>
    <pivotCache cacheId="2" r:id="rId6"/>
    <pivotCache cacheId="3" r:id="rId7"/>
  </pivotCaches>
</workbook>
</file>

<file path=xl/calcChain.xml><?xml version="1.0" encoding="utf-8"?>
<calcChain xmlns="http://schemas.openxmlformats.org/spreadsheetml/2006/main"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O2" i="5"/>
  <c r="K3" i="5" l="1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K21" i="5"/>
  <c r="L21" i="5"/>
  <c r="N21" i="5"/>
  <c r="K22" i="5"/>
  <c r="L22" i="5"/>
  <c r="N22" i="5"/>
  <c r="K23" i="5"/>
  <c r="L23" i="5"/>
  <c r="N23" i="5"/>
  <c r="K24" i="5"/>
  <c r="L24" i="5"/>
  <c r="N24" i="5"/>
  <c r="K25" i="5"/>
  <c r="L25" i="5"/>
  <c r="N25" i="5"/>
  <c r="N2" i="5"/>
  <c r="L2" i="5"/>
  <c r="K2" i="5"/>
  <c r="J3" i="5" l="1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" i="5"/>
  <c r="F7" i="8" l="1"/>
  <c r="E7" i="8"/>
  <c r="C7" i="8"/>
  <c r="H7" i="3"/>
  <c r="F7" i="3"/>
  <c r="C7" i="3" l="1"/>
  <c r="B4" i="6"/>
  <c r="A7" i="8"/>
  <c r="A2" i="8" s="1"/>
  <c r="A7" i="3"/>
  <c r="A2" i="3" l="1"/>
</calcChain>
</file>

<file path=xl/sharedStrings.xml><?xml version="1.0" encoding="utf-8"?>
<sst xmlns="http://schemas.openxmlformats.org/spreadsheetml/2006/main" count="662" uniqueCount="74">
  <si>
    <t>TIPO REGULACIÓN</t>
  </si>
  <si>
    <t>PE</t>
  </si>
  <si>
    <t>TIPO PROGRAMA</t>
  </si>
  <si>
    <t>REGIÓN</t>
  </si>
  <si>
    <t>V</t>
  </si>
  <si>
    <t>ZONA REGULADA</t>
  </si>
  <si>
    <t>UNIDAD DE NEGOCIO</t>
  </si>
  <si>
    <t>UN06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</si>
  <si>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</si>
  <si>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</si>
  <si>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</si>
  <si>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</si>
  <si>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</si>
  <si>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</si>
  <si>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</si>
  <si>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</si>
  <si>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</si>
  <si>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</si>
  <si>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</si>
  <si>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</si>
  <si>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</si>
  <si>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</si>
  <si>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</si>
  <si>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</si>
  <si>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</si>
  <si>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</si>
  <si>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</si>
  <si>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</si>
  <si>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</si>
  <si>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</si>
  <si>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</si>
  <si>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</si>
  <si>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</si>
  <si>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</si>
  <si>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</si>
  <si>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</si>
  <si>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</si>
  <si>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</si>
  <si>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</si>
  <si>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</si>
  <si>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</si>
  <si>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</si>
  <si>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</si>
  <si>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</si>
  <si>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</si>
  <si>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VALPARAISOUN06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</si>
  <si>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</si>
  <si>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</si>
  <si>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</si>
  <si>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</si>
  <si>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</si>
  <si>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</si>
  <si>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</si>
  <si>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</si>
  <si>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</si>
  <si>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</si>
  <si>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</si>
  <si>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</si>
  <si>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Unidad</t>
  </si>
  <si>
    <t>sentido</t>
  </si>
  <si>
    <t>Total general</t>
  </si>
  <si>
    <t>Cuenta de sentido</t>
  </si>
  <si>
    <t>Validez Servicio</t>
  </si>
  <si>
    <t>Tipo de servicio</t>
  </si>
  <si>
    <t>Troncal</t>
  </si>
  <si>
    <t>DL</t>
  </si>
  <si>
    <t>Suma de Validez Servicio</t>
  </si>
  <si>
    <t>Cuenta de Hora de Pasada Programada
(TPPdk)</t>
  </si>
  <si>
    <t>Columna1</t>
  </si>
  <si>
    <t>POT</t>
  </si>
  <si>
    <t>06:26:00</t>
  </si>
  <si>
    <t>00:30:00</t>
  </si>
  <si>
    <t>Normal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</si>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</sst>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0" fontId="13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pivotButton="1" applyFont="1"/>
    <xf numFmtId="0" fontId="8" fillId="0" borderId="9" xfId="0" applyFont="1" applyBorder="1"/>
    <xf numFmtId="0" fontId="8" fillId="0" borderId="9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/>
    <xf numFmtId="0" fontId="0" fillId="0" borderId="1" xfId="0" applyBorder="1" applyAlignment="1">
      <alignment horizont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0" fillId="0" borderId="7" xfId="0" applyFill="1" applyBorder="1" applyAlignment="1">
      <alignment horizontal="center"/>
    </xf>
    <xf numFmtId="20" fontId="15" fillId="0" borderId="1" xfId="0" quotePrefix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511078356481" createdVersion="5" refreshedVersion="5" minRefreshableVersion="3" recordCount="458">
  <cacheSource type="worksheet">
    <worksheetSource name="Tabla1"/>
  </cacheSource>
  <cacheFields count="13">
    <cacheField name="Unidad de Negocio" numFmtId="0">
      <sharedItems containsBlank="1" count="6">
        <s v="UN06"/>
        <s v="L3" u="1"/>
        <m u="1"/>
        <s v="UN03" u="1"/>
        <s v="L4" u="1"/>
        <s v="L1" u="1"/>
      </sharedItems>
    </cacheField>
    <cacheField name="Servicio" numFmtId="0">
      <sharedItems containsSemiMixedTypes="0" containsString="0" containsNumber="1" containsInteger="1" minValue="10" maxValue="613" count="25">
        <n v="601"/>
        <n v="602"/>
        <n v="603"/>
        <n v="604"/>
        <n v="605"/>
        <n v="606"/>
        <n v="607"/>
        <n v="608"/>
        <n v="609"/>
        <n v="610"/>
        <n v="611"/>
        <n v="612"/>
        <n v="613" u="1"/>
        <n v="301" u="1"/>
        <n v="304" u="1"/>
        <n v="307" u="1"/>
        <n v="303" u="1"/>
        <n v="306" u="1"/>
        <n v="309" u="1"/>
        <n v="302" u="1"/>
        <n v="10" u="1"/>
        <n v="305" u="1"/>
        <n v="11" u="1"/>
        <n v="3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654764" maxValue="-71.438599999999994"/>
    </cacheField>
    <cacheField name="Latitud" numFmtId="0">
      <sharedItems containsSemiMixedTypes="0" containsString="0" containsNumber="1" minValue="-33.064532999999997" maxValue="-32.918548999999999"/>
    </cacheField>
    <cacheField name="Distancia al origen" numFmtId="0">
      <sharedItems containsSemiMixedTypes="0" containsString="0" containsNumber="1" minValue="82.189247131347656" maxValue="43759.445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1"/>
        <n v="0"/>
      </sharedItems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557037036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03" maxValue="611" count="2">
        <n v="603"/>
        <n v="61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712083333" createdVersion="5" refreshedVersion="5" minRefreshableVersion="3" recordCount="24">
  <cacheSource type="worksheet">
    <worksheetSource ref="K1:O25" sheet="Resumen"/>
  </cacheSource>
  <cacheFields count="5">
    <cacheField name="Unidad" numFmtId="0">
      <sharedItems count="1">
        <s v="UN06"/>
      </sharedItems>
    </cacheField>
    <cacheField name="Servicio" numFmtId="0">
      <sharedItems count="12">
        <s v="601"/>
        <s v="602"/>
        <s v="603"/>
        <s v="604"/>
        <s v="605"/>
        <s v="606"/>
        <s v="607"/>
        <s v="608"/>
        <s v="609"/>
        <s v="610"/>
        <s v="611"/>
        <s v="612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8">
  <r>
    <x v="0"/>
    <x v="0"/>
    <x v="0"/>
    <n v="1"/>
    <n v="-71.653840000000002"/>
    <n v="-33.040336000000003"/>
    <n v="121.72348022460937"/>
    <n v="1"/>
    <x v="0"/>
    <x v="0"/>
    <n v="0.9"/>
    <n v="1"/>
    <m/>
  </r>
  <r>
    <x v="0"/>
    <x v="0"/>
    <x v="0"/>
    <n v="2"/>
    <n v="-71.652428999999998"/>
    <n v="-33.040745000000001"/>
    <n v="262.63565063476562"/>
    <n v="1"/>
    <x v="0"/>
    <x v="0"/>
    <n v="0.05"/>
    <n v="1"/>
    <m/>
  </r>
  <r>
    <x v="0"/>
    <x v="0"/>
    <x v="0"/>
    <n v="3"/>
    <n v="-71.646006"/>
    <n v="-33.042124999999999"/>
    <n v="1010.3021850585937"/>
    <n v="1"/>
    <x v="1"/>
    <x v="0"/>
    <n v="0"/>
    <n v="1"/>
    <m/>
  </r>
  <r>
    <x v="0"/>
    <x v="0"/>
    <x v="0"/>
    <n v="4"/>
    <n v="-71.638757999999996"/>
    <n v="-33.031758000000004"/>
    <n v="2427.397216796875"/>
    <n v="1"/>
    <x v="1"/>
    <x v="0"/>
    <n v="0"/>
    <n v="1"/>
    <m/>
  </r>
  <r>
    <x v="0"/>
    <x v="0"/>
    <x v="0"/>
    <n v="5"/>
    <n v="-71.637006"/>
    <n v="-33.031872999999997"/>
    <n v="2658.212890625"/>
    <n v="1"/>
    <x v="1"/>
    <x v="0"/>
    <n v="0"/>
    <n v="1"/>
    <m/>
  </r>
  <r>
    <x v="0"/>
    <x v="0"/>
    <x v="0"/>
    <n v="6"/>
    <n v="-71.636745000000005"/>
    <n v="-33.026634999999999"/>
    <n v="4031.080078125"/>
    <n v="1"/>
    <x v="1"/>
    <x v="0"/>
    <n v="0"/>
    <n v="1"/>
    <m/>
  </r>
  <r>
    <x v="0"/>
    <x v="0"/>
    <x v="0"/>
    <n v="7"/>
    <n v="-71.624852000000004"/>
    <n v="-33.040709"/>
    <n v="7597.4755859375"/>
    <n v="1"/>
    <x v="1"/>
    <x v="0"/>
    <n v="0"/>
    <n v="1"/>
    <m/>
  </r>
  <r>
    <x v="0"/>
    <x v="0"/>
    <x v="0"/>
    <n v="8"/>
    <n v="-71.612558000000007"/>
    <n v="-33.044213999999997"/>
    <n v="8861.9345703125"/>
    <n v="1"/>
    <x v="1"/>
    <x v="0"/>
    <n v="0"/>
    <n v="1"/>
    <m/>
  </r>
  <r>
    <x v="0"/>
    <x v="0"/>
    <x v="0"/>
    <n v="9"/>
    <n v="-71.589646999999999"/>
    <n v="-33.032367999999998"/>
    <n v="11820.767578125"/>
    <n v="1"/>
    <x v="1"/>
    <x v="0"/>
    <n v="0"/>
    <n v="1"/>
    <m/>
  </r>
  <r>
    <x v="0"/>
    <x v="0"/>
    <x v="0"/>
    <n v="10"/>
    <n v="-71.557794000000001"/>
    <n v="-33.025606000000003"/>
    <n v="15356.53125"/>
    <n v="1"/>
    <x v="1"/>
    <x v="0"/>
    <n v="0"/>
    <n v="1"/>
    <m/>
  </r>
  <r>
    <x v="0"/>
    <x v="0"/>
    <x v="0"/>
    <n v="11"/>
    <n v="-71.552824000000001"/>
    <n v="-33.026246999999998"/>
    <n v="15826.314453125"/>
    <n v="1"/>
    <x v="1"/>
    <x v="0"/>
    <n v="0"/>
    <n v="1"/>
    <m/>
  </r>
  <r>
    <x v="0"/>
    <x v="0"/>
    <x v="0"/>
    <n v="12"/>
    <n v="-71.550955999999999"/>
    <n v="-33.020189000000002"/>
    <n v="16662.63671875"/>
    <n v="1"/>
    <x v="1"/>
    <x v="0"/>
    <n v="0"/>
    <n v="1"/>
    <m/>
  </r>
  <r>
    <x v="0"/>
    <x v="0"/>
    <x v="0"/>
    <n v="13"/>
    <n v="-71.548653000000002"/>
    <n v="-33.008856000000002"/>
    <n v="17938.013671875"/>
    <n v="1"/>
    <x v="1"/>
    <x v="0"/>
    <n v="0"/>
    <n v="1"/>
    <m/>
  </r>
  <r>
    <x v="0"/>
    <x v="0"/>
    <x v="0"/>
    <n v="14"/>
    <n v="-71.549456000000006"/>
    <n v="-33.005118000000003"/>
    <n v="18464.646484375"/>
    <n v="1"/>
    <x v="1"/>
    <x v="0"/>
    <n v="0"/>
    <n v="1"/>
    <m/>
  </r>
  <r>
    <x v="0"/>
    <x v="0"/>
    <x v="0"/>
    <n v="15"/>
    <n v="-71.547066000000001"/>
    <n v="-32.992455999999997"/>
    <n v="19963.998046875"/>
    <n v="1"/>
    <x v="1"/>
    <x v="0"/>
    <n v="0"/>
    <n v="1"/>
    <m/>
  </r>
  <r>
    <x v="0"/>
    <x v="0"/>
    <x v="0"/>
    <n v="16"/>
    <n v="-71.544111999999998"/>
    <n v="-32.972641000000003"/>
    <n v="22333.759765625"/>
    <n v="1"/>
    <x v="1"/>
    <x v="0"/>
    <n v="0"/>
    <n v="1"/>
    <m/>
  </r>
  <r>
    <x v="0"/>
    <x v="0"/>
    <x v="0"/>
    <n v="17"/>
    <n v="-71.545978000000005"/>
    <n v="-32.928299000000003"/>
    <n v="28525.111328125"/>
    <n v="1"/>
    <x v="1"/>
    <x v="0"/>
    <n v="0"/>
    <n v="1"/>
    <m/>
  </r>
  <r>
    <x v="0"/>
    <x v="0"/>
    <x v="0"/>
    <n v="18"/>
    <n v="-71.527158999999997"/>
    <n v="-32.926349000000002"/>
    <n v="30686.095703125"/>
    <n v="1"/>
    <x v="1"/>
    <x v="0"/>
    <n v="0"/>
    <n v="1"/>
    <m/>
  </r>
  <r>
    <x v="0"/>
    <x v="0"/>
    <x v="0"/>
    <n v="19"/>
    <n v="-71.515386000000007"/>
    <n v="-32.920178999999997"/>
    <n v="32590.67578125"/>
    <n v="1"/>
    <x v="1"/>
    <x v="0"/>
    <n v="0"/>
    <n v="1"/>
    <m/>
  </r>
  <r>
    <x v="0"/>
    <x v="0"/>
    <x v="0"/>
    <n v="20"/>
    <n v="-71.509996000000001"/>
    <n v="-32.920119"/>
    <n v="33117.48828125"/>
    <n v="1"/>
    <x v="0"/>
    <x v="0"/>
    <n v="0.05"/>
    <n v="1"/>
    <m/>
  </r>
  <r>
    <x v="0"/>
    <x v="0"/>
    <x v="1"/>
    <n v="1"/>
    <n v="-71.509815000000003"/>
    <n v="-32.920155999999999"/>
    <n v="272.99761962890625"/>
    <n v="1"/>
    <x v="0"/>
    <x v="0"/>
    <n v="0.9"/>
    <n v="1"/>
    <m/>
  </r>
  <r>
    <x v="0"/>
    <x v="0"/>
    <x v="1"/>
    <n v="2"/>
    <n v="-71.523156999999998"/>
    <n v="-32.918548999999999"/>
    <n v="1654.072021484375"/>
    <n v="1"/>
    <x v="0"/>
    <x v="0"/>
    <n v="0.05"/>
    <n v="1"/>
    <m/>
  </r>
  <r>
    <x v="0"/>
    <x v="0"/>
    <x v="1"/>
    <n v="3"/>
    <n v="-71.527125999999996"/>
    <n v="-32.926321000000002"/>
    <n v="2717.6416015625"/>
    <n v="1"/>
    <x v="1"/>
    <x v="0"/>
    <n v="0"/>
    <n v="1"/>
    <m/>
  </r>
  <r>
    <x v="0"/>
    <x v="0"/>
    <x v="1"/>
    <n v="4"/>
    <n v="-71.544195000000002"/>
    <n v="-32.927432000000003"/>
    <n v="4679.8564453125"/>
    <n v="1"/>
    <x v="1"/>
    <x v="0"/>
    <n v="0"/>
    <n v="1"/>
    <m/>
  </r>
  <r>
    <x v="0"/>
    <x v="0"/>
    <x v="1"/>
    <n v="5"/>
    <n v="-71.545879999999997"/>
    <n v="-32.975427000000003"/>
    <n v="11292.1494140625"/>
    <n v="1"/>
    <x v="1"/>
    <x v="0"/>
    <n v="0"/>
    <n v="1"/>
    <m/>
  </r>
  <r>
    <x v="0"/>
    <x v="0"/>
    <x v="1"/>
    <n v="6"/>
    <n v="-71.547263000000001"/>
    <n v="-32.992728999999997"/>
    <n v="13321.1328125"/>
    <n v="1"/>
    <x v="1"/>
    <x v="0"/>
    <n v="0"/>
    <n v="1"/>
    <m/>
  </r>
  <r>
    <x v="0"/>
    <x v="0"/>
    <x v="1"/>
    <n v="7"/>
    <n v="-71.548924"/>
    <n v="-33.008996000000003"/>
    <n v="15313.947265625"/>
    <n v="1"/>
    <x v="1"/>
    <x v="0"/>
    <n v="0"/>
    <n v="1"/>
    <m/>
  </r>
  <r>
    <x v="0"/>
    <x v="0"/>
    <x v="1"/>
    <n v="8"/>
    <n v="-71.551180000000002"/>
    <n v="-33.020254000000001"/>
    <n v="16580.26953125"/>
    <n v="1"/>
    <x v="1"/>
    <x v="0"/>
    <n v="0"/>
    <n v="1"/>
    <m/>
  </r>
  <r>
    <x v="0"/>
    <x v="0"/>
    <x v="1"/>
    <n v="9"/>
    <n v="-71.553539000000001"/>
    <n v="-33.023733"/>
    <n v="17136.01953125"/>
    <n v="1"/>
    <x v="1"/>
    <x v="0"/>
    <n v="0"/>
    <n v="1"/>
    <m/>
  </r>
  <r>
    <x v="0"/>
    <x v="0"/>
    <x v="1"/>
    <n v="10"/>
    <n v="-71.569517000000005"/>
    <n v="-33.024186999999998"/>
    <n v="18848.677734375"/>
    <n v="1"/>
    <x v="1"/>
    <x v="0"/>
    <n v="0"/>
    <n v="1"/>
    <m/>
  </r>
  <r>
    <x v="0"/>
    <x v="0"/>
    <x v="1"/>
    <n v="11"/>
    <n v="-71.589918999999995"/>
    <n v="-33.032437999999999"/>
    <n v="21319.294921875"/>
    <n v="1"/>
    <x v="1"/>
    <x v="0"/>
    <n v="0"/>
    <n v="1"/>
    <m/>
  </r>
  <r>
    <x v="0"/>
    <x v="0"/>
    <x v="1"/>
    <n v="12"/>
    <n v="-71.612404999999995"/>
    <n v="-33.044170000000001"/>
    <n v="24008.033203125"/>
    <n v="1"/>
    <x v="1"/>
    <x v="0"/>
    <n v="0"/>
    <n v="1"/>
    <m/>
  </r>
  <r>
    <x v="0"/>
    <x v="0"/>
    <x v="1"/>
    <n v="13"/>
    <n v="-71.624888999999996"/>
    <n v="-33.040548999999999"/>
    <n v="25292.88671875"/>
    <n v="1"/>
    <x v="1"/>
    <x v="0"/>
    <n v="0"/>
    <n v="1"/>
    <m/>
  </r>
  <r>
    <x v="0"/>
    <x v="0"/>
    <x v="1"/>
    <n v="14"/>
    <n v="-71.629738000000003"/>
    <n v="-33.033112000000003"/>
    <n v="26284.02734375"/>
    <n v="1"/>
    <x v="1"/>
    <x v="0"/>
    <n v="0"/>
    <n v="1"/>
    <m/>
  </r>
  <r>
    <x v="0"/>
    <x v="0"/>
    <x v="1"/>
    <n v="15"/>
    <n v="-71.638800000000003"/>
    <n v="-33.026077999999998"/>
    <n v="28593.47265625"/>
    <n v="1"/>
    <x v="1"/>
    <x v="0"/>
    <n v="0"/>
    <n v="1"/>
    <m/>
  </r>
  <r>
    <x v="0"/>
    <x v="0"/>
    <x v="1"/>
    <n v="16"/>
    <n v="-71.635812999999999"/>
    <n v="-33.030447000000002"/>
    <n v="30069.240234375"/>
    <n v="1"/>
    <x v="1"/>
    <x v="0"/>
    <n v="0"/>
    <n v="1"/>
    <m/>
  </r>
  <r>
    <x v="0"/>
    <x v="0"/>
    <x v="1"/>
    <n v="17"/>
    <n v="-71.638653000000005"/>
    <n v="-33.031680000000001"/>
    <n v="30425.21484375"/>
    <n v="1"/>
    <x v="1"/>
    <x v="0"/>
    <n v="0"/>
    <n v="1"/>
    <m/>
  </r>
  <r>
    <x v="0"/>
    <x v="0"/>
    <x v="1"/>
    <n v="18"/>
    <n v="-71.645984999999996"/>
    <n v="-33.042082999999998"/>
    <n v="31850.33203125"/>
    <n v="1"/>
    <x v="1"/>
    <x v="0"/>
    <n v="0"/>
    <n v="1"/>
    <m/>
  </r>
  <r>
    <x v="0"/>
    <x v="0"/>
    <x v="1"/>
    <n v="19"/>
    <n v="-71.648416999999995"/>
    <n v="-33.041521000000003"/>
    <n v="32206.466796875"/>
    <n v="1"/>
    <x v="1"/>
    <x v="0"/>
    <n v="0"/>
    <n v="1"/>
    <m/>
  </r>
  <r>
    <x v="0"/>
    <x v="0"/>
    <x v="1"/>
    <n v="20"/>
    <n v="-71.652411999999998"/>
    <n v="-33.040750000000003"/>
    <n v="32601.373046875"/>
    <n v="1"/>
    <x v="0"/>
    <x v="0"/>
    <n v="0.05"/>
    <n v="1"/>
    <m/>
  </r>
  <r>
    <x v="0"/>
    <x v="1"/>
    <x v="0"/>
    <n v="1"/>
    <n v="-71.652428999999998"/>
    <n v="-33.040745000000001"/>
    <n v="262.63565063476562"/>
    <n v="1"/>
    <x v="0"/>
    <x v="0"/>
    <n v="0.9"/>
    <n v="1"/>
    <m/>
  </r>
  <r>
    <x v="0"/>
    <x v="1"/>
    <x v="0"/>
    <n v="2"/>
    <n v="-71.646006"/>
    <n v="-33.042124999999999"/>
    <n v="1010.3021850585937"/>
    <n v="1"/>
    <x v="0"/>
    <x v="0"/>
    <n v="0.05"/>
    <n v="1"/>
    <m/>
  </r>
  <r>
    <x v="0"/>
    <x v="1"/>
    <x v="0"/>
    <n v="3"/>
    <n v="-71.638729999999995"/>
    <n v="-33.031737"/>
    <n v="2430.8994140625"/>
    <n v="1"/>
    <x v="1"/>
    <x v="0"/>
    <n v="0"/>
    <n v="1"/>
    <m/>
  </r>
  <r>
    <x v="0"/>
    <x v="1"/>
    <x v="0"/>
    <n v="4"/>
    <n v="-71.636947000000006"/>
    <n v="-33.031827999999997"/>
    <n v="2665.648681640625"/>
    <n v="1"/>
    <x v="1"/>
    <x v="0"/>
    <n v="0"/>
    <n v="1"/>
    <m/>
  </r>
  <r>
    <x v="0"/>
    <x v="1"/>
    <x v="0"/>
    <n v="5"/>
    <n v="-71.636745000000005"/>
    <n v="-33.026634999999999"/>
    <n v="4031.080078125"/>
    <n v="1"/>
    <x v="1"/>
    <x v="0"/>
    <n v="0"/>
    <n v="1"/>
    <m/>
  </r>
  <r>
    <x v="0"/>
    <x v="1"/>
    <x v="0"/>
    <n v="6"/>
    <n v="-71.624933999999996"/>
    <n v="-33.040635000000002"/>
    <n v="7586.25"/>
    <n v="1"/>
    <x v="1"/>
    <x v="0"/>
    <n v="0"/>
    <n v="1"/>
    <m/>
  </r>
  <r>
    <x v="0"/>
    <x v="1"/>
    <x v="0"/>
    <n v="7"/>
    <n v="-71.589704999999995"/>
    <n v="-33.032406000000002"/>
    <n v="11813.9033203125"/>
    <n v="1"/>
    <x v="1"/>
    <x v="0"/>
    <n v="0"/>
    <n v="1"/>
    <m/>
  </r>
  <r>
    <x v="0"/>
    <x v="1"/>
    <x v="0"/>
    <n v="8"/>
    <n v="-71.557794000000001"/>
    <n v="-33.025606000000003"/>
    <n v="15356.53125"/>
    <n v="1"/>
    <x v="1"/>
    <x v="0"/>
    <n v="0"/>
    <n v="1"/>
    <m/>
  </r>
  <r>
    <x v="0"/>
    <x v="1"/>
    <x v="0"/>
    <n v="9"/>
    <n v="-71.552824000000001"/>
    <n v="-33.026246999999998"/>
    <n v="15826.314453125"/>
    <n v="1"/>
    <x v="1"/>
    <x v="0"/>
    <n v="0"/>
    <n v="1"/>
    <m/>
  </r>
  <r>
    <x v="0"/>
    <x v="1"/>
    <x v="0"/>
    <n v="10"/>
    <n v="-71.550955999999999"/>
    <n v="-33.020189000000002"/>
    <n v="16662.63671875"/>
    <n v="1"/>
    <x v="1"/>
    <x v="0"/>
    <n v="0"/>
    <n v="1"/>
    <m/>
  </r>
  <r>
    <x v="0"/>
    <x v="1"/>
    <x v="0"/>
    <n v="11"/>
    <n v="-71.548653000000002"/>
    <n v="-33.008856000000002"/>
    <n v="17938.013671875"/>
    <n v="1"/>
    <x v="1"/>
    <x v="0"/>
    <n v="0"/>
    <n v="1"/>
    <m/>
  </r>
  <r>
    <x v="0"/>
    <x v="1"/>
    <x v="0"/>
    <n v="12"/>
    <n v="-71.549456000000006"/>
    <n v="-33.005118000000003"/>
    <n v="18464.646484375"/>
    <n v="1"/>
    <x v="1"/>
    <x v="0"/>
    <n v="0"/>
    <n v="1"/>
    <m/>
  </r>
  <r>
    <x v="0"/>
    <x v="1"/>
    <x v="0"/>
    <n v="13"/>
    <n v="-71.547083000000001"/>
    <n v="-32.992632999999998"/>
    <n v="19944.3046875"/>
    <n v="1"/>
    <x v="1"/>
    <x v="0"/>
    <n v="0"/>
    <n v="1"/>
    <m/>
  </r>
  <r>
    <x v="0"/>
    <x v="1"/>
    <x v="0"/>
    <n v="14"/>
    <n v="-71.539664999999999"/>
    <n v="-32.969898000000001"/>
    <n v="23054.685546875"/>
    <n v="1"/>
    <x v="1"/>
    <x v="0"/>
    <n v="0"/>
    <n v="1"/>
    <m/>
  </r>
  <r>
    <x v="0"/>
    <x v="1"/>
    <x v="0"/>
    <n v="15"/>
    <n v="-71.544231999999994"/>
    <n v="-32.957628"/>
    <n v="24649.1875"/>
    <n v="1"/>
    <x v="1"/>
    <x v="0"/>
    <n v="0"/>
    <n v="1"/>
    <m/>
  </r>
  <r>
    <x v="0"/>
    <x v="1"/>
    <x v="0"/>
    <n v="16"/>
    <n v="-71.546623999999994"/>
    <n v="-32.940407"/>
    <n v="26601.068359375"/>
    <n v="1"/>
    <x v="1"/>
    <x v="0"/>
    <n v="0"/>
    <n v="1"/>
    <m/>
  </r>
  <r>
    <x v="0"/>
    <x v="1"/>
    <x v="0"/>
    <n v="17"/>
    <n v="-71.517459000000002"/>
    <n v="-32.928105000000002"/>
    <n v="30090.330078125"/>
    <n v="1"/>
    <x v="1"/>
    <x v="0"/>
    <n v="0"/>
    <n v="1"/>
    <m/>
  </r>
  <r>
    <x v="0"/>
    <x v="1"/>
    <x v="0"/>
    <n v="18"/>
    <n v="-71.514542000000006"/>
    <n v="-32.923642999999998"/>
    <n v="30797.9609375"/>
    <n v="1"/>
    <x v="1"/>
    <x v="0"/>
    <n v="0"/>
    <n v="1"/>
    <m/>
  </r>
  <r>
    <x v="0"/>
    <x v="1"/>
    <x v="0"/>
    <n v="19"/>
    <n v="-71.508317000000005"/>
    <n v="-32.923715999999999"/>
    <n v="31380.408203125"/>
    <n v="1"/>
    <x v="0"/>
    <x v="0"/>
    <n v="0.05"/>
    <n v="1"/>
    <m/>
  </r>
  <r>
    <x v="0"/>
    <x v="1"/>
    <x v="1"/>
    <n v="1"/>
    <n v="-71.509275000000002"/>
    <n v="-32.921322000000004"/>
    <n v="234.77900695800781"/>
    <n v="1"/>
    <x v="0"/>
    <x v="0"/>
    <n v="0.9"/>
    <n v="1"/>
    <m/>
  </r>
  <r>
    <x v="0"/>
    <x v="1"/>
    <x v="1"/>
    <n v="2"/>
    <n v="-71.514893999999998"/>
    <n v="-32.921494000000003"/>
    <n v="764.7452392578125"/>
    <n v="1"/>
    <x v="0"/>
    <x v="0"/>
    <n v="0.05"/>
    <n v="1"/>
    <m/>
  </r>
  <r>
    <x v="0"/>
    <x v="1"/>
    <x v="1"/>
    <n v="3"/>
    <n v="-71.517399999999995"/>
    <n v="-32.928018999999999"/>
    <n v="1681.6036376953125"/>
    <n v="1"/>
    <x v="1"/>
    <x v="0"/>
    <n v="0"/>
    <n v="1"/>
    <m/>
  </r>
  <r>
    <x v="0"/>
    <x v="1"/>
    <x v="1"/>
    <n v="4"/>
    <n v="-71.546758999999994"/>
    <n v="-32.940168999999997"/>
    <n v="5153.14208984375"/>
    <n v="1"/>
    <x v="1"/>
    <x v="0"/>
    <n v="0"/>
    <n v="1"/>
    <m/>
  </r>
  <r>
    <x v="0"/>
    <x v="1"/>
    <x v="1"/>
    <n v="5"/>
    <n v="-71.544397000000004"/>
    <n v="-32.957591999999998"/>
    <n v="7117.43994140625"/>
    <n v="1"/>
    <x v="1"/>
    <x v="0"/>
    <n v="0"/>
    <n v="1"/>
    <m/>
  </r>
  <r>
    <x v="0"/>
    <x v="1"/>
    <x v="1"/>
    <n v="6"/>
    <n v="-71.541557999999995"/>
    <n v="-32.968747"/>
    <n v="8488.521484375"/>
    <n v="1"/>
    <x v="1"/>
    <x v="0"/>
    <n v="0"/>
    <n v="1"/>
    <m/>
  </r>
  <r>
    <x v="0"/>
    <x v="1"/>
    <x v="1"/>
    <n v="7"/>
    <n v="-71.547263000000001"/>
    <n v="-32.992728999999997"/>
    <n v="12087.44921875"/>
    <n v="1"/>
    <x v="1"/>
    <x v="0"/>
    <n v="0"/>
    <n v="1"/>
    <m/>
  </r>
  <r>
    <x v="0"/>
    <x v="1"/>
    <x v="1"/>
    <n v="8"/>
    <n v="-71.548924"/>
    <n v="-33.008996000000003"/>
    <n v="14080.263671875"/>
    <n v="1"/>
    <x v="1"/>
    <x v="0"/>
    <n v="0"/>
    <n v="1"/>
    <m/>
  </r>
  <r>
    <x v="0"/>
    <x v="1"/>
    <x v="1"/>
    <n v="9"/>
    <n v="-71.551180000000002"/>
    <n v="-33.020254000000001"/>
    <n v="15346.5849609375"/>
    <n v="1"/>
    <x v="1"/>
    <x v="0"/>
    <n v="0"/>
    <n v="1"/>
    <m/>
  </r>
  <r>
    <x v="0"/>
    <x v="1"/>
    <x v="1"/>
    <n v="10"/>
    <n v="-71.553539000000001"/>
    <n v="-33.023733"/>
    <n v="15902.337890625"/>
    <n v="1"/>
    <x v="1"/>
    <x v="0"/>
    <n v="0"/>
    <n v="1"/>
    <m/>
  </r>
  <r>
    <x v="0"/>
    <x v="1"/>
    <x v="1"/>
    <n v="11"/>
    <n v="-71.569517000000005"/>
    <n v="-33.024186999999998"/>
    <n v="17614.994140625"/>
    <n v="1"/>
    <x v="1"/>
    <x v="0"/>
    <n v="0"/>
    <n v="1"/>
    <m/>
  </r>
  <r>
    <x v="0"/>
    <x v="1"/>
    <x v="1"/>
    <n v="12"/>
    <n v="-71.589918999999995"/>
    <n v="-33.032437999999999"/>
    <n v="20085.611328125"/>
    <n v="1"/>
    <x v="1"/>
    <x v="0"/>
    <n v="0"/>
    <n v="1"/>
    <m/>
  </r>
  <r>
    <x v="0"/>
    <x v="1"/>
    <x v="1"/>
    <n v="13"/>
    <n v="-71.612404999999995"/>
    <n v="-33.044170000000001"/>
    <n v="22788.47265625"/>
    <n v="1"/>
    <x v="1"/>
    <x v="0"/>
    <n v="0"/>
    <n v="1"/>
    <m/>
  </r>
  <r>
    <x v="0"/>
    <x v="1"/>
    <x v="1"/>
    <n v="14"/>
    <n v="-71.624888999999996"/>
    <n v="-33.040548999999999"/>
    <n v="24073.326171875"/>
    <n v="1"/>
    <x v="1"/>
    <x v="0"/>
    <n v="0"/>
    <n v="1"/>
    <m/>
  </r>
  <r>
    <x v="0"/>
    <x v="1"/>
    <x v="1"/>
    <n v="15"/>
    <n v="-71.629875999999996"/>
    <n v="-33.033462999999998"/>
    <n v="25023.4453125"/>
    <n v="1"/>
    <x v="1"/>
    <x v="0"/>
    <n v="0"/>
    <n v="1"/>
    <m/>
  </r>
  <r>
    <x v="0"/>
    <x v="1"/>
    <x v="1"/>
    <n v="16"/>
    <n v="-71.638800000000003"/>
    <n v="-33.026077999999998"/>
    <n v="27373.91015625"/>
    <n v="1"/>
    <x v="1"/>
    <x v="0"/>
    <n v="0"/>
    <n v="1"/>
    <m/>
  </r>
  <r>
    <x v="0"/>
    <x v="1"/>
    <x v="1"/>
    <n v="17"/>
    <n v="-71.633713999999998"/>
    <n v="-33.027819999999998"/>
    <n v="27951.04296875"/>
    <n v="1"/>
    <x v="1"/>
    <x v="0"/>
    <n v="0"/>
    <n v="1"/>
    <m/>
  </r>
  <r>
    <x v="0"/>
    <x v="1"/>
    <x v="1"/>
    <n v="18"/>
    <n v="-71.638750000000002"/>
    <n v="-33.031751"/>
    <n v="29217.65625"/>
    <n v="1"/>
    <x v="1"/>
    <x v="0"/>
    <n v="0"/>
    <n v="1"/>
    <m/>
  </r>
  <r>
    <x v="0"/>
    <x v="1"/>
    <x v="1"/>
    <n v="19"/>
    <n v="-71.645984999999996"/>
    <n v="-33.042082999999998"/>
    <n v="30634.080078125"/>
    <n v="1"/>
    <x v="1"/>
    <x v="0"/>
    <n v="0"/>
    <n v="1"/>
    <m/>
  </r>
  <r>
    <x v="0"/>
    <x v="1"/>
    <x v="1"/>
    <n v="20"/>
    <n v="-71.648416999999995"/>
    <n v="-33.041521000000003"/>
    <n v="30990.21484375"/>
    <n v="1"/>
    <x v="1"/>
    <x v="0"/>
    <n v="0"/>
    <n v="1"/>
    <m/>
  </r>
  <r>
    <x v="0"/>
    <x v="1"/>
    <x v="1"/>
    <n v="21"/>
    <n v="-71.653372000000005"/>
    <n v="-33.040408999999997"/>
    <n v="31482.74609375"/>
    <n v="1"/>
    <x v="0"/>
    <x v="0"/>
    <n v="0.05"/>
    <n v="1"/>
    <m/>
  </r>
  <r>
    <x v="0"/>
    <x v="2"/>
    <x v="0"/>
    <n v="1"/>
    <n v="-71.525464999999997"/>
    <n v="-32.986068000000003"/>
    <n v="82.189247131347656"/>
    <n v="1"/>
    <x v="0"/>
    <x v="1"/>
    <n v="0.9"/>
    <n v="1"/>
    <m/>
  </r>
  <r>
    <x v="0"/>
    <x v="2"/>
    <x v="0"/>
    <n v="2"/>
    <n v="-71.527703000000002"/>
    <n v="-32.988436"/>
    <n v="1334.31103515625"/>
    <n v="1"/>
    <x v="0"/>
    <x v="0"/>
    <n v="0.05"/>
    <n v="1"/>
    <m/>
  </r>
  <r>
    <x v="0"/>
    <x v="2"/>
    <x v="0"/>
    <n v="3"/>
    <n v="-71.523060000000001"/>
    <n v="-32.992837999999999"/>
    <n v="2174.73486328125"/>
    <n v="1"/>
    <x v="1"/>
    <x v="0"/>
    <n v="0"/>
    <n v="1"/>
    <m/>
  </r>
  <r>
    <x v="0"/>
    <x v="2"/>
    <x v="0"/>
    <n v="4"/>
    <n v="-71.5184"/>
    <n v="-32.996580000000002"/>
    <n v="2942.251708984375"/>
    <n v="1"/>
    <x v="1"/>
    <x v="0"/>
    <n v="0"/>
    <n v="1"/>
    <m/>
  </r>
  <r>
    <x v="0"/>
    <x v="2"/>
    <x v="0"/>
    <n v="5"/>
    <n v="-71.541296000000003"/>
    <n v="-33.000861999999998"/>
    <n v="6347.96240234375"/>
    <n v="1"/>
    <x v="1"/>
    <x v="0"/>
    <n v="0"/>
    <n v="1"/>
    <m/>
  </r>
  <r>
    <x v="0"/>
    <x v="2"/>
    <x v="0"/>
    <n v="6"/>
    <n v="-71.548924"/>
    <n v="-33.008996000000003"/>
    <n v="7767.78759765625"/>
    <n v="1"/>
    <x v="1"/>
    <x v="0"/>
    <n v="0"/>
    <n v="1"/>
    <m/>
  </r>
  <r>
    <x v="0"/>
    <x v="2"/>
    <x v="0"/>
    <n v="7"/>
    <n v="-71.551180000000002"/>
    <n v="-33.020254000000001"/>
    <n v="9034.1083984375"/>
    <n v="1"/>
    <x v="1"/>
    <x v="0"/>
    <n v="0"/>
    <n v="1"/>
    <m/>
  </r>
  <r>
    <x v="0"/>
    <x v="2"/>
    <x v="0"/>
    <n v="8"/>
    <n v="-71.553539000000001"/>
    <n v="-33.023733"/>
    <n v="9589.861328125"/>
    <n v="1"/>
    <x v="1"/>
    <x v="0"/>
    <n v="0"/>
    <n v="1"/>
    <m/>
  </r>
  <r>
    <x v="0"/>
    <x v="2"/>
    <x v="0"/>
    <n v="9"/>
    <n v="-71.559155000000004"/>
    <n v="-33.022900999999997"/>
    <n v="10122.6201171875"/>
    <n v="1"/>
    <x v="1"/>
    <x v="0"/>
    <n v="0"/>
    <n v="1"/>
    <m/>
  </r>
  <r>
    <x v="0"/>
    <x v="2"/>
    <x v="0"/>
    <n v="10"/>
    <n v="-71.569517000000005"/>
    <n v="-33.024186999999998"/>
    <n v="11302.5146484375"/>
    <n v="1"/>
    <x v="1"/>
    <x v="0"/>
    <n v="0"/>
    <n v="1"/>
    <m/>
  </r>
  <r>
    <x v="0"/>
    <x v="2"/>
    <x v="0"/>
    <n v="11"/>
    <n v="-71.589918999999995"/>
    <n v="-33.032437999999999"/>
    <n v="13773.1318359375"/>
    <n v="1"/>
    <x v="1"/>
    <x v="0"/>
    <n v="0"/>
    <n v="1"/>
    <m/>
  </r>
  <r>
    <x v="0"/>
    <x v="2"/>
    <x v="0"/>
    <n v="12"/>
    <n v="-71.612404999999995"/>
    <n v="-33.044170000000001"/>
    <n v="16475.98828125"/>
    <n v="1"/>
    <x v="1"/>
    <x v="0"/>
    <n v="0"/>
    <n v="1"/>
    <m/>
  </r>
  <r>
    <x v="0"/>
    <x v="2"/>
    <x v="0"/>
    <n v="13"/>
    <n v="-71.624888999999996"/>
    <n v="-33.040548999999999"/>
    <n v="17760.841796875"/>
    <n v="1"/>
    <x v="1"/>
    <x v="0"/>
    <n v="0"/>
    <n v="1"/>
    <m/>
  </r>
  <r>
    <x v="0"/>
    <x v="2"/>
    <x v="0"/>
    <n v="14"/>
    <n v="-71.629510999999994"/>
    <n v="-33.027777"/>
    <n v="19426.939453125"/>
    <n v="1"/>
    <x v="1"/>
    <x v="0"/>
    <n v="0"/>
    <n v="1"/>
    <m/>
  </r>
  <r>
    <x v="0"/>
    <x v="2"/>
    <x v="0"/>
    <n v="15"/>
    <n v="-71.636324999999999"/>
    <n v="-33.023130999999999"/>
    <n v="20619.87890625"/>
    <n v="1"/>
    <x v="1"/>
    <x v="0"/>
    <n v="0"/>
    <n v="1"/>
    <m/>
  </r>
  <r>
    <x v="0"/>
    <x v="2"/>
    <x v="0"/>
    <n v="16"/>
    <n v="-71.637252000000004"/>
    <n v="-33.029071999999999"/>
    <n v="21631.875"/>
    <n v="1"/>
    <x v="1"/>
    <x v="0"/>
    <n v="0"/>
    <n v="1"/>
    <m/>
  </r>
  <r>
    <x v="0"/>
    <x v="2"/>
    <x v="0"/>
    <n v="17"/>
    <n v="-71.638653000000005"/>
    <n v="-33.031680000000001"/>
    <n v="22057.88671875"/>
    <n v="1"/>
    <x v="1"/>
    <x v="0"/>
    <n v="0"/>
    <n v="1"/>
    <m/>
  </r>
  <r>
    <x v="0"/>
    <x v="2"/>
    <x v="0"/>
    <n v="18"/>
    <n v="-71.645984999999996"/>
    <n v="-33.042082999999998"/>
    <n v="23486.3125"/>
    <n v="1"/>
    <x v="1"/>
    <x v="0"/>
    <n v="0"/>
    <n v="1"/>
    <m/>
  </r>
  <r>
    <x v="0"/>
    <x v="2"/>
    <x v="0"/>
    <n v="19"/>
    <n v="-71.645623000000001"/>
    <n v="-33.052847"/>
    <n v="25241.6015625"/>
    <n v="1"/>
    <x v="1"/>
    <x v="0"/>
    <n v="0"/>
    <n v="1"/>
    <m/>
  </r>
  <r>
    <x v="0"/>
    <x v="2"/>
    <x v="0"/>
    <n v="20"/>
    <n v="-71.641396"/>
    <n v="-33.059859000000003"/>
    <n v="26196.3671875"/>
    <n v="1"/>
    <x v="0"/>
    <x v="0"/>
    <n v="0.05"/>
    <n v="1"/>
    <m/>
  </r>
  <r>
    <x v="0"/>
    <x v="2"/>
    <x v="1"/>
    <n v="1"/>
    <n v="-71.640654999999995"/>
    <n v="-33.059410999999997"/>
    <n v="184.3692626953125"/>
    <n v="1"/>
    <x v="0"/>
    <x v="0"/>
    <n v="0.9"/>
    <n v="1"/>
    <m/>
  </r>
  <r>
    <x v="0"/>
    <x v="2"/>
    <x v="1"/>
    <n v="2"/>
    <n v="-71.645622000000003"/>
    <n v="-33.052849000000002"/>
    <n v="1224.463623046875"/>
    <n v="1"/>
    <x v="0"/>
    <x v="0"/>
    <n v="0.05"/>
    <n v="1"/>
    <m/>
  </r>
  <r>
    <x v="0"/>
    <x v="2"/>
    <x v="1"/>
    <n v="3"/>
    <n v="-71.646006"/>
    <n v="-33.042124999999999"/>
    <n v="2974.93115234375"/>
    <n v="1"/>
    <x v="1"/>
    <x v="0"/>
    <n v="0"/>
    <n v="1"/>
    <m/>
  </r>
  <r>
    <x v="0"/>
    <x v="2"/>
    <x v="1"/>
    <n v="4"/>
    <n v="-71.638757999999996"/>
    <n v="-33.031758000000004"/>
    <n v="4392.0263671875"/>
    <n v="1"/>
    <x v="1"/>
    <x v="0"/>
    <n v="0"/>
    <n v="1"/>
    <m/>
  </r>
  <r>
    <x v="0"/>
    <x v="2"/>
    <x v="1"/>
    <n v="5"/>
    <n v="-71.637253000000001"/>
    <n v="-33.029071000000002"/>
    <n v="5053.83984375"/>
    <n v="1"/>
    <x v="1"/>
    <x v="0"/>
    <n v="0"/>
    <n v="1"/>
    <m/>
  </r>
  <r>
    <x v="0"/>
    <x v="2"/>
    <x v="1"/>
    <n v="6"/>
    <n v="-71.636358000000001"/>
    <n v="-33.023125999999998"/>
    <n v="6062.5556640625"/>
    <n v="1"/>
    <x v="1"/>
    <x v="0"/>
    <n v="0"/>
    <n v="1"/>
    <m/>
  </r>
  <r>
    <x v="0"/>
    <x v="2"/>
    <x v="1"/>
    <n v="7"/>
    <n v="-71.629542000000001"/>
    <n v="-33.027763"/>
    <n v="7255.34228515625"/>
    <n v="1"/>
    <x v="1"/>
    <x v="0"/>
    <n v="0"/>
    <n v="1"/>
    <m/>
  </r>
  <r>
    <x v="0"/>
    <x v="2"/>
    <x v="1"/>
    <n v="8"/>
    <n v="-71.624852000000004"/>
    <n v="-33.040709"/>
    <n v="8945.8623046875"/>
    <n v="1"/>
    <x v="1"/>
    <x v="0"/>
    <n v="0"/>
    <n v="1"/>
    <m/>
  </r>
  <r>
    <x v="0"/>
    <x v="2"/>
    <x v="1"/>
    <n v="9"/>
    <n v="-71.612558000000007"/>
    <n v="-33.044213999999997"/>
    <n v="10210.3212890625"/>
    <n v="1"/>
    <x v="1"/>
    <x v="0"/>
    <n v="0"/>
    <n v="1"/>
    <m/>
  </r>
  <r>
    <x v="0"/>
    <x v="2"/>
    <x v="1"/>
    <n v="10"/>
    <n v="-71.599726000000004"/>
    <n v="-33.038010999999997"/>
    <n v="11876.9306640625"/>
    <n v="1"/>
    <x v="1"/>
    <x v="0"/>
    <n v="0"/>
    <n v="1"/>
    <m/>
  </r>
  <r>
    <x v="0"/>
    <x v="2"/>
    <x v="1"/>
    <n v="11"/>
    <n v="-71.589646999999999"/>
    <n v="-33.032367999999998"/>
    <n v="13169.154296875"/>
    <n v="1"/>
    <x v="1"/>
    <x v="0"/>
    <n v="0"/>
    <n v="1"/>
    <m/>
  </r>
  <r>
    <x v="0"/>
    <x v="2"/>
    <x v="1"/>
    <n v="12"/>
    <n v="-71.557794000000001"/>
    <n v="-33.025606000000003"/>
    <n v="16704.916015625"/>
    <n v="1"/>
    <x v="1"/>
    <x v="0"/>
    <n v="0"/>
    <n v="1"/>
    <m/>
  </r>
  <r>
    <x v="0"/>
    <x v="2"/>
    <x v="1"/>
    <n v="13"/>
    <n v="-71.552824000000001"/>
    <n v="-33.026246999999998"/>
    <n v="17174.701171875"/>
    <n v="1"/>
    <x v="1"/>
    <x v="0"/>
    <n v="0"/>
    <n v="1"/>
    <m/>
  </r>
  <r>
    <x v="0"/>
    <x v="2"/>
    <x v="1"/>
    <n v="14"/>
    <n v="-71.550955999999999"/>
    <n v="-33.020189000000002"/>
    <n v="18011.0234375"/>
    <n v="1"/>
    <x v="1"/>
    <x v="0"/>
    <n v="0"/>
    <n v="1"/>
    <m/>
  </r>
  <r>
    <x v="0"/>
    <x v="2"/>
    <x v="1"/>
    <n v="15"/>
    <n v="-71.548653000000002"/>
    <n v="-33.008856000000002"/>
    <n v="19286.400390625"/>
    <n v="1"/>
    <x v="1"/>
    <x v="0"/>
    <n v="0"/>
    <n v="1"/>
    <m/>
  </r>
  <r>
    <x v="0"/>
    <x v="2"/>
    <x v="1"/>
    <n v="16"/>
    <n v="-71.540143"/>
    <n v="-33.001294000000001"/>
    <n v="20713.298828125"/>
    <n v="1"/>
    <x v="1"/>
    <x v="0"/>
    <n v="0"/>
    <n v="1"/>
    <m/>
  </r>
  <r>
    <x v="0"/>
    <x v="2"/>
    <x v="1"/>
    <n v="17"/>
    <n v="-71.518479999999997"/>
    <n v="-32.996518999999999"/>
    <n v="24041.888671875"/>
    <n v="1"/>
    <x v="1"/>
    <x v="0"/>
    <n v="0"/>
    <n v="1"/>
    <m/>
  </r>
  <r>
    <x v="0"/>
    <x v="2"/>
    <x v="1"/>
    <n v="18"/>
    <n v="-71.523059000000003"/>
    <n v="-32.992820000000002"/>
    <n v="24801.3203125"/>
    <n v="1"/>
    <x v="1"/>
    <x v="0"/>
    <n v="0"/>
    <n v="1"/>
    <m/>
  </r>
  <r>
    <x v="0"/>
    <x v="2"/>
    <x v="1"/>
    <n v="19"/>
    <n v="-71.526571000000004"/>
    <n v="-32.987222000000003"/>
    <n v="25633.984375"/>
    <n v="1"/>
    <x v="1"/>
    <x v="0"/>
    <n v="0"/>
    <n v="1"/>
    <m/>
  </r>
  <r>
    <x v="0"/>
    <x v="2"/>
    <x v="1"/>
    <n v="20"/>
    <n v="-71.526252999999997"/>
    <n v="-32.985430000000001"/>
    <n v="26623.060546875"/>
    <n v="1"/>
    <x v="0"/>
    <x v="0"/>
    <n v="0.05"/>
    <n v="1"/>
    <m/>
  </r>
  <r>
    <x v="0"/>
    <x v="3"/>
    <x v="0"/>
    <n v="1"/>
    <n v="-71.525464999999997"/>
    <n v="-32.986068000000003"/>
    <n v="82.189247131347656"/>
    <n v="1"/>
    <x v="0"/>
    <x v="0"/>
    <n v="0.9"/>
    <n v="1"/>
    <m/>
  </r>
  <r>
    <x v="0"/>
    <x v="3"/>
    <x v="0"/>
    <n v="2"/>
    <n v="-71.527703000000002"/>
    <n v="-32.988436"/>
    <n v="1334.31103515625"/>
    <n v="1"/>
    <x v="0"/>
    <x v="0"/>
    <n v="0.05"/>
    <n v="1"/>
    <m/>
  </r>
  <r>
    <x v="0"/>
    <x v="3"/>
    <x v="0"/>
    <n v="3"/>
    <n v="-71.523060000000001"/>
    <n v="-32.992837999999999"/>
    <n v="2174.73486328125"/>
    <n v="1"/>
    <x v="1"/>
    <x v="0"/>
    <n v="0"/>
    <n v="1"/>
    <m/>
  </r>
  <r>
    <x v="0"/>
    <x v="3"/>
    <x v="0"/>
    <n v="4"/>
    <n v="-71.5184"/>
    <n v="-32.996580000000002"/>
    <n v="2942.251708984375"/>
    <n v="1"/>
    <x v="1"/>
    <x v="0"/>
    <n v="0"/>
    <n v="1"/>
    <m/>
  </r>
  <r>
    <x v="0"/>
    <x v="3"/>
    <x v="0"/>
    <n v="5"/>
    <n v="-71.517368000000005"/>
    <n v="-33.001986000000002"/>
    <n v="3759.885009765625"/>
    <n v="1"/>
    <x v="1"/>
    <x v="0"/>
    <n v="0"/>
    <n v="1"/>
    <m/>
  </r>
  <r>
    <x v="0"/>
    <x v="3"/>
    <x v="0"/>
    <n v="6"/>
    <n v="-71.541296000000003"/>
    <n v="-33.000861999999998"/>
    <n v="6347.96240234375"/>
    <n v="1"/>
    <x v="1"/>
    <x v="0"/>
    <n v="0"/>
    <n v="1"/>
    <m/>
  </r>
  <r>
    <x v="0"/>
    <x v="3"/>
    <x v="0"/>
    <n v="7"/>
    <n v="-71.548850000000002"/>
    <n v="-33.008727999999998"/>
    <n v="7682.8525390625"/>
    <n v="1"/>
    <x v="1"/>
    <x v="0"/>
    <n v="0"/>
    <n v="1"/>
    <m/>
  </r>
  <r>
    <x v="0"/>
    <x v="3"/>
    <x v="0"/>
    <n v="8"/>
    <n v="-71.551180000000002"/>
    <n v="-33.020254000000001"/>
    <n v="8979.689453125"/>
    <n v="1"/>
    <x v="1"/>
    <x v="0"/>
    <n v="0"/>
    <n v="1"/>
    <m/>
  </r>
  <r>
    <x v="0"/>
    <x v="3"/>
    <x v="0"/>
    <n v="9"/>
    <n v="-71.553539000000001"/>
    <n v="-33.023733"/>
    <n v="9535.4423828125"/>
    <n v="1"/>
    <x v="1"/>
    <x v="0"/>
    <n v="0"/>
    <n v="1"/>
    <m/>
  </r>
  <r>
    <x v="0"/>
    <x v="3"/>
    <x v="0"/>
    <n v="10"/>
    <n v="-71.562571000000005"/>
    <n v="-33.024278000000002"/>
    <n v="10540.3095703125"/>
    <n v="1"/>
    <x v="1"/>
    <x v="0"/>
    <n v="0"/>
    <n v="1"/>
    <m/>
  </r>
  <r>
    <x v="0"/>
    <x v="3"/>
    <x v="0"/>
    <n v="11"/>
    <n v="-71.590881999999993"/>
    <n v="-33.033574000000002"/>
    <n v="14322.3232421875"/>
    <n v="1"/>
    <x v="1"/>
    <x v="0"/>
    <n v="0"/>
    <n v="1"/>
    <m/>
  </r>
  <r>
    <x v="0"/>
    <x v="3"/>
    <x v="0"/>
    <n v="12"/>
    <n v="-71.591354999999993"/>
    <n v="-33.039462"/>
    <n v="15187.248046875"/>
    <n v="1"/>
    <x v="1"/>
    <x v="0"/>
    <n v="0"/>
    <n v="1"/>
    <m/>
  </r>
  <r>
    <x v="0"/>
    <x v="3"/>
    <x v="0"/>
    <n v="13"/>
    <n v="-71.559269999999998"/>
    <n v="-33.054141999999999"/>
    <n v="18970.3828125"/>
    <n v="1"/>
    <x v="0"/>
    <x v="0"/>
    <n v="0.05"/>
    <n v="1"/>
    <m/>
  </r>
  <r>
    <x v="0"/>
    <x v="3"/>
    <x v="1"/>
    <n v="1"/>
    <n v="-71.559273000000005"/>
    <n v="-33.054133999999998"/>
    <n v="124.82869720458984"/>
    <n v="1"/>
    <x v="0"/>
    <x v="0"/>
    <n v="0.9"/>
    <n v="1"/>
    <m/>
  </r>
  <r>
    <x v="0"/>
    <x v="3"/>
    <x v="1"/>
    <n v="2"/>
    <n v="-71.590344000000002"/>
    <n v="-33.039608000000001"/>
    <n v="3825.19677734375"/>
    <n v="1"/>
    <x v="0"/>
    <x v="0"/>
    <n v="0.05"/>
    <n v="1"/>
    <m/>
  </r>
  <r>
    <x v="0"/>
    <x v="3"/>
    <x v="1"/>
    <n v="3"/>
    <n v="-71.594463000000005"/>
    <n v="-33.036447000000003"/>
    <n v="4519.3984375"/>
    <n v="1"/>
    <x v="1"/>
    <x v="0"/>
    <n v="0"/>
    <n v="1"/>
    <m/>
  </r>
  <r>
    <x v="0"/>
    <x v="3"/>
    <x v="1"/>
    <n v="4"/>
    <n v="-71.557794000000001"/>
    <n v="-33.025606000000003"/>
    <n v="9724.626953125"/>
    <n v="1"/>
    <x v="1"/>
    <x v="0"/>
    <n v="0"/>
    <n v="1"/>
    <m/>
  </r>
  <r>
    <x v="0"/>
    <x v="3"/>
    <x v="1"/>
    <n v="5"/>
    <n v="-71.552824000000001"/>
    <n v="-33.026246999999998"/>
    <n v="10194.41015625"/>
    <n v="1"/>
    <x v="1"/>
    <x v="0"/>
    <n v="0"/>
    <n v="1"/>
    <m/>
  </r>
  <r>
    <x v="0"/>
    <x v="3"/>
    <x v="1"/>
    <n v="6"/>
    <n v="-71.550955999999999"/>
    <n v="-33.020189000000002"/>
    <n v="11030.7314453125"/>
    <n v="1"/>
    <x v="1"/>
    <x v="0"/>
    <n v="0"/>
    <n v="1"/>
    <m/>
  </r>
  <r>
    <x v="0"/>
    <x v="3"/>
    <x v="1"/>
    <n v="7"/>
    <n v="-71.548653000000002"/>
    <n v="-33.008856000000002"/>
    <n v="12306.109375"/>
    <n v="1"/>
    <x v="1"/>
    <x v="0"/>
    <n v="0"/>
    <n v="1"/>
    <m/>
  </r>
  <r>
    <x v="0"/>
    <x v="3"/>
    <x v="1"/>
    <n v="8"/>
    <n v="-71.544319000000002"/>
    <n v="-33.002583999999999"/>
    <n v="13231.7265625"/>
    <n v="1"/>
    <x v="1"/>
    <x v="0"/>
    <n v="0"/>
    <n v="1"/>
    <m/>
  </r>
  <r>
    <x v="0"/>
    <x v="3"/>
    <x v="1"/>
    <n v="9"/>
    <n v="-71.540143"/>
    <n v="-33.001294000000001"/>
    <n v="13733.01171875"/>
    <n v="1"/>
    <x v="1"/>
    <x v="0"/>
    <n v="0"/>
    <n v="1"/>
    <m/>
  </r>
  <r>
    <x v="0"/>
    <x v="3"/>
    <x v="1"/>
    <n v="10"/>
    <n v="-71.518479999999997"/>
    <n v="-32.996518999999999"/>
    <n v="17061.59765625"/>
    <n v="1"/>
    <x v="1"/>
    <x v="0"/>
    <n v="0"/>
    <n v="1"/>
    <m/>
  </r>
  <r>
    <x v="0"/>
    <x v="3"/>
    <x v="1"/>
    <n v="11"/>
    <n v="-71.523059000000003"/>
    <n v="-32.992820000000002"/>
    <n v="17821.029296875"/>
    <n v="1"/>
    <x v="1"/>
    <x v="0"/>
    <n v="0"/>
    <n v="1"/>
    <m/>
  </r>
  <r>
    <x v="0"/>
    <x v="3"/>
    <x v="1"/>
    <n v="12"/>
    <n v="-71.526571000000004"/>
    <n v="-32.987222000000003"/>
    <n v="18653.693359375"/>
    <n v="1"/>
    <x v="1"/>
    <x v="0"/>
    <n v="0"/>
    <n v="1"/>
    <m/>
  </r>
  <r>
    <x v="0"/>
    <x v="3"/>
    <x v="1"/>
    <n v="13"/>
    <n v="-71.525373999999999"/>
    <n v="-32.986257000000002"/>
    <n v="19770.904296875"/>
    <n v="1"/>
    <x v="0"/>
    <x v="0"/>
    <n v="0.05"/>
    <n v="1"/>
    <m/>
  </r>
  <r>
    <x v="0"/>
    <x v="4"/>
    <x v="0"/>
    <n v="1"/>
    <n v="-71.636999000000003"/>
    <n v="-33.064152999999997"/>
    <n v="170.27656555175781"/>
    <n v="1"/>
    <x v="0"/>
    <x v="0"/>
    <n v="0.9"/>
    <n v="1"/>
    <m/>
  </r>
  <r>
    <x v="0"/>
    <x v="4"/>
    <x v="0"/>
    <n v="2"/>
    <n v="-71.649208000000002"/>
    <n v="-33.050451000000002"/>
    <n v="2252.431884765625"/>
    <n v="1"/>
    <x v="0"/>
    <x v="0"/>
    <n v="0.05"/>
    <n v="1"/>
    <m/>
  </r>
  <r>
    <x v="0"/>
    <x v="4"/>
    <x v="0"/>
    <n v="3"/>
    <n v="-71.646085999999997"/>
    <n v="-33.042268999999997"/>
    <n v="3554.715576171875"/>
    <n v="1"/>
    <x v="1"/>
    <x v="0"/>
    <n v="0"/>
    <n v="1"/>
    <m/>
  </r>
  <r>
    <x v="0"/>
    <x v="4"/>
    <x v="0"/>
    <n v="4"/>
    <n v="-71.648696999999999"/>
    <n v="-33.028548999999998"/>
    <n v="5802.267578125"/>
    <n v="1"/>
    <x v="1"/>
    <x v="0"/>
    <n v="0"/>
    <n v="1"/>
    <m/>
  </r>
  <r>
    <x v="0"/>
    <x v="4"/>
    <x v="0"/>
    <n v="5"/>
    <n v="-71.641615000000002"/>
    <n v="-33.032530999999999"/>
    <n v="6626.9462890625"/>
    <n v="1"/>
    <x v="1"/>
    <x v="0"/>
    <n v="0"/>
    <n v="1"/>
    <m/>
  </r>
  <r>
    <x v="0"/>
    <x v="4"/>
    <x v="0"/>
    <n v="6"/>
    <n v="-71.638757999999996"/>
    <n v="-33.031758000000004"/>
    <n v="7001.56787109375"/>
    <n v="1"/>
    <x v="1"/>
    <x v="0"/>
    <n v="0"/>
    <n v="1"/>
    <m/>
  </r>
  <r>
    <x v="0"/>
    <x v="4"/>
    <x v="0"/>
    <n v="7"/>
    <n v="-71.635906000000006"/>
    <n v="-33.030341999999997"/>
    <n v="7474.1904296875"/>
    <n v="1"/>
    <x v="1"/>
    <x v="0"/>
    <n v="0"/>
    <n v="1"/>
    <m/>
  </r>
  <r>
    <x v="0"/>
    <x v="4"/>
    <x v="0"/>
    <n v="8"/>
    <n v="-71.639475000000004"/>
    <n v="-33.026767999999997"/>
    <n v="8000.359375"/>
    <n v="1"/>
    <x v="1"/>
    <x v="0"/>
    <n v="0"/>
    <n v="1"/>
    <m/>
  </r>
  <r>
    <x v="0"/>
    <x v="4"/>
    <x v="0"/>
    <n v="9"/>
    <n v="-71.624933999999996"/>
    <n v="-33.040635000000002"/>
    <n v="11544.177734375"/>
    <n v="1"/>
    <x v="1"/>
    <x v="0"/>
    <n v="0"/>
    <n v="1"/>
    <m/>
  </r>
  <r>
    <x v="0"/>
    <x v="4"/>
    <x v="0"/>
    <n v="10"/>
    <n v="-71.599576999999996"/>
    <n v="-33.037967000000002"/>
    <n v="14501.2197265625"/>
    <n v="1"/>
    <x v="1"/>
    <x v="0"/>
    <n v="0"/>
    <n v="1"/>
    <m/>
  </r>
  <r>
    <x v="0"/>
    <x v="4"/>
    <x v="0"/>
    <n v="11"/>
    <n v="-71.552824000000001"/>
    <n v="-33.026246999999998"/>
    <n v="19784.2421875"/>
    <n v="1"/>
    <x v="1"/>
    <x v="0"/>
    <n v="0"/>
    <n v="1"/>
    <m/>
  </r>
  <r>
    <x v="0"/>
    <x v="4"/>
    <x v="0"/>
    <n v="12"/>
    <n v="-71.550955999999999"/>
    <n v="-33.020189000000002"/>
    <n v="20620.564453125"/>
    <n v="1"/>
    <x v="1"/>
    <x v="0"/>
    <n v="0"/>
    <n v="1"/>
    <m/>
  </r>
  <r>
    <x v="0"/>
    <x v="4"/>
    <x v="0"/>
    <n v="13"/>
    <n v="-71.548681999999999"/>
    <n v="-33.009011999999998"/>
    <n v="21878.4296875"/>
    <n v="1"/>
    <x v="1"/>
    <x v="0"/>
    <n v="0"/>
    <n v="1"/>
    <m/>
  </r>
  <r>
    <x v="0"/>
    <x v="4"/>
    <x v="0"/>
    <n v="14"/>
    <n v="-71.549456000000006"/>
    <n v="-33.005118000000003"/>
    <n v="22422.57421875"/>
    <n v="1"/>
    <x v="1"/>
    <x v="0"/>
    <n v="0"/>
    <n v="1"/>
    <m/>
  </r>
  <r>
    <x v="0"/>
    <x v="4"/>
    <x v="0"/>
    <n v="15"/>
    <n v="-71.544149000000004"/>
    <n v="-32.972752"/>
    <n v="26278.89453125"/>
    <n v="1"/>
    <x v="1"/>
    <x v="0"/>
    <n v="0"/>
    <n v="1"/>
    <m/>
  </r>
  <r>
    <x v="0"/>
    <x v="4"/>
    <x v="0"/>
    <n v="16"/>
    <n v="-71.539664999999999"/>
    <n v="-32.969898000000001"/>
    <n v="27012.61328125"/>
    <n v="1"/>
    <x v="1"/>
    <x v="0"/>
    <n v="0"/>
    <n v="1"/>
    <m/>
  </r>
  <r>
    <x v="0"/>
    <x v="4"/>
    <x v="0"/>
    <n v="17"/>
    <n v="-71.546623999999994"/>
    <n v="-32.940407"/>
    <n v="30558.99609375"/>
    <n v="1"/>
    <x v="1"/>
    <x v="0"/>
    <n v="0"/>
    <n v="1"/>
    <m/>
  </r>
  <r>
    <x v="0"/>
    <x v="4"/>
    <x v="0"/>
    <n v="18"/>
    <n v="-71.517459000000002"/>
    <n v="-32.928105000000002"/>
    <n v="34048.26171875"/>
    <n v="1"/>
    <x v="1"/>
    <x v="0"/>
    <n v="0"/>
    <n v="1"/>
    <m/>
  </r>
  <r>
    <x v="0"/>
    <x v="4"/>
    <x v="0"/>
    <n v="19"/>
    <n v="-71.508317000000005"/>
    <n v="-32.923715999999999"/>
    <n v="35338.3359375"/>
    <n v="1"/>
    <x v="1"/>
    <x v="0"/>
    <n v="0"/>
    <n v="1"/>
    <m/>
  </r>
  <r>
    <x v="0"/>
    <x v="4"/>
    <x v="0"/>
    <n v="20"/>
    <n v="-71.451361000000006"/>
    <n v="-32.943745999999997"/>
    <n v="43134.546875"/>
    <n v="1"/>
    <x v="0"/>
    <x v="0"/>
    <n v="0.05"/>
    <n v="0"/>
    <m/>
  </r>
  <r>
    <x v="0"/>
    <x v="4"/>
    <x v="1"/>
    <n v="1"/>
    <n v="-71.451353999999995"/>
    <n v="-32.943781000000001"/>
    <n v="365.44049072265625"/>
    <n v="1"/>
    <x v="0"/>
    <x v="0"/>
    <n v="0.9"/>
    <n v="0"/>
    <m/>
  </r>
  <r>
    <x v="0"/>
    <x v="4"/>
    <x v="1"/>
    <n v="2"/>
    <n v="-71.509275000000002"/>
    <n v="-32.921322000000004"/>
    <n v="7961.4345703125"/>
    <n v="1"/>
    <x v="0"/>
    <x v="0"/>
    <n v="0.05"/>
    <n v="1"/>
    <m/>
  </r>
  <r>
    <x v="0"/>
    <x v="4"/>
    <x v="1"/>
    <n v="3"/>
    <n v="-71.517399999999995"/>
    <n v="-32.928018999999999"/>
    <n v="9408.2587890625"/>
    <n v="1"/>
    <x v="1"/>
    <x v="0"/>
    <n v="0"/>
    <n v="1"/>
    <m/>
  </r>
  <r>
    <x v="0"/>
    <x v="4"/>
    <x v="1"/>
    <n v="4"/>
    <n v="-71.546758999999994"/>
    <n v="-32.940168999999997"/>
    <n v="12879.796875"/>
    <n v="1"/>
    <x v="1"/>
    <x v="0"/>
    <n v="0"/>
    <n v="1"/>
    <m/>
  </r>
  <r>
    <x v="0"/>
    <x v="4"/>
    <x v="1"/>
    <n v="5"/>
    <n v="-71.539733999999996"/>
    <n v="-32.969849000000004"/>
    <n v="16425.41796875"/>
    <n v="1"/>
    <x v="1"/>
    <x v="0"/>
    <n v="0"/>
    <n v="1"/>
    <m/>
  </r>
  <r>
    <x v="0"/>
    <x v="4"/>
    <x v="1"/>
    <n v="6"/>
    <n v="-71.548895999999999"/>
    <n v="-33.008896999999997"/>
    <n v="21795.630859375"/>
    <n v="1"/>
    <x v="1"/>
    <x v="0"/>
    <n v="0"/>
    <n v="1"/>
    <m/>
  </r>
  <r>
    <x v="0"/>
    <x v="4"/>
    <x v="1"/>
    <n v="7"/>
    <n v="-71.551154999999994"/>
    <n v="-33.020122000000001"/>
    <n v="23058.416015625"/>
    <n v="1"/>
    <x v="1"/>
    <x v="0"/>
    <n v="0"/>
    <n v="1"/>
    <m/>
  </r>
  <r>
    <x v="0"/>
    <x v="4"/>
    <x v="1"/>
    <n v="8"/>
    <n v="-71.553539000000001"/>
    <n v="-33.023733"/>
    <n v="23628.990234375"/>
    <n v="1"/>
    <x v="1"/>
    <x v="0"/>
    <n v="0"/>
    <n v="1"/>
    <m/>
  </r>
  <r>
    <x v="0"/>
    <x v="4"/>
    <x v="1"/>
    <n v="9"/>
    <n v="-71.562571000000005"/>
    <n v="-33.024278000000002"/>
    <n v="24633.859375"/>
    <n v="1"/>
    <x v="1"/>
    <x v="0"/>
    <n v="0"/>
    <n v="1"/>
    <m/>
  </r>
  <r>
    <x v="0"/>
    <x v="4"/>
    <x v="1"/>
    <n v="10"/>
    <n v="-71.589808000000005"/>
    <n v="-33.032356999999998"/>
    <n v="27798.546875"/>
    <n v="1"/>
    <x v="1"/>
    <x v="0"/>
    <n v="0"/>
    <n v="1"/>
    <m/>
  </r>
  <r>
    <x v="0"/>
    <x v="4"/>
    <x v="1"/>
    <n v="11"/>
    <n v="-71.607583000000005"/>
    <n v="-33.046332999999997"/>
    <n v="30435.115234375"/>
    <n v="1"/>
    <x v="1"/>
    <x v="0"/>
    <n v="0"/>
    <n v="1"/>
    <m/>
  </r>
  <r>
    <x v="0"/>
    <x v="4"/>
    <x v="1"/>
    <n v="12"/>
    <n v="-71.619065000000006"/>
    <n v="-33.045628999999998"/>
    <n v="31566.697265625"/>
    <n v="1"/>
    <x v="1"/>
    <x v="0"/>
    <n v="0"/>
    <n v="1"/>
    <m/>
  </r>
  <r>
    <x v="0"/>
    <x v="4"/>
    <x v="1"/>
    <n v="13"/>
    <n v="-71.625033999999999"/>
    <n v="-33.040975000000003"/>
    <n v="32446.130859375"/>
    <n v="1"/>
    <x v="1"/>
    <x v="0"/>
    <n v="0"/>
    <n v="1"/>
    <m/>
  </r>
  <r>
    <x v="0"/>
    <x v="4"/>
    <x v="1"/>
    <n v="14"/>
    <n v="-71.639472999999995"/>
    <n v="-33.026938999999999"/>
    <n v="36128.25"/>
    <n v="1"/>
    <x v="1"/>
    <x v="0"/>
    <n v="0"/>
    <n v="1"/>
    <m/>
  </r>
  <r>
    <x v="0"/>
    <x v="4"/>
    <x v="1"/>
    <n v="15"/>
    <n v="-71.638653000000005"/>
    <n v="-33.031680000000001"/>
    <n v="36872.421875"/>
    <n v="1"/>
    <x v="1"/>
    <x v="0"/>
    <n v="0"/>
    <n v="1"/>
    <m/>
  </r>
  <r>
    <x v="0"/>
    <x v="4"/>
    <x v="1"/>
    <n v="16"/>
    <n v="-71.648589999999999"/>
    <n v="-33.028556999999999"/>
    <n v="38074.765625"/>
    <n v="1"/>
    <x v="1"/>
    <x v="0"/>
    <n v="0"/>
    <n v="1"/>
    <m/>
  </r>
  <r>
    <x v="0"/>
    <x v="4"/>
    <x v="1"/>
    <n v="17"/>
    <n v="-71.651246"/>
    <n v="-33.030240999999997"/>
    <n v="38513.83203125"/>
    <n v="1"/>
    <x v="1"/>
    <x v="0"/>
    <n v="0"/>
    <n v="1"/>
    <m/>
  </r>
  <r>
    <x v="0"/>
    <x v="4"/>
    <x v="1"/>
    <n v="18"/>
    <n v="-71.646030999999994"/>
    <n v="-33.042172000000001"/>
    <n v="40320.4296875"/>
    <n v="1"/>
    <x v="1"/>
    <x v="0"/>
    <n v="0"/>
    <n v="1"/>
    <m/>
  </r>
  <r>
    <x v="0"/>
    <x v="4"/>
    <x v="1"/>
    <n v="19"/>
    <n v="-71.647289999999998"/>
    <n v="-33.051558999999997"/>
    <n v="41853.05078125"/>
    <n v="1"/>
    <x v="1"/>
    <x v="0"/>
    <n v="0"/>
    <n v="1"/>
    <m/>
  </r>
  <r>
    <x v="0"/>
    <x v="4"/>
    <x v="1"/>
    <n v="20"/>
    <n v="-71.637069999999994"/>
    <n v="-33.064532999999997"/>
    <n v="43759.4453125"/>
    <n v="1"/>
    <x v="0"/>
    <x v="0"/>
    <n v="0.05"/>
    <n v="1"/>
    <m/>
  </r>
  <r>
    <x v="0"/>
    <x v="5"/>
    <x v="0"/>
    <n v="1"/>
    <n v="-71.636809999999997"/>
    <n v="-33.063144000000001"/>
    <n v="283.56356811523437"/>
    <n v="1"/>
    <x v="0"/>
    <x v="0"/>
    <n v="0.9"/>
    <n v="1"/>
    <m/>
  </r>
  <r>
    <x v="0"/>
    <x v="5"/>
    <x v="0"/>
    <n v="2"/>
    <n v="-71.649208000000002"/>
    <n v="-33.050451000000002"/>
    <n v="2252.431884765625"/>
    <n v="1"/>
    <x v="0"/>
    <x v="0"/>
    <n v="0.05"/>
    <n v="1"/>
    <m/>
  </r>
  <r>
    <x v="0"/>
    <x v="5"/>
    <x v="0"/>
    <n v="3"/>
    <n v="-71.646085999999997"/>
    <n v="-33.042268999999997"/>
    <n v="3554.715576171875"/>
    <n v="1"/>
    <x v="1"/>
    <x v="0"/>
    <n v="0"/>
    <n v="1"/>
    <m/>
  </r>
  <r>
    <x v="0"/>
    <x v="5"/>
    <x v="0"/>
    <n v="4"/>
    <n v="-71.638816000000006"/>
    <n v="-33.031801000000002"/>
    <n v="4982.22705078125"/>
    <n v="1"/>
    <x v="1"/>
    <x v="0"/>
    <n v="0"/>
    <n v="1"/>
    <m/>
  </r>
  <r>
    <x v="0"/>
    <x v="5"/>
    <x v="0"/>
    <n v="5"/>
    <n v="-71.635812999999999"/>
    <n v="-33.030447000000002"/>
    <n v="5447.53857421875"/>
    <n v="1"/>
    <x v="1"/>
    <x v="0"/>
    <n v="0"/>
    <n v="1"/>
    <m/>
  </r>
  <r>
    <x v="0"/>
    <x v="5"/>
    <x v="0"/>
    <n v="6"/>
    <n v="-71.639475000000004"/>
    <n v="-33.026767999999997"/>
    <n v="5988.236328125"/>
    <n v="1"/>
    <x v="1"/>
    <x v="0"/>
    <n v="0"/>
    <n v="1"/>
    <m/>
  </r>
  <r>
    <x v="0"/>
    <x v="5"/>
    <x v="0"/>
    <n v="7"/>
    <n v="-71.633351000000005"/>
    <n v="-33.022409000000003"/>
    <n v="7117.36083984375"/>
    <n v="1"/>
    <x v="1"/>
    <x v="0"/>
    <n v="0"/>
    <n v="1"/>
    <m/>
  </r>
  <r>
    <x v="0"/>
    <x v="5"/>
    <x v="0"/>
    <n v="8"/>
    <n v="-71.624933999999996"/>
    <n v="-33.040635000000002"/>
    <n v="9532.0537109375"/>
    <n v="1"/>
    <x v="1"/>
    <x v="0"/>
    <n v="0"/>
    <n v="1"/>
    <m/>
  </r>
  <r>
    <x v="0"/>
    <x v="5"/>
    <x v="0"/>
    <n v="9"/>
    <n v="-71.606402000000003"/>
    <n v="-33.044234000000003"/>
    <n v="11399.9443359375"/>
    <n v="1"/>
    <x v="1"/>
    <x v="0"/>
    <n v="0"/>
    <n v="1"/>
    <m/>
  </r>
  <r>
    <x v="0"/>
    <x v="5"/>
    <x v="0"/>
    <n v="10"/>
    <n v="-71.599726000000004"/>
    <n v="-33.038010999999997"/>
    <n v="12474.34765625"/>
    <n v="1"/>
    <x v="1"/>
    <x v="0"/>
    <n v="0"/>
    <n v="1"/>
    <m/>
  </r>
  <r>
    <x v="0"/>
    <x v="5"/>
    <x v="0"/>
    <n v="11"/>
    <n v="-71.589646999999999"/>
    <n v="-33.032367999999998"/>
    <n v="13766.5712890625"/>
    <n v="1"/>
    <x v="1"/>
    <x v="0"/>
    <n v="0"/>
    <n v="1"/>
    <m/>
  </r>
  <r>
    <x v="0"/>
    <x v="5"/>
    <x v="0"/>
    <n v="12"/>
    <n v="-71.552824000000001"/>
    <n v="-33.026246999999998"/>
    <n v="17772.119140625"/>
    <n v="1"/>
    <x v="1"/>
    <x v="0"/>
    <n v="0"/>
    <n v="1"/>
    <m/>
  </r>
  <r>
    <x v="0"/>
    <x v="5"/>
    <x v="0"/>
    <n v="13"/>
    <n v="-71.550955999999999"/>
    <n v="-33.020189000000002"/>
    <n v="18608.44140625"/>
    <n v="1"/>
    <x v="1"/>
    <x v="0"/>
    <n v="0"/>
    <n v="1"/>
    <m/>
  </r>
  <r>
    <x v="0"/>
    <x v="5"/>
    <x v="0"/>
    <n v="14"/>
    <n v="-71.548653000000002"/>
    <n v="-33.008856000000002"/>
    <n v="19883.818359375"/>
    <n v="1"/>
    <x v="1"/>
    <x v="0"/>
    <n v="0"/>
    <n v="1"/>
    <m/>
  </r>
  <r>
    <x v="0"/>
    <x v="5"/>
    <x v="0"/>
    <n v="15"/>
    <n v="-71.549456000000006"/>
    <n v="-33.005118000000003"/>
    <n v="20410.451171875"/>
    <n v="1"/>
    <x v="1"/>
    <x v="0"/>
    <n v="0"/>
    <n v="1"/>
    <m/>
  </r>
  <r>
    <x v="0"/>
    <x v="5"/>
    <x v="0"/>
    <n v="16"/>
    <n v="-71.536130999999997"/>
    <n v="-32.974581000000001"/>
    <n v="26500.1015625"/>
    <n v="1"/>
    <x v="1"/>
    <x v="0"/>
    <n v="0"/>
    <n v="1"/>
    <m/>
  </r>
  <r>
    <x v="0"/>
    <x v="5"/>
    <x v="0"/>
    <n v="17"/>
    <n v="-71.529863000000006"/>
    <n v="-32.980550999999998"/>
    <n v="28447.69140625"/>
    <n v="1"/>
    <x v="1"/>
    <x v="0"/>
    <n v="0"/>
    <n v="1"/>
    <m/>
  </r>
  <r>
    <x v="0"/>
    <x v="5"/>
    <x v="0"/>
    <n v="18"/>
    <n v="-71.519632000000001"/>
    <n v="-32.991871000000003"/>
    <n v="30404.78515625"/>
    <n v="1"/>
    <x v="1"/>
    <x v="0"/>
    <n v="0"/>
    <n v="1"/>
    <m/>
  </r>
  <r>
    <x v="0"/>
    <x v="5"/>
    <x v="0"/>
    <n v="19"/>
    <n v="-71.5184"/>
    <n v="-32.996580000000002"/>
    <n v="30989.44921875"/>
    <n v="1"/>
    <x v="1"/>
    <x v="0"/>
    <n v="0"/>
    <n v="1"/>
    <m/>
  </r>
  <r>
    <x v="0"/>
    <x v="5"/>
    <x v="0"/>
    <n v="20"/>
    <n v="-71.516212999999993"/>
    <n v="-32.998232000000002"/>
    <n v="31263.9375"/>
    <n v="1"/>
    <x v="0"/>
    <x v="0"/>
    <n v="0.05"/>
    <n v="1"/>
    <m/>
  </r>
  <r>
    <x v="0"/>
    <x v="5"/>
    <x v="1"/>
    <n v="1"/>
    <n v="-71.518479999999997"/>
    <n v="-32.996518999999999"/>
    <n v="439.26910400390625"/>
    <n v="1"/>
    <x v="0"/>
    <x v="0"/>
    <n v="0.9"/>
    <n v="1"/>
    <m/>
  </r>
  <r>
    <x v="0"/>
    <x v="5"/>
    <x v="1"/>
    <n v="2"/>
    <n v="-71.519653000000005"/>
    <n v="-32.991863000000002"/>
    <n v="1016.0032958984375"/>
    <n v="1"/>
    <x v="0"/>
    <x v="0"/>
    <n v="0.05"/>
    <n v="1"/>
    <m/>
  </r>
  <r>
    <x v="0"/>
    <x v="5"/>
    <x v="1"/>
    <n v="3"/>
    <n v="-71.529843"/>
    <n v="-32.980558000000002"/>
    <n v="2949.4296875"/>
    <n v="1"/>
    <x v="1"/>
    <x v="0"/>
    <n v="0"/>
    <n v="1"/>
    <m/>
  </r>
  <r>
    <x v="0"/>
    <x v="5"/>
    <x v="1"/>
    <n v="4"/>
    <n v="-71.536163000000002"/>
    <n v="-32.974584"/>
    <n v="4896.03515625"/>
    <n v="1"/>
    <x v="1"/>
    <x v="0"/>
    <n v="0"/>
    <n v="1"/>
    <m/>
  </r>
  <r>
    <x v="0"/>
    <x v="5"/>
    <x v="1"/>
    <n v="5"/>
    <n v="-71.548895999999999"/>
    <n v="-33.008896999999997"/>
    <n v="11411.234375"/>
    <n v="1"/>
    <x v="1"/>
    <x v="0"/>
    <n v="0"/>
    <n v="1"/>
    <m/>
  </r>
  <r>
    <x v="0"/>
    <x v="5"/>
    <x v="1"/>
    <n v="6"/>
    <n v="-71.551180000000002"/>
    <n v="-33.020254000000001"/>
    <n v="12688.841796875"/>
    <n v="1"/>
    <x v="1"/>
    <x v="0"/>
    <n v="0"/>
    <n v="1"/>
    <m/>
  </r>
  <r>
    <x v="0"/>
    <x v="5"/>
    <x v="1"/>
    <n v="7"/>
    <n v="-71.553539000000001"/>
    <n v="-33.023733"/>
    <n v="13244.5947265625"/>
    <n v="1"/>
    <x v="1"/>
    <x v="0"/>
    <n v="0"/>
    <n v="1"/>
    <m/>
  </r>
  <r>
    <x v="0"/>
    <x v="5"/>
    <x v="1"/>
    <n v="8"/>
    <n v="-71.562571000000005"/>
    <n v="-33.024278000000002"/>
    <n v="14249.4619140625"/>
    <n v="1"/>
    <x v="1"/>
    <x v="0"/>
    <n v="0"/>
    <n v="1"/>
    <m/>
  </r>
  <r>
    <x v="0"/>
    <x v="5"/>
    <x v="1"/>
    <n v="9"/>
    <n v="-71.590006000000002"/>
    <n v="-33.032501000000003"/>
    <n v="17438.58203125"/>
    <n v="1"/>
    <x v="1"/>
    <x v="0"/>
    <n v="0"/>
    <n v="1"/>
    <m/>
  </r>
  <r>
    <x v="0"/>
    <x v="5"/>
    <x v="1"/>
    <n v="10"/>
    <n v="-71.605191000000005"/>
    <n v="-33.041811000000003"/>
    <n v="19298.453125"/>
    <n v="1"/>
    <x v="1"/>
    <x v="0"/>
    <n v="0"/>
    <n v="1"/>
    <m/>
  </r>
  <r>
    <x v="0"/>
    <x v="5"/>
    <x v="1"/>
    <n v="11"/>
    <n v="-71.624619999999993"/>
    <n v="-33.040792000000003"/>
    <n v="21378.734375"/>
    <n v="1"/>
    <x v="1"/>
    <x v="0"/>
    <n v="0"/>
    <n v="1"/>
    <m/>
  </r>
  <r>
    <x v="0"/>
    <x v="5"/>
    <x v="1"/>
    <n v="12"/>
    <n v="-71.629875999999996"/>
    <n v="-33.033462999999998"/>
    <n v="22365.69921875"/>
    <n v="1"/>
    <x v="1"/>
    <x v="0"/>
    <n v="0"/>
    <n v="1"/>
    <m/>
  </r>
  <r>
    <x v="0"/>
    <x v="5"/>
    <x v="1"/>
    <n v="13"/>
    <n v="-71.633240999999998"/>
    <n v="-33.022472"/>
    <n v="23807.9375"/>
    <n v="1"/>
    <x v="1"/>
    <x v="0"/>
    <n v="0"/>
    <n v="1"/>
    <m/>
  </r>
  <r>
    <x v="0"/>
    <x v="5"/>
    <x v="1"/>
    <n v="14"/>
    <n v="-71.639472999999995"/>
    <n v="-33.026938999999999"/>
    <n v="24968.453125"/>
    <n v="1"/>
    <x v="1"/>
    <x v="0"/>
    <n v="0"/>
    <n v="1"/>
    <m/>
  </r>
  <r>
    <x v="0"/>
    <x v="5"/>
    <x v="1"/>
    <n v="15"/>
    <n v="-71.636796000000004"/>
    <n v="-33.029501000000003"/>
    <n v="25350.537109375"/>
    <n v="1"/>
    <x v="1"/>
    <x v="0"/>
    <n v="0"/>
    <n v="1"/>
    <m/>
  </r>
  <r>
    <x v="0"/>
    <x v="5"/>
    <x v="1"/>
    <n v="16"/>
    <n v="-71.638829999999999"/>
    <n v="-33.031810999999998"/>
    <n v="25734.6328125"/>
    <n v="1"/>
    <x v="1"/>
    <x v="0"/>
    <n v="0"/>
    <n v="1"/>
    <m/>
  </r>
  <r>
    <x v="0"/>
    <x v="5"/>
    <x v="1"/>
    <n v="17"/>
    <n v="-71.642279000000002"/>
    <n v="-33.035362999999997"/>
    <n v="26264.236328125"/>
    <n v="1"/>
    <x v="1"/>
    <x v="0"/>
    <n v="0"/>
    <n v="1"/>
    <m/>
  </r>
  <r>
    <x v="0"/>
    <x v="5"/>
    <x v="1"/>
    <n v="18"/>
    <n v="-71.646107000000001"/>
    <n v="-33.042307000000001"/>
    <n v="27175.900390625"/>
    <n v="1"/>
    <x v="1"/>
    <x v="0"/>
    <n v="0"/>
    <n v="1"/>
    <m/>
  </r>
  <r>
    <x v="0"/>
    <x v="5"/>
    <x v="1"/>
    <n v="19"/>
    <n v="-71.649173000000005"/>
    <n v="-33.050466"/>
    <n v="28477.205078125"/>
    <n v="1"/>
    <x v="1"/>
    <x v="0"/>
    <n v="0"/>
    <n v="1"/>
    <m/>
  </r>
  <r>
    <x v="0"/>
    <x v="5"/>
    <x v="1"/>
    <n v="20"/>
    <n v="-71.636903000000004"/>
    <n v="-33.063637999999997"/>
    <n v="30497.876953125"/>
    <n v="1"/>
    <x v="0"/>
    <x v="0"/>
    <n v="0.05"/>
    <n v="1"/>
    <m/>
  </r>
  <r>
    <x v="0"/>
    <x v="6"/>
    <x v="0"/>
    <n v="1"/>
    <n v="-71.636877999999996"/>
    <n v="-33.063504999999999"/>
    <n v="243.02627563476562"/>
    <n v="1"/>
    <x v="0"/>
    <x v="0"/>
    <n v="0.9"/>
    <n v="1"/>
    <m/>
  </r>
  <r>
    <x v="0"/>
    <x v="6"/>
    <x v="0"/>
    <n v="2"/>
    <n v="-71.649208000000002"/>
    <n v="-33.050451000000002"/>
    <n v="2252.431884765625"/>
    <n v="1"/>
    <x v="0"/>
    <x v="0"/>
    <n v="0.05"/>
    <n v="1"/>
    <m/>
  </r>
  <r>
    <x v="0"/>
    <x v="6"/>
    <x v="0"/>
    <n v="3"/>
    <n v="-71.646006"/>
    <n v="-33.042124999999999"/>
    <n v="3572.3505859375"/>
    <n v="1"/>
    <x v="1"/>
    <x v="0"/>
    <n v="0"/>
    <n v="1"/>
    <m/>
  </r>
  <r>
    <x v="0"/>
    <x v="6"/>
    <x v="0"/>
    <n v="4"/>
    <n v="-71.640820000000005"/>
    <n v="-33.037905000000002"/>
    <n v="4622.984375"/>
    <n v="1"/>
    <x v="1"/>
    <x v="0"/>
    <n v="0"/>
    <n v="1"/>
    <m/>
  </r>
  <r>
    <x v="0"/>
    <x v="6"/>
    <x v="0"/>
    <n v="5"/>
    <n v="-71.637090000000001"/>
    <n v="-33.041597000000003"/>
    <n v="6231.0302734375"/>
    <n v="1"/>
    <x v="1"/>
    <x v="0"/>
    <n v="0"/>
    <n v="1"/>
    <m/>
  </r>
  <r>
    <x v="0"/>
    <x v="6"/>
    <x v="0"/>
    <n v="6"/>
    <n v="-71.634140000000002"/>
    <n v="-33.042810000000003"/>
    <n v="6681.02001953125"/>
    <n v="1"/>
    <x v="1"/>
    <x v="0"/>
    <n v="0"/>
    <n v="1"/>
    <m/>
  </r>
  <r>
    <x v="0"/>
    <x v="6"/>
    <x v="0"/>
    <n v="7"/>
    <n v="-71.631394999999998"/>
    <n v="-33.044801"/>
    <n v="8399.2490234375"/>
    <n v="1"/>
    <x v="1"/>
    <x v="0"/>
    <n v="0"/>
    <n v="1"/>
    <m/>
  </r>
  <r>
    <x v="0"/>
    <x v="6"/>
    <x v="0"/>
    <n v="8"/>
    <n v="-71.631814000000006"/>
    <n v="-33.047829"/>
    <n v="9038.6826171875"/>
    <n v="1"/>
    <x v="1"/>
    <x v="0"/>
    <n v="0"/>
    <n v="1"/>
    <m/>
  </r>
  <r>
    <x v="0"/>
    <x v="6"/>
    <x v="0"/>
    <n v="9"/>
    <n v="-71.621700000000004"/>
    <n v="-33.046131000000003"/>
    <n v="10679.9677734375"/>
    <n v="1"/>
    <x v="1"/>
    <x v="0"/>
    <n v="0"/>
    <n v="1"/>
    <m/>
  </r>
  <r>
    <x v="0"/>
    <x v="6"/>
    <x v="0"/>
    <n v="10"/>
    <n v="-71.619099000000006"/>
    <n v="-33.045740000000002"/>
    <n v="11040.67578125"/>
    <n v="1"/>
    <x v="1"/>
    <x v="0"/>
    <n v="0"/>
    <n v="1"/>
    <m/>
  </r>
  <r>
    <x v="0"/>
    <x v="6"/>
    <x v="0"/>
    <n v="11"/>
    <n v="-71.607557999999997"/>
    <n v="-33.045653999999999"/>
    <n v="12162.095703125"/>
    <n v="1"/>
    <x v="1"/>
    <x v="0"/>
    <n v="0"/>
    <n v="1"/>
    <m/>
  </r>
  <r>
    <x v="0"/>
    <x v="6"/>
    <x v="0"/>
    <n v="12"/>
    <n v="-71.599576999999996"/>
    <n v="-33.037967000000002"/>
    <n v="13554.5908203125"/>
    <n v="1"/>
    <x v="1"/>
    <x v="0"/>
    <n v="0"/>
    <n v="1"/>
    <m/>
  </r>
  <r>
    <x v="0"/>
    <x v="6"/>
    <x v="0"/>
    <n v="13"/>
    <n v="-71.589704999999995"/>
    <n v="-33.032406000000002"/>
    <n v="14825.2021484375"/>
    <n v="1"/>
    <x v="1"/>
    <x v="0"/>
    <n v="0"/>
    <n v="1"/>
    <m/>
  </r>
  <r>
    <x v="0"/>
    <x v="6"/>
    <x v="0"/>
    <n v="14"/>
    <n v="-71.552824000000001"/>
    <n v="-33.026246999999998"/>
    <n v="18837.61328125"/>
    <n v="1"/>
    <x v="1"/>
    <x v="0"/>
    <n v="0"/>
    <n v="1"/>
    <m/>
  </r>
  <r>
    <x v="0"/>
    <x v="6"/>
    <x v="0"/>
    <n v="15"/>
    <n v="-71.550984"/>
    <n v="-33.020322999999998"/>
    <n v="19658.845703125"/>
    <n v="1"/>
    <x v="1"/>
    <x v="0"/>
    <n v="0"/>
    <n v="1"/>
    <m/>
  </r>
  <r>
    <x v="0"/>
    <x v="6"/>
    <x v="0"/>
    <n v="16"/>
    <n v="-71.548681999999999"/>
    <n v="-33.009011999999998"/>
    <n v="20931.80078125"/>
    <n v="1"/>
    <x v="1"/>
    <x v="0"/>
    <n v="0"/>
    <n v="1"/>
    <m/>
  </r>
  <r>
    <x v="0"/>
    <x v="6"/>
    <x v="0"/>
    <n v="17"/>
    <n v="-71.549456000000006"/>
    <n v="-33.005118000000003"/>
    <n v="21475.9453125"/>
    <n v="1"/>
    <x v="1"/>
    <x v="0"/>
    <n v="0"/>
    <n v="1"/>
    <m/>
  </r>
  <r>
    <x v="0"/>
    <x v="6"/>
    <x v="0"/>
    <n v="18"/>
    <n v="-71.532482000000002"/>
    <n v="-32.971966000000002"/>
    <n v="26405.873046875"/>
    <n v="1"/>
    <x v="1"/>
    <x v="0"/>
    <n v="0"/>
    <n v="1"/>
    <m/>
  </r>
  <r>
    <x v="0"/>
    <x v="6"/>
    <x v="0"/>
    <n v="19"/>
    <n v="-71.523253999999994"/>
    <n v="-32.968015000000001"/>
    <n v="27792.064453125"/>
    <n v="1"/>
    <x v="1"/>
    <x v="0"/>
    <n v="0"/>
    <n v="1"/>
    <m/>
  </r>
  <r>
    <x v="0"/>
    <x v="6"/>
    <x v="0"/>
    <n v="20"/>
    <n v="-71.522703000000007"/>
    <n v="-32.965257000000001"/>
    <n v="28732.7578125"/>
    <n v="1"/>
    <x v="0"/>
    <x v="0"/>
    <n v="0.05"/>
    <n v="1"/>
    <m/>
  </r>
  <r>
    <x v="0"/>
    <x v="6"/>
    <x v="1"/>
    <n v="1"/>
    <n v="-71.525355000000005"/>
    <n v="-32.964661999999997"/>
    <n v="189.53857421875"/>
    <n v="1"/>
    <x v="0"/>
    <x v="0"/>
    <n v="0.9"/>
    <n v="1"/>
    <m/>
  </r>
  <r>
    <x v="0"/>
    <x v="6"/>
    <x v="1"/>
    <n v="2"/>
    <n v="-71.532587000000007"/>
    <n v="-32.971997000000002"/>
    <n v="1632.5372314453125"/>
    <n v="1"/>
    <x v="0"/>
    <x v="0"/>
    <n v="0.05"/>
    <n v="1"/>
    <m/>
  </r>
  <r>
    <x v="0"/>
    <x v="6"/>
    <x v="1"/>
    <n v="3"/>
    <n v="-71.544056999999995"/>
    <n v="-32.972481000000002"/>
    <n v="2821.371337890625"/>
    <n v="1"/>
    <x v="1"/>
    <x v="0"/>
    <n v="0"/>
    <n v="1"/>
    <m/>
  </r>
  <r>
    <x v="0"/>
    <x v="6"/>
    <x v="1"/>
    <n v="4"/>
    <n v="-71.548975999999996"/>
    <n v="-33.009205000000001"/>
    <n v="7975.43505859375"/>
    <n v="1"/>
    <x v="1"/>
    <x v="0"/>
    <n v="0"/>
    <n v="1"/>
    <m/>
  </r>
  <r>
    <x v="0"/>
    <x v="6"/>
    <x v="1"/>
    <n v="5"/>
    <n v="-71.551242000000002"/>
    <n v="-33.020569000000002"/>
    <n v="9253.4755859375"/>
    <n v="1"/>
    <x v="1"/>
    <x v="0"/>
    <n v="0"/>
    <n v="1"/>
    <m/>
  </r>
  <r>
    <x v="0"/>
    <x v="6"/>
    <x v="1"/>
    <n v="6"/>
    <n v="-71.553539000000001"/>
    <n v="-33.023733"/>
    <n v="9773.8173828125"/>
    <n v="1"/>
    <x v="1"/>
    <x v="0"/>
    <n v="0"/>
    <n v="1"/>
    <m/>
  </r>
  <r>
    <x v="0"/>
    <x v="6"/>
    <x v="1"/>
    <n v="7"/>
    <n v="-71.562571000000005"/>
    <n v="-33.024278000000002"/>
    <n v="10778.6845703125"/>
    <n v="1"/>
    <x v="1"/>
    <x v="0"/>
    <n v="0"/>
    <n v="1"/>
    <m/>
  </r>
  <r>
    <x v="0"/>
    <x v="6"/>
    <x v="1"/>
    <n v="8"/>
    <n v="-71.589918999999995"/>
    <n v="-33.032437999999999"/>
    <n v="13957.087890625"/>
    <n v="1"/>
    <x v="1"/>
    <x v="0"/>
    <n v="0"/>
    <n v="1"/>
    <m/>
  </r>
  <r>
    <x v="0"/>
    <x v="6"/>
    <x v="1"/>
    <n v="9"/>
    <n v="-71.607344999999995"/>
    <n v="-33.046331000000002"/>
    <n v="16557.708984375"/>
    <n v="1"/>
    <x v="1"/>
    <x v="0"/>
    <n v="0"/>
    <n v="1"/>
    <m/>
  </r>
  <r>
    <x v="0"/>
    <x v="6"/>
    <x v="1"/>
    <n v="10"/>
    <n v="-71.622909000000007"/>
    <n v="-33.044592999999999"/>
    <n v="18049.626953125"/>
    <n v="1"/>
    <x v="1"/>
    <x v="0"/>
    <n v="0"/>
    <n v="1"/>
    <m/>
  </r>
  <r>
    <x v="0"/>
    <x v="6"/>
    <x v="1"/>
    <n v="11"/>
    <n v="-71.631849000000003"/>
    <n v="-33.047849999999997"/>
    <n v="19578.30859375"/>
    <n v="1"/>
    <x v="1"/>
    <x v="0"/>
    <n v="0"/>
    <n v="1"/>
    <m/>
  </r>
  <r>
    <x v="0"/>
    <x v="6"/>
    <x v="1"/>
    <n v="12"/>
    <n v="-71.631389999999996"/>
    <n v="-33.044806999999999"/>
    <n v="20212.916015625"/>
    <n v="1"/>
    <x v="1"/>
    <x v="0"/>
    <n v="0"/>
    <n v="1"/>
    <m/>
  </r>
  <r>
    <x v="0"/>
    <x v="6"/>
    <x v="1"/>
    <n v="13"/>
    <n v="-71.636877999999996"/>
    <n v="-33.046560999999997"/>
    <n v="21264.203125"/>
    <n v="1"/>
    <x v="1"/>
    <x v="0"/>
    <n v="0"/>
    <n v="1"/>
    <m/>
  </r>
  <r>
    <x v="0"/>
    <x v="6"/>
    <x v="1"/>
    <n v="14"/>
    <n v="-71.634201000000004"/>
    <n v="-33.042758999999997"/>
    <n v="21939.98828125"/>
    <n v="1"/>
    <x v="1"/>
    <x v="0"/>
    <n v="0"/>
    <n v="1"/>
    <m/>
  </r>
  <r>
    <x v="0"/>
    <x v="6"/>
    <x v="1"/>
    <n v="15"/>
    <n v="-71.637086999999994"/>
    <n v="-33.041598"/>
    <n v="22381.650390625"/>
    <n v="1"/>
    <x v="1"/>
    <x v="0"/>
    <n v="0"/>
    <n v="1"/>
    <m/>
  </r>
  <r>
    <x v="0"/>
    <x v="6"/>
    <x v="1"/>
    <n v="16"/>
    <n v="-71.640894000000003"/>
    <n v="-33.037908000000002"/>
    <n v="23996.9140625"/>
    <n v="1"/>
    <x v="1"/>
    <x v="0"/>
    <n v="0"/>
    <n v="1"/>
    <m/>
  </r>
  <r>
    <x v="0"/>
    <x v="6"/>
    <x v="1"/>
    <n v="17"/>
    <n v="-71.643755999999996"/>
    <n v="-33.036650999999999"/>
    <n v="24373.126953125"/>
    <n v="1"/>
    <x v="1"/>
    <x v="0"/>
    <n v="0"/>
    <n v="1"/>
    <m/>
  </r>
  <r>
    <x v="0"/>
    <x v="6"/>
    <x v="1"/>
    <n v="18"/>
    <n v="-71.646068999999997"/>
    <n v="-33.042237999999998"/>
    <n v="25057.787109375"/>
    <n v="1"/>
    <x v="1"/>
    <x v="0"/>
    <n v="0"/>
    <n v="1"/>
    <m/>
  </r>
  <r>
    <x v="0"/>
    <x v="6"/>
    <x v="1"/>
    <n v="19"/>
    <n v="-71.649173000000005"/>
    <n v="-33.050466"/>
    <n v="26367.52734375"/>
    <n v="1"/>
    <x v="1"/>
    <x v="0"/>
    <n v="0"/>
    <n v="1"/>
    <m/>
  </r>
  <r>
    <x v="0"/>
    <x v="6"/>
    <x v="1"/>
    <n v="20"/>
    <n v="-71.636824000000004"/>
    <n v="-33.063220000000001"/>
    <n v="28341.255859375"/>
    <n v="1"/>
    <x v="0"/>
    <x v="0"/>
    <n v="0.05"/>
    <n v="1"/>
    <m/>
  </r>
  <r>
    <x v="0"/>
    <x v="7"/>
    <x v="0"/>
    <n v="1"/>
    <n v="-71.442926"/>
    <n v="-32.923326000000003"/>
    <n v="221.16629028320312"/>
    <n v="1"/>
    <x v="0"/>
    <x v="0"/>
    <n v="0.9"/>
    <n v="0"/>
    <m/>
  </r>
  <r>
    <x v="0"/>
    <x v="7"/>
    <x v="0"/>
    <n v="2"/>
    <n v="-71.438599999999994"/>
    <n v="-32.931916999999999"/>
    <n v="1271.9173583984375"/>
    <n v="1"/>
    <x v="0"/>
    <x v="0"/>
    <n v="0.05"/>
    <n v="0"/>
    <m/>
  </r>
  <r>
    <x v="0"/>
    <x v="7"/>
    <x v="0"/>
    <n v="3"/>
    <n v="-71.512161000000006"/>
    <n v="-32.923659000000001"/>
    <n v="9026.7060546875"/>
    <n v="1"/>
    <x v="1"/>
    <x v="0"/>
    <n v="0"/>
    <n v="1"/>
    <m/>
  </r>
  <r>
    <x v="0"/>
    <x v="7"/>
    <x v="0"/>
    <n v="4"/>
    <n v="-71.517399999999995"/>
    <n v="-32.928018999999999"/>
    <n v="9945.1484375"/>
    <n v="1"/>
    <x v="1"/>
    <x v="0"/>
    <n v="0"/>
    <n v="1"/>
    <m/>
  </r>
  <r>
    <x v="0"/>
    <x v="7"/>
    <x v="0"/>
    <n v="5"/>
    <n v="-71.514716000000007"/>
    <n v="-32.930278999999999"/>
    <n v="10619.7451171875"/>
    <n v="1"/>
    <x v="1"/>
    <x v="0"/>
    <n v="0"/>
    <n v="1"/>
    <m/>
  </r>
  <r>
    <x v="0"/>
    <x v="7"/>
    <x v="0"/>
    <n v="6"/>
    <n v="-71.522475"/>
    <n v="-32.936770000000003"/>
    <n v="11813.7421875"/>
    <n v="1"/>
    <x v="1"/>
    <x v="0"/>
    <n v="0"/>
    <n v="1"/>
    <m/>
  </r>
  <r>
    <x v="0"/>
    <x v="7"/>
    <x v="0"/>
    <n v="7"/>
    <n v="-71.541023999999993"/>
    <n v="-32.933982999999998"/>
    <n v="13889.3759765625"/>
    <n v="1"/>
    <x v="1"/>
    <x v="0"/>
    <n v="0"/>
    <n v="1"/>
    <m/>
  </r>
  <r>
    <x v="0"/>
    <x v="7"/>
    <x v="0"/>
    <n v="8"/>
    <n v="-71.546758999999994"/>
    <n v="-32.940168999999997"/>
    <n v="14865.005859375"/>
    <n v="1"/>
    <x v="1"/>
    <x v="0"/>
    <n v="0"/>
    <n v="1"/>
    <m/>
  </r>
  <r>
    <x v="0"/>
    <x v="7"/>
    <x v="0"/>
    <n v="9"/>
    <n v="-71.544419000000005"/>
    <n v="-32.957980999999997"/>
    <n v="16872.494140625"/>
    <n v="1"/>
    <x v="1"/>
    <x v="0"/>
    <n v="0"/>
    <n v="1"/>
    <m/>
  </r>
  <r>
    <x v="0"/>
    <x v="7"/>
    <x v="0"/>
    <n v="10"/>
    <n v="-71.541557999999995"/>
    <n v="-32.968747"/>
    <n v="18200.384765625"/>
    <n v="1"/>
    <x v="1"/>
    <x v="0"/>
    <n v="0"/>
    <n v="1"/>
    <m/>
  </r>
  <r>
    <x v="0"/>
    <x v="7"/>
    <x v="0"/>
    <n v="11"/>
    <n v="-71.542651000000006"/>
    <n v="-32.970115"/>
    <n v="18835.0859375"/>
    <n v="1"/>
    <x v="1"/>
    <x v="0"/>
    <n v="0"/>
    <n v="1"/>
    <m/>
  </r>
  <r>
    <x v="0"/>
    <x v="7"/>
    <x v="0"/>
    <n v="12"/>
    <n v="-71.548895999999999"/>
    <n v="-33.008896999999997"/>
    <n v="23780.837890625"/>
    <n v="1"/>
    <x v="1"/>
    <x v="0"/>
    <n v="0"/>
    <n v="1"/>
    <m/>
  </r>
  <r>
    <x v="0"/>
    <x v="7"/>
    <x v="0"/>
    <n v="13"/>
    <n v="-71.551180000000002"/>
    <n v="-33.020254000000001"/>
    <n v="25058.447265625"/>
    <n v="1"/>
    <x v="1"/>
    <x v="0"/>
    <n v="0"/>
    <n v="1"/>
    <m/>
  </r>
  <r>
    <x v="0"/>
    <x v="7"/>
    <x v="0"/>
    <n v="14"/>
    <n v="-71.553539000000001"/>
    <n v="-33.023733"/>
    <n v="25614.197265625"/>
    <n v="1"/>
    <x v="1"/>
    <x v="0"/>
    <n v="0"/>
    <n v="1"/>
    <m/>
  </r>
  <r>
    <x v="0"/>
    <x v="7"/>
    <x v="0"/>
    <n v="15"/>
    <n v="-71.559155000000004"/>
    <n v="-33.022900999999997"/>
    <n v="26146.958984375"/>
    <n v="1"/>
    <x v="1"/>
    <x v="0"/>
    <n v="0"/>
    <n v="1"/>
    <m/>
  </r>
  <r>
    <x v="0"/>
    <x v="7"/>
    <x v="0"/>
    <n v="16"/>
    <n v="-71.562535999999994"/>
    <n v="-33.024137000000003"/>
    <n v="26603.091796875"/>
    <n v="1"/>
    <x v="1"/>
    <x v="0"/>
    <n v="0"/>
    <n v="1"/>
    <m/>
  </r>
  <r>
    <x v="0"/>
    <x v="7"/>
    <x v="0"/>
    <n v="17"/>
    <n v="-71.569517000000005"/>
    <n v="-33.024186999999998"/>
    <n v="27326.85546875"/>
    <n v="1"/>
    <x v="1"/>
    <x v="0"/>
    <n v="0"/>
    <n v="1"/>
    <m/>
  </r>
  <r>
    <x v="0"/>
    <x v="7"/>
    <x v="0"/>
    <n v="18"/>
    <n v="-71.589808000000005"/>
    <n v="-33.032356999999998"/>
    <n v="29783.75390625"/>
    <n v="1"/>
    <x v="1"/>
    <x v="0"/>
    <n v="0"/>
    <n v="1"/>
    <m/>
  </r>
  <r>
    <x v="0"/>
    <x v="7"/>
    <x v="0"/>
    <n v="19"/>
    <n v="-71.616738999999995"/>
    <n v="-33.043528999999999"/>
    <n v="32913.98046875"/>
    <n v="1"/>
    <x v="1"/>
    <x v="0"/>
    <n v="0"/>
    <n v="1"/>
    <m/>
  </r>
  <r>
    <x v="0"/>
    <x v="7"/>
    <x v="0"/>
    <n v="20"/>
    <n v="-71.624888999999996"/>
    <n v="-33.040548999999999"/>
    <n v="33785.1875"/>
    <n v="1"/>
    <x v="1"/>
    <x v="0"/>
    <n v="0"/>
    <n v="1"/>
    <m/>
  </r>
  <r>
    <x v="0"/>
    <x v="7"/>
    <x v="0"/>
    <n v="21"/>
    <n v="-71.628606000000005"/>
    <n v="-33.037253999999997"/>
    <n v="34294.65234375"/>
    <n v="1"/>
    <x v="0"/>
    <x v="0"/>
    <n v="0.05"/>
    <n v="1"/>
    <m/>
  </r>
  <r>
    <x v="0"/>
    <x v="7"/>
    <x v="1"/>
    <n v="1"/>
    <n v="-71.629007000000001"/>
    <n v="-33.036355"/>
    <n v="300.4859619140625"/>
    <n v="1"/>
    <x v="0"/>
    <x v="0"/>
    <n v="0.9"/>
    <n v="1"/>
    <m/>
  </r>
  <r>
    <x v="0"/>
    <x v="7"/>
    <x v="1"/>
    <n v="2"/>
    <n v="-71.624852000000004"/>
    <n v="-33.040709"/>
    <n v="937.33331298828125"/>
    <n v="1"/>
    <x v="0"/>
    <x v="0"/>
    <n v="0.05"/>
    <n v="1"/>
    <m/>
  </r>
  <r>
    <x v="0"/>
    <x v="7"/>
    <x v="1"/>
    <n v="3"/>
    <n v="-71.616725000000002"/>
    <n v="-33.043661999999998"/>
    <n v="1804.946044921875"/>
    <n v="1"/>
    <x v="1"/>
    <x v="0"/>
    <n v="0"/>
    <n v="1"/>
    <m/>
  </r>
  <r>
    <x v="0"/>
    <x v="7"/>
    <x v="1"/>
    <n v="4"/>
    <n v="-71.599576999999996"/>
    <n v="-33.037967000000002"/>
    <n v="3883.151123046875"/>
    <n v="1"/>
    <x v="1"/>
    <x v="0"/>
    <n v="0"/>
    <n v="1"/>
    <m/>
  </r>
  <r>
    <x v="0"/>
    <x v="7"/>
    <x v="1"/>
    <n v="5"/>
    <n v="-71.589753999999999"/>
    <n v="-33.032438999999997"/>
    <n v="5147.90185546875"/>
    <n v="1"/>
    <x v="1"/>
    <x v="0"/>
    <n v="0"/>
    <n v="1"/>
    <m/>
  </r>
  <r>
    <x v="0"/>
    <x v="7"/>
    <x v="1"/>
    <n v="6"/>
    <n v="-71.560202000000004"/>
    <n v="-33.025238000000002"/>
    <n v="8467.7314453125"/>
    <n v="1"/>
    <x v="1"/>
    <x v="0"/>
    <n v="0"/>
    <n v="1"/>
    <m/>
  </r>
  <r>
    <x v="0"/>
    <x v="7"/>
    <x v="1"/>
    <n v="7"/>
    <n v="-71.552824000000001"/>
    <n v="-33.026246999999998"/>
    <n v="9166.173828125"/>
    <n v="1"/>
    <x v="1"/>
    <x v="0"/>
    <n v="0"/>
    <n v="1"/>
    <m/>
  </r>
  <r>
    <x v="0"/>
    <x v="7"/>
    <x v="1"/>
    <n v="8"/>
    <n v="-71.550955999999999"/>
    <n v="-33.020189000000002"/>
    <n v="10002.4951171875"/>
    <n v="1"/>
    <x v="1"/>
    <x v="0"/>
    <n v="0"/>
    <n v="1"/>
    <m/>
  </r>
  <r>
    <x v="0"/>
    <x v="7"/>
    <x v="1"/>
    <n v="9"/>
    <n v="-71.548653000000002"/>
    <n v="-33.008856000000002"/>
    <n v="11277.873046875"/>
    <n v="1"/>
    <x v="1"/>
    <x v="0"/>
    <n v="0"/>
    <n v="1"/>
    <m/>
  </r>
  <r>
    <x v="0"/>
    <x v="7"/>
    <x v="1"/>
    <n v="10"/>
    <n v="-71.549456000000006"/>
    <n v="-33.005118000000003"/>
    <n v="11804.505859375"/>
    <n v="1"/>
    <x v="1"/>
    <x v="0"/>
    <n v="0"/>
    <n v="1"/>
    <m/>
  </r>
  <r>
    <x v="0"/>
    <x v="7"/>
    <x v="1"/>
    <n v="11"/>
    <n v="-71.544111999999998"/>
    <n v="-32.972641000000003"/>
    <n v="15673.6171875"/>
    <n v="1"/>
    <x v="1"/>
    <x v="0"/>
    <n v="0"/>
    <n v="1"/>
    <m/>
  </r>
  <r>
    <x v="0"/>
    <x v="7"/>
    <x v="1"/>
    <n v="12"/>
    <n v="-71.539664999999999"/>
    <n v="-32.969898000000001"/>
    <n v="16394.54296875"/>
    <n v="1"/>
    <x v="1"/>
    <x v="0"/>
    <n v="0"/>
    <n v="1"/>
    <m/>
  </r>
  <r>
    <x v="0"/>
    <x v="7"/>
    <x v="1"/>
    <n v="13"/>
    <n v="-71.544256000000004"/>
    <n v="-32.957839999999997"/>
    <n v="17965.42578125"/>
    <n v="1"/>
    <x v="1"/>
    <x v="0"/>
    <n v="0"/>
    <n v="1"/>
    <m/>
  </r>
  <r>
    <x v="0"/>
    <x v="7"/>
    <x v="1"/>
    <n v="14"/>
    <n v="-71.546604000000002"/>
    <n v="-32.940196999999998"/>
    <n v="19964.291015625"/>
    <n v="1"/>
    <x v="1"/>
    <x v="0"/>
    <n v="0"/>
    <n v="1"/>
    <m/>
  </r>
  <r>
    <x v="0"/>
    <x v="7"/>
    <x v="1"/>
    <n v="15"/>
    <n v="-71.539839000000001"/>
    <n v="-32.934032999999999"/>
    <n v="21037.7890625"/>
    <n v="1"/>
    <x v="1"/>
    <x v="0"/>
    <n v="0"/>
    <n v="1"/>
    <m/>
  </r>
  <r>
    <x v="0"/>
    <x v="7"/>
    <x v="1"/>
    <n v="16"/>
    <n v="-71.516456000000005"/>
    <n v="-32.932189000000001"/>
    <n v="23715.748046875"/>
    <n v="1"/>
    <x v="1"/>
    <x v="0"/>
    <n v="0"/>
    <n v="1"/>
    <m/>
  </r>
  <r>
    <x v="0"/>
    <x v="7"/>
    <x v="1"/>
    <n v="17"/>
    <n v="-71.514680999999996"/>
    <n v="-32.930259"/>
    <n v="24151.51953125"/>
    <n v="1"/>
    <x v="1"/>
    <x v="0"/>
    <n v="0"/>
    <n v="1"/>
    <m/>
  </r>
  <r>
    <x v="0"/>
    <x v="7"/>
    <x v="1"/>
    <n v="18"/>
    <n v="-71.510760000000005"/>
    <n v="-32.923670000000001"/>
    <n v="25265.615234375"/>
    <n v="1"/>
    <x v="1"/>
    <x v="0"/>
    <n v="0"/>
    <n v="1"/>
    <m/>
  </r>
  <r>
    <x v="0"/>
    <x v="7"/>
    <x v="1"/>
    <n v="19"/>
    <n v="-71.487324999999998"/>
    <n v="-32.926679"/>
    <n v="27886.427734375"/>
    <n v="1"/>
    <x v="1"/>
    <x v="0"/>
    <n v="0"/>
    <n v="0"/>
    <m/>
  </r>
  <r>
    <x v="0"/>
    <x v="7"/>
    <x v="1"/>
    <n v="20"/>
    <n v="-71.440085999999994"/>
    <n v="-32.929461000000003"/>
    <n v="33478.54296875"/>
    <n v="1"/>
    <x v="0"/>
    <x v="0"/>
    <n v="0.05"/>
    <n v="0"/>
    <m/>
  </r>
  <r>
    <x v="0"/>
    <x v="8"/>
    <x v="0"/>
    <n v="1"/>
    <n v="-71.438599999999994"/>
    <n v="-32.931916999999999"/>
    <n v="1271.9173583984375"/>
    <n v="1"/>
    <x v="0"/>
    <x v="0"/>
    <n v="0.9"/>
    <n v="0"/>
    <m/>
  </r>
  <r>
    <x v="0"/>
    <x v="8"/>
    <x v="0"/>
    <n v="2"/>
    <n v="-71.514893999999998"/>
    <n v="-32.921494000000003"/>
    <n v="8956.7578125"/>
    <n v="1"/>
    <x v="0"/>
    <x v="0"/>
    <n v="0.05"/>
    <n v="1"/>
    <m/>
  </r>
  <r>
    <x v="0"/>
    <x v="8"/>
    <x v="0"/>
    <n v="3"/>
    <n v="-71.516677000000001"/>
    <n v="-32.926174000000003"/>
    <n v="9655.7607421875"/>
    <n v="1"/>
    <x v="1"/>
    <x v="0"/>
    <n v="0"/>
    <n v="1"/>
    <m/>
  </r>
  <r>
    <x v="0"/>
    <x v="8"/>
    <x v="0"/>
    <n v="4"/>
    <n v="-71.514716000000007"/>
    <n v="-32.930278999999999"/>
    <n v="10548.2119140625"/>
    <n v="1"/>
    <x v="1"/>
    <x v="0"/>
    <n v="0"/>
    <n v="1"/>
    <m/>
  </r>
  <r>
    <x v="0"/>
    <x v="8"/>
    <x v="0"/>
    <n v="5"/>
    <n v="-71.516124000000005"/>
    <n v="-32.934038999999999"/>
    <n v="11062.3291015625"/>
    <n v="1"/>
    <x v="1"/>
    <x v="0"/>
    <n v="0"/>
    <n v="1"/>
    <m/>
  </r>
  <r>
    <x v="0"/>
    <x v="8"/>
    <x v="0"/>
    <n v="6"/>
    <n v="-71.522430999999997"/>
    <n v="-32.93676"/>
    <n v="11737.947265625"/>
    <n v="1"/>
    <x v="1"/>
    <x v="0"/>
    <n v="0"/>
    <n v="1"/>
    <m/>
  </r>
  <r>
    <x v="0"/>
    <x v="8"/>
    <x v="0"/>
    <n v="7"/>
    <n v="-71.527007999999995"/>
    <n v="-32.934266000000001"/>
    <n v="12453.78515625"/>
    <n v="1"/>
    <x v="1"/>
    <x v="0"/>
    <n v="0"/>
    <n v="1"/>
    <m/>
  </r>
  <r>
    <x v="0"/>
    <x v="8"/>
    <x v="0"/>
    <n v="8"/>
    <n v="-71.546751"/>
    <n v="-32.940072999999998"/>
    <n v="14782.7998046875"/>
    <n v="1"/>
    <x v="1"/>
    <x v="0"/>
    <n v="0"/>
    <n v="1"/>
    <m/>
  </r>
  <r>
    <x v="0"/>
    <x v="8"/>
    <x v="0"/>
    <n v="9"/>
    <n v="-71.544404999999998"/>
    <n v="-32.957737999999999"/>
    <n v="16773.98046875"/>
    <n v="1"/>
    <x v="1"/>
    <x v="0"/>
    <n v="0"/>
    <n v="1"/>
    <m/>
  </r>
  <r>
    <x v="0"/>
    <x v="8"/>
    <x v="0"/>
    <n v="10"/>
    <n v="-71.541557999999995"/>
    <n v="-32.968747"/>
    <n v="18128.8515625"/>
    <n v="1"/>
    <x v="1"/>
    <x v="0"/>
    <n v="0"/>
    <n v="1"/>
    <m/>
  </r>
  <r>
    <x v="0"/>
    <x v="8"/>
    <x v="0"/>
    <n v="11"/>
    <n v="-71.539733999999996"/>
    <n v="-32.969849000000004"/>
    <n v="18339.09375"/>
    <n v="1"/>
    <x v="1"/>
    <x v="0"/>
    <n v="0"/>
    <n v="1"/>
    <m/>
  </r>
  <r>
    <x v="0"/>
    <x v="8"/>
    <x v="0"/>
    <n v="12"/>
    <n v="-71.548873999999998"/>
    <n v="-33.008816000000003"/>
    <n v="23700.08984375"/>
    <n v="1"/>
    <x v="1"/>
    <x v="0"/>
    <n v="0"/>
    <n v="1"/>
    <m/>
  </r>
  <r>
    <x v="0"/>
    <x v="8"/>
    <x v="0"/>
    <n v="13"/>
    <n v="-71.551154999999994"/>
    <n v="-33.020122000000001"/>
    <n v="24972.08984375"/>
    <n v="1"/>
    <x v="1"/>
    <x v="0"/>
    <n v="0"/>
    <n v="1"/>
    <m/>
  </r>
  <r>
    <x v="0"/>
    <x v="8"/>
    <x v="0"/>
    <n v="14"/>
    <n v="-71.547010999999998"/>
    <n v="-33.025748999999998"/>
    <n v="26055.431640625"/>
    <n v="1"/>
    <x v="1"/>
    <x v="0"/>
    <n v="0"/>
    <n v="1"/>
    <m/>
  </r>
  <r>
    <x v="0"/>
    <x v="8"/>
    <x v="0"/>
    <n v="15"/>
    <n v="-71.530441999999994"/>
    <n v="-33.032299999999999"/>
    <n v="27925.810546875"/>
    <n v="1"/>
    <x v="1"/>
    <x v="0"/>
    <n v="0"/>
    <n v="1"/>
    <m/>
  </r>
  <r>
    <x v="0"/>
    <x v="8"/>
    <x v="0"/>
    <n v="16"/>
    <n v="-71.485684000000006"/>
    <n v="-33.035406999999999"/>
    <n v="32789.796875"/>
    <n v="1"/>
    <x v="1"/>
    <x v="0"/>
    <n v="0"/>
    <n v="1"/>
    <m/>
  </r>
  <r>
    <x v="0"/>
    <x v="8"/>
    <x v="0"/>
    <n v="17"/>
    <n v="-71.483592999999999"/>
    <n v="-33.040768999999997"/>
    <n v="33487.6484375"/>
    <n v="1"/>
    <x v="1"/>
    <x v="0"/>
    <n v="0"/>
    <n v="1"/>
    <m/>
  </r>
  <r>
    <x v="0"/>
    <x v="8"/>
    <x v="0"/>
    <n v="18"/>
    <n v="-71.484042000000002"/>
    <n v="-33.031109999999998"/>
    <n v="35527.46484375"/>
    <n v="1"/>
    <x v="1"/>
    <x v="0"/>
    <n v="0"/>
    <n v="1"/>
    <m/>
  </r>
  <r>
    <x v="0"/>
    <x v="8"/>
    <x v="0"/>
    <n v="19"/>
    <n v="-71.478859999999997"/>
    <n v="-33.028056999999997"/>
    <n v="36129.91015625"/>
    <n v="1"/>
    <x v="0"/>
    <x v="0"/>
    <n v="0.05"/>
    <n v="1"/>
    <m/>
  </r>
  <r>
    <x v="0"/>
    <x v="8"/>
    <x v="1"/>
    <n v="1"/>
    <n v="-71.479579999999999"/>
    <n v="-33.028742999999999"/>
    <n v="230.17396545410156"/>
    <n v="1"/>
    <x v="0"/>
    <x v="0"/>
    <n v="0.9"/>
    <n v="1"/>
    <m/>
  </r>
  <r>
    <x v="0"/>
    <x v="8"/>
    <x v="1"/>
    <n v="2"/>
    <n v="-71.484048999999999"/>
    <n v="-33.031115999999997"/>
    <n v="731.93927001953125"/>
    <n v="1"/>
    <x v="0"/>
    <x v="0"/>
    <n v="0.05"/>
    <n v="1"/>
    <m/>
  </r>
  <r>
    <x v="0"/>
    <x v="8"/>
    <x v="1"/>
    <n v="3"/>
    <n v="-71.483621999999997"/>
    <n v="-33.040666999999999"/>
    <n v="2782.455322265625"/>
    <n v="1"/>
    <x v="1"/>
    <x v="0"/>
    <n v="0"/>
    <n v="1"/>
    <m/>
  </r>
  <r>
    <x v="0"/>
    <x v="8"/>
    <x v="1"/>
    <n v="4"/>
    <n v="-71.485731999999999"/>
    <n v="-33.035116000000002"/>
    <n v="3597.07373046875"/>
    <n v="1"/>
    <x v="1"/>
    <x v="0"/>
    <n v="0"/>
    <n v="1"/>
    <m/>
  </r>
  <r>
    <x v="0"/>
    <x v="8"/>
    <x v="1"/>
    <n v="5"/>
    <n v="-71.530440999999996"/>
    <n v="-33.032192999999999"/>
    <n v="8449.1748046875"/>
    <n v="1"/>
    <x v="1"/>
    <x v="0"/>
    <n v="0"/>
    <n v="1"/>
    <m/>
  </r>
  <r>
    <x v="0"/>
    <x v="8"/>
    <x v="1"/>
    <n v="6"/>
    <n v="-71.547180999999995"/>
    <n v="-33.027324"/>
    <n v="10470.9833984375"/>
    <n v="1"/>
    <x v="1"/>
    <x v="0"/>
    <n v="0"/>
    <n v="1"/>
    <m/>
  </r>
  <r>
    <x v="0"/>
    <x v="8"/>
    <x v="1"/>
    <n v="7"/>
    <n v="-71.550955999999999"/>
    <n v="-33.020189000000002"/>
    <n v="11686.7978515625"/>
    <n v="1"/>
    <x v="1"/>
    <x v="0"/>
    <n v="0"/>
    <n v="1"/>
    <m/>
  </r>
  <r>
    <x v="0"/>
    <x v="8"/>
    <x v="1"/>
    <n v="8"/>
    <n v="-71.548653000000002"/>
    <n v="-33.008856000000002"/>
    <n v="12962.17578125"/>
    <n v="1"/>
    <x v="1"/>
    <x v="0"/>
    <n v="0"/>
    <n v="1"/>
    <m/>
  </r>
  <r>
    <x v="0"/>
    <x v="8"/>
    <x v="1"/>
    <n v="9"/>
    <n v="-71.549456000000006"/>
    <n v="-33.005118000000003"/>
    <n v="13488.80859375"/>
    <n v="1"/>
    <x v="1"/>
    <x v="0"/>
    <n v="0"/>
    <n v="1"/>
    <m/>
  </r>
  <r>
    <x v="0"/>
    <x v="8"/>
    <x v="1"/>
    <n v="10"/>
    <n v="-71.544056999999995"/>
    <n v="-32.972481000000002"/>
    <n v="17376.3984375"/>
    <n v="1"/>
    <x v="1"/>
    <x v="0"/>
    <n v="0"/>
    <n v="1"/>
    <m/>
  </r>
  <r>
    <x v="0"/>
    <x v="8"/>
    <x v="1"/>
    <n v="11"/>
    <n v="-71.539664999999999"/>
    <n v="-32.969898000000001"/>
    <n v="18078.849609375"/>
    <n v="1"/>
    <x v="1"/>
    <x v="0"/>
    <n v="0"/>
    <n v="1"/>
    <m/>
  </r>
  <r>
    <x v="0"/>
    <x v="8"/>
    <x v="1"/>
    <n v="12"/>
    <n v="-71.544256000000004"/>
    <n v="-32.957839999999997"/>
    <n v="19649.732421875"/>
    <n v="1"/>
    <x v="1"/>
    <x v="0"/>
    <n v="0"/>
    <n v="1"/>
    <m/>
  </r>
  <r>
    <x v="0"/>
    <x v="8"/>
    <x v="1"/>
    <n v="13"/>
    <n v="-71.546604000000002"/>
    <n v="-32.940196999999998"/>
    <n v="21648.59765625"/>
    <n v="1"/>
    <x v="1"/>
    <x v="0"/>
    <n v="0"/>
    <n v="1"/>
    <m/>
  </r>
  <r>
    <x v="0"/>
    <x v="8"/>
    <x v="1"/>
    <n v="14"/>
    <n v="-71.526985999999994"/>
    <n v="-32.934328999999998"/>
    <n v="23972.412109375"/>
    <n v="1"/>
    <x v="1"/>
    <x v="0"/>
    <n v="0"/>
    <n v="1"/>
    <m/>
  </r>
  <r>
    <x v="0"/>
    <x v="8"/>
    <x v="1"/>
    <n v="15"/>
    <n v="-71.516456000000005"/>
    <n v="-32.932189000000001"/>
    <n v="25400.0546875"/>
    <n v="1"/>
    <x v="1"/>
    <x v="0"/>
    <n v="0"/>
    <n v="1"/>
    <m/>
  </r>
  <r>
    <x v="0"/>
    <x v="8"/>
    <x v="1"/>
    <n v="16"/>
    <n v="-71.514680999999996"/>
    <n v="-32.930259"/>
    <n v="25835.826171875"/>
    <n v="1"/>
    <x v="1"/>
    <x v="0"/>
    <n v="0"/>
    <n v="1"/>
    <m/>
  </r>
  <r>
    <x v="0"/>
    <x v="8"/>
    <x v="1"/>
    <n v="17"/>
    <n v="-71.517285999999999"/>
    <n v="-32.927855000000001"/>
    <n v="26527.552734375"/>
    <n v="1"/>
    <x v="1"/>
    <x v="0"/>
    <n v="0"/>
    <n v="1"/>
    <m/>
  </r>
  <r>
    <x v="0"/>
    <x v="8"/>
    <x v="1"/>
    <n v="18"/>
    <n v="-71.514920000000004"/>
    <n v="-32.921494000000003"/>
    <n v="27401.369140625"/>
    <n v="1"/>
    <x v="1"/>
    <x v="0"/>
    <n v="0"/>
    <n v="1"/>
    <m/>
  </r>
  <r>
    <x v="0"/>
    <x v="8"/>
    <x v="1"/>
    <n v="19"/>
    <n v="-71.447534000000005"/>
    <n v="-32.932257"/>
    <n v="34103.26171875"/>
    <n v="1"/>
    <x v="1"/>
    <x v="0"/>
    <n v="0"/>
    <n v="0"/>
    <m/>
  </r>
  <r>
    <x v="0"/>
    <x v="8"/>
    <x v="1"/>
    <n v="20"/>
    <n v="-71.440085999999994"/>
    <n v="-32.929461000000003"/>
    <n v="35673.66015625"/>
    <n v="1"/>
    <x v="0"/>
    <x v="0"/>
    <n v="0.05"/>
    <n v="0"/>
    <m/>
  </r>
  <r>
    <x v="0"/>
    <x v="9"/>
    <x v="0"/>
    <n v="1"/>
    <n v="-71.495559"/>
    <n v="-33.020072999999996"/>
    <n v="251.88937377929687"/>
    <n v="1"/>
    <x v="0"/>
    <x v="0"/>
    <n v="0.9"/>
    <n v="1"/>
    <m/>
  </r>
  <r>
    <x v="0"/>
    <x v="9"/>
    <x v="0"/>
    <n v="2"/>
    <n v="-71.503217000000006"/>
    <n v="-33.028049000000003"/>
    <n v="2399.982666015625"/>
    <n v="1"/>
    <x v="0"/>
    <x v="0"/>
    <n v="0.05"/>
    <n v="1"/>
    <m/>
  </r>
  <r>
    <x v="0"/>
    <x v="9"/>
    <x v="0"/>
    <n v="3"/>
    <n v="-71.503193999999993"/>
    <n v="-33.034896000000003"/>
    <n v="4238.486328125"/>
    <n v="1"/>
    <x v="1"/>
    <x v="0"/>
    <n v="0"/>
    <n v="1"/>
    <m/>
  </r>
  <r>
    <x v="0"/>
    <x v="9"/>
    <x v="0"/>
    <n v="4"/>
    <n v="-71.511612999999997"/>
    <n v="-33.040204000000003"/>
    <n v="5851.2255859375"/>
    <n v="1"/>
    <x v="1"/>
    <x v="0"/>
    <n v="0"/>
    <n v="1"/>
    <m/>
  </r>
  <r>
    <x v="0"/>
    <x v="9"/>
    <x v="0"/>
    <n v="5"/>
    <n v="-71.510103999999998"/>
    <n v="-33.038401999999998"/>
    <n v="6172.8701171875"/>
    <n v="1"/>
    <x v="1"/>
    <x v="0"/>
    <n v="0"/>
    <n v="1"/>
    <m/>
  </r>
  <r>
    <x v="0"/>
    <x v="9"/>
    <x v="0"/>
    <n v="6"/>
    <n v="-71.512486999999993"/>
    <n v="-33.035290000000003"/>
    <n v="7235.94921875"/>
    <n v="1"/>
    <x v="1"/>
    <x v="0"/>
    <n v="0"/>
    <n v="1"/>
    <m/>
  </r>
  <r>
    <x v="0"/>
    <x v="9"/>
    <x v="0"/>
    <n v="7"/>
    <n v="-71.524580999999998"/>
    <n v="-33.035986000000001"/>
    <n v="8688.1083984375"/>
    <n v="1"/>
    <x v="1"/>
    <x v="0"/>
    <n v="0"/>
    <n v="1"/>
    <m/>
  </r>
  <r>
    <x v="0"/>
    <x v="9"/>
    <x v="0"/>
    <n v="8"/>
    <n v="-71.553539000000001"/>
    <n v="-33.023733"/>
    <n v="11892.275390625"/>
    <n v="1"/>
    <x v="1"/>
    <x v="0"/>
    <n v="0"/>
    <n v="1"/>
    <m/>
  </r>
  <r>
    <x v="0"/>
    <x v="9"/>
    <x v="0"/>
    <n v="9"/>
    <n v="-71.559155000000004"/>
    <n v="-33.022900999999997"/>
    <n v="12425.0341796875"/>
    <n v="1"/>
    <x v="1"/>
    <x v="0"/>
    <n v="0"/>
    <n v="1"/>
    <m/>
  </r>
  <r>
    <x v="0"/>
    <x v="9"/>
    <x v="0"/>
    <n v="10"/>
    <n v="-71.589765999999997"/>
    <n v="-33.032327000000002"/>
    <n v="16056.6826171875"/>
    <n v="1"/>
    <x v="1"/>
    <x v="0"/>
    <n v="0"/>
    <n v="1"/>
    <m/>
  </r>
  <r>
    <x v="0"/>
    <x v="9"/>
    <x v="0"/>
    <n v="11"/>
    <n v="-71.604850999999996"/>
    <n v="-33.045558999999997"/>
    <n v="18371.693359375"/>
    <n v="1"/>
    <x v="1"/>
    <x v="0"/>
    <n v="0"/>
    <n v="1"/>
    <m/>
  </r>
  <r>
    <x v="0"/>
    <x v="9"/>
    <x v="0"/>
    <n v="12"/>
    <n v="-71.629870999999994"/>
    <n v="-33.033591000000001"/>
    <n v="21774.259765625"/>
    <n v="1"/>
    <x v="1"/>
    <x v="0"/>
    <n v="0"/>
    <n v="1"/>
    <m/>
  </r>
  <r>
    <x v="0"/>
    <x v="9"/>
    <x v="0"/>
    <n v="13"/>
    <n v="-71.633240999999998"/>
    <n v="-33.022472"/>
    <n v="23231.015625"/>
    <n v="1"/>
    <x v="1"/>
    <x v="0"/>
    <n v="0"/>
    <n v="1"/>
    <m/>
  </r>
  <r>
    <x v="0"/>
    <x v="9"/>
    <x v="0"/>
    <n v="14"/>
    <n v="-71.638765000000006"/>
    <n v="-33.027630000000002"/>
    <n v="24495.94140625"/>
    <n v="1"/>
    <x v="1"/>
    <x v="0"/>
    <n v="0"/>
    <n v="1"/>
    <m/>
  </r>
  <r>
    <x v="0"/>
    <x v="9"/>
    <x v="0"/>
    <n v="15"/>
    <n v="-71.642188000000004"/>
    <n v="-33.034815000000002"/>
    <n v="25643.58203125"/>
    <n v="1"/>
    <x v="1"/>
    <x v="0"/>
    <n v="0"/>
    <n v="1"/>
    <m/>
  </r>
  <r>
    <x v="0"/>
    <x v="9"/>
    <x v="0"/>
    <n v="16"/>
    <n v="-71.646826000000004"/>
    <n v="-33.035373999999997"/>
    <n v="26276.484375"/>
    <n v="1"/>
    <x v="1"/>
    <x v="0"/>
    <n v="0"/>
    <n v="1"/>
    <m/>
  </r>
  <r>
    <x v="0"/>
    <x v="9"/>
    <x v="0"/>
    <n v="17"/>
    <n v="-71.651151999999996"/>
    <n v="-33.035179999999997"/>
    <n v="26729.8046875"/>
    <n v="1"/>
    <x v="1"/>
    <x v="0"/>
    <n v="0"/>
    <n v="1"/>
    <m/>
  </r>
  <r>
    <x v="0"/>
    <x v="9"/>
    <x v="0"/>
    <n v="18"/>
    <n v="-71.654764"/>
    <n v="-33.036299999999997"/>
    <n v="27253.283203125"/>
    <n v="1"/>
    <x v="1"/>
    <x v="0"/>
    <n v="0"/>
    <n v="1"/>
    <m/>
  </r>
  <r>
    <x v="0"/>
    <x v="9"/>
    <x v="0"/>
    <n v="19"/>
    <n v="-71.653811000000005"/>
    <n v="-33.032021999999998"/>
    <n v="27839.21484375"/>
    <n v="1"/>
    <x v="0"/>
    <x v="0"/>
    <n v="0.05"/>
    <n v="1"/>
    <m/>
  </r>
  <r>
    <x v="0"/>
    <x v="9"/>
    <x v="1"/>
    <n v="1"/>
    <n v="-71.653290999999996"/>
    <n v="-33.033458000000003"/>
    <n v="185.80416870117187"/>
    <n v="1"/>
    <x v="0"/>
    <x v="0"/>
    <n v="0.9"/>
    <n v="1"/>
    <m/>
  </r>
  <r>
    <x v="0"/>
    <x v="9"/>
    <x v="1"/>
    <n v="2"/>
    <n v="-71.651145"/>
    <n v="-33.035198000000001"/>
    <n v="675.828857421875"/>
    <n v="1"/>
    <x v="0"/>
    <x v="0"/>
    <n v="0.05"/>
    <n v="1"/>
    <m/>
  </r>
  <r>
    <x v="0"/>
    <x v="9"/>
    <x v="1"/>
    <n v="3"/>
    <n v="-71.643691000000004"/>
    <n v="-33.036614"/>
    <n v="1494.7825927734375"/>
    <n v="1"/>
    <x v="1"/>
    <x v="0"/>
    <n v="0"/>
    <n v="1"/>
    <m/>
  </r>
  <r>
    <x v="0"/>
    <x v="9"/>
    <x v="1"/>
    <n v="4"/>
    <n v="-71.638729999999995"/>
    <n v="-33.031737"/>
    <n v="2240.550048828125"/>
    <n v="1"/>
    <x v="1"/>
    <x v="0"/>
    <n v="0"/>
    <n v="1"/>
    <m/>
  </r>
  <r>
    <x v="0"/>
    <x v="9"/>
    <x v="1"/>
    <n v="5"/>
    <n v="-71.637253000000001"/>
    <n v="-33.029071000000002"/>
    <n v="2898.861328125"/>
    <n v="1"/>
    <x v="1"/>
    <x v="0"/>
    <n v="0"/>
    <n v="1"/>
    <m/>
  </r>
  <r>
    <x v="0"/>
    <x v="9"/>
    <x v="1"/>
    <n v="6"/>
    <n v="-71.636702"/>
    <n v="-33.023133000000001"/>
    <n v="3875.257080078125"/>
    <n v="1"/>
    <x v="1"/>
    <x v="0"/>
    <n v="0"/>
    <n v="1"/>
    <m/>
  </r>
  <r>
    <x v="0"/>
    <x v="9"/>
    <x v="1"/>
    <n v="7"/>
    <n v="-71.633270999999993"/>
    <n v="-33.022454000000003"/>
    <n v="4373.95068359375"/>
    <n v="1"/>
    <x v="1"/>
    <x v="0"/>
    <n v="0"/>
    <n v="1"/>
    <m/>
  </r>
  <r>
    <x v="0"/>
    <x v="9"/>
    <x v="1"/>
    <n v="8"/>
    <n v="-71.629966999999994"/>
    <n v="-33.033434999999997"/>
    <n v="5814.12548828125"/>
    <n v="1"/>
    <x v="1"/>
    <x v="0"/>
    <n v="0"/>
    <n v="1"/>
    <m/>
  </r>
  <r>
    <x v="0"/>
    <x v="9"/>
    <x v="1"/>
    <n v="9"/>
    <n v="-71.618257"/>
    <n v="-33.045369999999998"/>
    <n v="8049.90966796875"/>
    <n v="1"/>
    <x v="1"/>
    <x v="0"/>
    <n v="0"/>
    <n v="1"/>
    <m/>
  </r>
  <r>
    <x v="0"/>
    <x v="9"/>
    <x v="1"/>
    <n v="10"/>
    <n v="-71.609228999999999"/>
    <n v="-33.045668999999997"/>
    <n v="8895.0419921875"/>
    <n v="1"/>
    <x v="1"/>
    <x v="0"/>
    <n v="0"/>
    <n v="1"/>
    <m/>
  </r>
  <r>
    <x v="0"/>
    <x v="9"/>
    <x v="1"/>
    <n v="11"/>
    <n v="-71.599576999999996"/>
    <n v="-33.037967000000002"/>
    <n v="10443.6513671875"/>
    <n v="1"/>
    <x v="1"/>
    <x v="0"/>
    <n v="0"/>
    <n v="1"/>
    <m/>
  </r>
  <r>
    <x v="0"/>
    <x v="9"/>
    <x v="1"/>
    <n v="12"/>
    <n v="-71.589704999999995"/>
    <n v="-33.032406000000002"/>
    <n v="11714.2626953125"/>
    <n v="1"/>
    <x v="1"/>
    <x v="0"/>
    <n v="0"/>
    <n v="1"/>
    <m/>
  </r>
  <r>
    <x v="0"/>
    <x v="9"/>
    <x v="1"/>
    <n v="13"/>
    <n v="-71.552824000000001"/>
    <n v="-33.026246999999998"/>
    <n v="15726.673828125"/>
    <n v="1"/>
    <x v="1"/>
    <x v="0"/>
    <n v="0"/>
    <n v="1"/>
    <m/>
  </r>
  <r>
    <x v="0"/>
    <x v="9"/>
    <x v="1"/>
    <n v="14"/>
    <n v="-71.547010999999998"/>
    <n v="-33.025748999999998"/>
    <n v="16413.36328125"/>
    <n v="1"/>
    <x v="1"/>
    <x v="0"/>
    <n v="0"/>
    <n v="1"/>
    <m/>
  </r>
  <r>
    <x v="0"/>
    <x v="9"/>
    <x v="1"/>
    <n v="15"/>
    <n v="-71.539182999999994"/>
    <n v="-33.026536999999998"/>
    <n v="17185.15625"/>
    <n v="1"/>
    <x v="1"/>
    <x v="0"/>
    <n v="0"/>
    <n v="1"/>
    <m/>
  </r>
  <r>
    <x v="0"/>
    <x v="9"/>
    <x v="1"/>
    <n v="16"/>
    <n v="-71.511613999999994"/>
    <n v="-33.040202999999998"/>
    <n v="20823.3125"/>
    <n v="1"/>
    <x v="1"/>
    <x v="0"/>
    <n v="0"/>
    <n v="1"/>
    <m/>
  </r>
  <r>
    <x v="0"/>
    <x v="9"/>
    <x v="1"/>
    <n v="17"/>
    <n v="-71.508626000000007"/>
    <n v="-33.036366999999998"/>
    <n v="21722.25"/>
    <n v="1"/>
    <x v="1"/>
    <x v="0"/>
    <n v="0"/>
    <n v="1"/>
    <m/>
  </r>
  <r>
    <x v="0"/>
    <x v="9"/>
    <x v="1"/>
    <n v="18"/>
    <n v="-71.503201000000004"/>
    <n v="-33.028072000000002"/>
    <n v="23538.06640625"/>
    <n v="1"/>
    <x v="1"/>
    <x v="0"/>
    <n v="0"/>
    <n v="1"/>
    <m/>
  </r>
  <r>
    <x v="0"/>
    <x v="9"/>
    <x v="1"/>
    <n v="19"/>
    <n v="-71.504177999999996"/>
    <n v="-33.022511000000002"/>
    <n v="24250.0703125"/>
    <n v="1"/>
    <x v="1"/>
    <x v="0"/>
    <n v="0"/>
    <n v="1"/>
    <m/>
  </r>
  <r>
    <x v="0"/>
    <x v="9"/>
    <x v="1"/>
    <n v="20"/>
    <n v="-71.495542"/>
    <n v="-33.020117999999997"/>
    <n v="25670.025390625"/>
    <n v="1"/>
    <x v="0"/>
    <x v="0"/>
    <n v="0.05"/>
    <n v="1"/>
    <m/>
  </r>
  <r>
    <x v="0"/>
    <x v="10"/>
    <x v="0"/>
    <n v="1"/>
    <n v="-71.492858999999996"/>
    <n v="-33.021281999999999"/>
    <n v="125.43482208251953"/>
    <n v="1"/>
    <x v="0"/>
    <x v="1"/>
    <n v="0.9"/>
    <n v="1"/>
    <m/>
  </r>
  <r>
    <x v="0"/>
    <x v="10"/>
    <x v="0"/>
    <n v="2"/>
    <n v="-71.492328999999998"/>
    <n v="-33.031902000000002"/>
    <n v="1679.99560546875"/>
    <n v="1"/>
    <x v="0"/>
    <x v="0"/>
    <n v="0.05"/>
    <n v="1"/>
    <m/>
  </r>
  <r>
    <x v="0"/>
    <x v="10"/>
    <x v="0"/>
    <n v="3"/>
    <n v="-71.496959000000004"/>
    <n v="-33.031691000000002"/>
    <n v="2674.828369140625"/>
    <n v="1"/>
    <x v="1"/>
    <x v="0"/>
    <n v="0"/>
    <n v="1"/>
    <m/>
  </r>
  <r>
    <x v="0"/>
    <x v="10"/>
    <x v="0"/>
    <n v="4"/>
    <n v="-71.497901999999996"/>
    <n v="-33.033929000000001"/>
    <n v="3426.156494140625"/>
    <n v="1"/>
    <x v="1"/>
    <x v="0"/>
    <n v="0"/>
    <n v="1"/>
    <m/>
  </r>
  <r>
    <x v="0"/>
    <x v="10"/>
    <x v="0"/>
    <n v="5"/>
    <n v="-71.524580999999998"/>
    <n v="-33.035986000000001"/>
    <n v="6645.2626953125"/>
    <n v="1"/>
    <x v="1"/>
    <x v="0"/>
    <n v="0"/>
    <n v="1"/>
    <m/>
  </r>
  <r>
    <x v="0"/>
    <x v="10"/>
    <x v="0"/>
    <n v="6"/>
    <n v="-71.53734"/>
    <n v="-33.027138000000001"/>
    <n v="8191.013671875"/>
    <n v="1"/>
    <x v="1"/>
    <x v="0"/>
    <n v="0"/>
    <n v="1"/>
    <m/>
  </r>
  <r>
    <x v="0"/>
    <x v="10"/>
    <x v="0"/>
    <n v="7"/>
    <n v="-71.553539000000001"/>
    <n v="-33.023733"/>
    <n v="9849.4296875"/>
    <n v="1"/>
    <x v="1"/>
    <x v="0"/>
    <n v="0"/>
    <n v="1"/>
    <m/>
  </r>
  <r>
    <x v="0"/>
    <x v="10"/>
    <x v="0"/>
    <n v="8"/>
    <n v="-71.559155000000004"/>
    <n v="-33.022900999999997"/>
    <n v="10382.1884765625"/>
    <n v="1"/>
    <x v="1"/>
    <x v="0"/>
    <n v="0"/>
    <n v="1"/>
    <m/>
  </r>
  <r>
    <x v="0"/>
    <x v="10"/>
    <x v="0"/>
    <n v="9"/>
    <n v="-71.589918999999995"/>
    <n v="-33.032437999999999"/>
    <n v="14032.7001953125"/>
    <n v="1"/>
    <x v="1"/>
    <x v="0"/>
    <n v="0"/>
    <n v="1"/>
    <m/>
  </r>
  <r>
    <x v="0"/>
    <x v="10"/>
    <x v="0"/>
    <n v="10"/>
    <n v="-71.604850999999996"/>
    <n v="-33.045558999999997"/>
    <n v="16328.8515625"/>
    <n v="1"/>
    <x v="1"/>
    <x v="0"/>
    <n v="0"/>
    <n v="1"/>
    <m/>
  </r>
  <r>
    <x v="0"/>
    <x v="10"/>
    <x v="0"/>
    <n v="11"/>
    <n v="-71.622870000000006"/>
    <n v="-33.043821000000001"/>
    <n v="18285.314453125"/>
    <n v="1"/>
    <x v="1"/>
    <x v="0"/>
    <n v="0"/>
    <n v="1"/>
    <m/>
  </r>
  <r>
    <x v="0"/>
    <x v="10"/>
    <x v="0"/>
    <n v="12"/>
    <n v="-71.629875999999996"/>
    <n v="-33.033462999999998"/>
    <n v="19745.93359375"/>
    <n v="1"/>
    <x v="1"/>
    <x v="0"/>
    <n v="0"/>
    <n v="1"/>
    <m/>
  </r>
  <r>
    <x v="0"/>
    <x v="10"/>
    <x v="0"/>
    <n v="13"/>
    <n v="-71.633240999999998"/>
    <n v="-33.022472"/>
    <n v="21188.171875"/>
    <n v="1"/>
    <x v="1"/>
    <x v="0"/>
    <n v="0"/>
    <n v="1"/>
    <m/>
  </r>
  <r>
    <x v="0"/>
    <x v="10"/>
    <x v="0"/>
    <n v="14"/>
    <n v="-71.638765000000006"/>
    <n v="-33.027630000000002"/>
    <n v="22453.099609375"/>
    <n v="1"/>
    <x v="1"/>
    <x v="0"/>
    <n v="0"/>
    <n v="1"/>
    <m/>
  </r>
  <r>
    <x v="0"/>
    <x v="10"/>
    <x v="0"/>
    <n v="15"/>
    <n v="-71.642167999999998"/>
    <n v="-33.034734999999998"/>
    <n v="23573.966796875"/>
    <n v="1"/>
    <x v="1"/>
    <x v="0"/>
    <n v="0"/>
    <n v="1"/>
    <m/>
  </r>
  <r>
    <x v="0"/>
    <x v="10"/>
    <x v="0"/>
    <n v="16"/>
    <n v="-71.646030999999994"/>
    <n v="-33.042172000000001"/>
    <n v="24532.0546875"/>
    <n v="1"/>
    <x v="1"/>
    <x v="0"/>
    <n v="0"/>
    <n v="1"/>
    <m/>
  </r>
  <r>
    <x v="0"/>
    <x v="10"/>
    <x v="0"/>
    <n v="17"/>
    <n v="-71.649173000000005"/>
    <n v="-33.050466"/>
    <n v="25849.9296875"/>
    <n v="1"/>
    <x v="1"/>
    <x v="0"/>
    <n v="0"/>
    <n v="1"/>
    <m/>
  </r>
  <r>
    <x v="0"/>
    <x v="10"/>
    <x v="0"/>
    <n v="18"/>
    <n v="-71.645623000000001"/>
    <n v="-33.052847"/>
    <n v="26276.576171875"/>
    <n v="1"/>
    <x v="1"/>
    <x v="0"/>
    <n v="0"/>
    <n v="1"/>
    <m/>
  </r>
  <r>
    <x v="0"/>
    <x v="10"/>
    <x v="0"/>
    <n v="19"/>
    <n v="-71.641499999999994"/>
    <n v="-33.059908"/>
    <n v="27220.212890625"/>
    <n v="1"/>
    <x v="0"/>
    <x v="0"/>
    <n v="0.05"/>
    <n v="1"/>
    <m/>
  </r>
  <r>
    <x v="0"/>
    <x v="10"/>
    <x v="1"/>
    <n v="1"/>
    <n v="-71.641334999999998"/>
    <n v="-33.059829999999998"/>
    <n v="263.389404296875"/>
    <n v="1"/>
    <x v="0"/>
    <x v="0"/>
    <n v="0.9"/>
    <n v="1"/>
    <m/>
  </r>
  <r>
    <x v="0"/>
    <x v="10"/>
    <x v="1"/>
    <n v="2"/>
    <n v="-71.649208000000002"/>
    <n v="-33.050451000000002"/>
    <n v="1655.012451171875"/>
    <n v="1"/>
    <x v="0"/>
    <x v="0"/>
    <n v="0.05"/>
    <n v="1"/>
    <m/>
  </r>
  <r>
    <x v="0"/>
    <x v="10"/>
    <x v="1"/>
    <n v="3"/>
    <n v="-71.646085999999997"/>
    <n v="-33.042268999999997"/>
    <n v="2957.296142578125"/>
    <n v="1"/>
    <x v="1"/>
    <x v="0"/>
    <n v="0"/>
    <n v="1"/>
    <m/>
  </r>
  <r>
    <x v="0"/>
    <x v="10"/>
    <x v="1"/>
    <n v="4"/>
    <n v="-71.638757999999996"/>
    <n v="-33.031758000000004"/>
    <n v="4392.0263671875"/>
    <n v="1"/>
    <x v="1"/>
    <x v="0"/>
    <n v="0"/>
    <n v="1"/>
    <m/>
  </r>
  <r>
    <x v="0"/>
    <x v="10"/>
    <x v="1"/>
    <n v="5"/>
    <n v="-71.637253000000001"/>
    <n v="-33.029071000000002"/>
    <n v="5053.83984375"/>
    <n v="1"/>
    <x v="1"/>
    <x v="0"/>
    <n v="0"/>
    <n v="1"/>
    <m/>
  </r>
  <r>
    <x v="0"/>
    <x v="10"/>
    <x v="1"/>
    <n v="6"/>
    <n v="-71.636702"/>
    <n v="-33.023133000000001"/>
    <n v="6030.23486328125"/>
    <n v="1"/>
    <x v="1"/>
    <x v="0"/>
    <n v="0"/>
    <n v="1"/>
    <m/>
  </r>
  <r>
    <x v="0"/>
    <x v="10"/>
    <x v="1"/>
    <n v="7"/>
    <n v="-71.633270999999993"/>
    <n v="-33.022454000000003"/>
    <n v="6528.9287109375"/>
    <n v="1"/>
    <x v="1"/>
    <x v="0"/>
    <n v="0"/>
    <n v="1"/>
    <m/>
  </r>
  <r>
    <x v="0"/>
    <x v="10"/>
    <x v="1"/>
    <n v="8"/>
    <n v="-71.629966999999994"/>
    <n v="-33.033434999999997"/>
    <n v="7969.103515625"/>
    <n v="1"/>
    <x v="1"/>
    <x v="0"/>
    <n v="0"/>
    <n v="1"/>
    <m/>
  </r>
  <r>
    <x v="0"/>
    <x v="10"/>
    <x v="1"/>
    <n v="9"/>
    <n v="-71.618257"/>
    <n v="-33.045369999999998"/>
    <n v="10204.8896484375"/>
    <n v="1"/>
    <x v="1"/>
    <x v="0"/>
    <n v="0"/>
    <n v="1"/>
    <m/>
  </r>
  <r>
    <x v="0"/>
    <x v="10"/>
    <x v="1"/>
    <n v="10"/>
    <n v="-71.609228999999999"/>
    <n v="-33.045668999999997"/>
    <n v="11050.021484375"/>
    <n v="1"/>
    <x v="1"/>
    <x v="0"/>
    <n v="0"/>
    <n v="1"/>
    <m/>
  </r>
  <r>
    <x v="0"/>
    <x v="10"/>
    <x v="1"/>
    <n v="11"/>
    <n v="-71.599576999999996"/>
    <n v="-33.037967000000002"/>
    <n v="12598.630859375"/>
    <n v="1"/>
    <x v="1"/>
    <x v="0"/>
    <n v="0"/>
    <n v="1"/>
    <m/>
  </r>
  <r>
    <x v="0"/>
    <x v="10"/>
    <x v="1"/>
    <n v="12"/>
    <n v="-71.589646999999999"/>
    <n v="-33.032367999999998"/>
    <n v="13876.1064453125"/>
    <n v="1"/>
    <x v="1"/>
    <x v="0"/>
    <n v="0"/>
    <n v="1"/>
    <m/>
  </r>
  <r>
    <x v="0"/>
    <x v="10"/>
    <x v="1"/>
    <n v="13"/>
    <n v="-71.552824000000001"/>
    <n v="-33.026246999999998"/>
    <n v="17881.654296875"/>
    <n v="1"/>
    <x v="1"/>
    <x v="0"/>
    <n v="0"/>
    <n v="1"/>
    <m/>
  </r>
  <r>
    <x v="0"/>
    <x v="10"/>
    <x v="1"/>
    <n v="14"/>
    <n v="-71.539182999999994"/>
    <n v="-33.026536999999998"/>
    <n v="19340.13671875"/>
    <n v="1"/>
    <x v="1"/>
    <x v="0"/>
    <n v="0"/>
    <n v="1"/>
    <m/>
  </r>
  <r>
    <x v="0"/>
    <x v="10"/>
    <x v="1"/>
    <n v="15"/>
    <n v="-71.500185000000002"/>
    <n v="-33.034219"/>
    <n v="24746.658203125"/>
    <n v="1"/>
    <x v="1"/>
    <x v="0"/>
    <n v="0"/>
    <n v="1"/>
    <m/>
  </r>
  <r>
    <x v="0"/>
    <x v="10"/>
    <x v="1"/>
    <n v="16"/>
    <n v="-71.496911999999995"/>
    <n v="-33.031686000000001"/>
    <n v="25194.4609375"/>
    <n v="1"/>
    <x v="1"/>
    <x v="0"/>
    <n v="0"/>
    <n v="1"/>
    <m/>
  </r>
  <r>
    <x v="0"/>
    <x v="10"/>
    <x v="1"/>
    <n v="17"/>
    <n v="-71.492328999999998"/>
    <n v="-33.031902000000002"/>
    <n v="26071.708984375"/>
    <n v="1"/>
    <x v="1"/>
    <x v="0"/>
    <n v="0"/>
    <n v="1"/>
    <m/>
  </r>
  <r>
    <x v="0"/>
    <x v="10"/>
    <x v="1"/>
    <n v="18"/>
    <n v="-71.491746000000006"/>
    <n v="-33.027918"/>
    <n v="26838.037109375"/>
    <n v="1"/>
    <x v="1"/>
    <x v="0"/>
    <n v="0"/>
    <n v="1"/>
    <m/>
  </r>
  <r>
    <x v="0"/>
    <x v="10"/>
    <x v="1"/>
    <n v="19"/>
    <n v="-71.492879000000002"/>
    <n v="-33.021284999999999"/>
    <n v="27804.921875"/>
    <n v="1"/>
    <x v="0"/>
    <x v="0"/>
    <n v="0.05"/>
    <n v="1"/>
    <m/>
  </r>
  <r>
    <x v="0"/>
    <x v="11"/>
    <x v="0"/>
    <n v="1"/>
    <n v="-71.641834000000003"/>
    <n v="-33.026823"/>
    <n v="470.66055297851562"/>
    <n v="1"/>
    <x v="0"/>
    <x v="0"/>
    <n v="0.9"/>
    <n v="1"/>
    <m/>
  </r>
  <r>
    <x v="0"/>
    <x v="11"/>
    <x v="0"/>
    <n v="2"/>
    <n v="-71.639474000000007"/>
    <n v="-33.026831000000001"/>
    <n v="722.42449951171875"/>
    <n v="1"/>
    <x v="0"/>
    <x v="0"/>
    <n v="0.05"/>
    <n v="1"/>
    <m/>
  </r>
  <r>
    <x v="0"/>
    <x v="11"/>
    <x v="0"/>
    <n v="3"/>
    <n v="-71.633270999999993"/>
    <n v="-33.022454000000003"/>
    <n v="1867.5230712890625"/>
    <n v="1"/>
    <x v="1"/>
    <x v="0"/>
    <n v="0"/>
    <n v="1"/>
    <m/>
  </r>
  <r>
    <x v="0"/>
    <x v="11"/>
    <x v="0"/>
    <n v="4"/>
    <n v="-71.629542000000001"/>
    <n v="-33.027763"/>
    <n v="2593.936767578125"/>
    <n v="1"/>
    <x v="1"/>
    <x v="0"/>
    <n v="0"/>
    <n v="1"/>
    <m/>
  </r>
  <r>
    <x v="0"/>
    <x v="11"/>
    <x v="0"/>
    <n v="5"/>
    <n v="-71.630810999999994"/>
    <n v="-33.035927999999998"/>
    <n v="3621.87451171875"/>
    <n v="1"/>
    <x v="1"/>
    <x v="0"/>
    <n v="0"/>
    <n v="1"/>
    <m/>
  </r>
  <r>
    <x v="0"/>
    <x v="11"/>
    <x v="0"/>
    <n v="6"/>
    <n v="-71.634966000000006"/>
    <n v="-33.040031999999997"/>
    <n v="4387.1484375"/>
    <n v="1"/>
    <x v="1"/>
    <x v="0"/>
    <n v="0"/>
    <n v="1"/>
    <m/>
  </r>
  <r>
    <x v="0"/>
    <x v="11"/>
    <x v="0"/>
    <n v="7"/>
    <n v="-71.634534000000002"/>
    <n v="-33.042471999999997"/>
    <n v="5801.43408203125"/>
    <n v="1"/>
    <x v="1"/>
    <x v="0"/>
    <n v="0"/>
    <n v="1"/>
    <m/>
  </r>
  <r>
    <x v="0"/>
    <x v="11"/>
    <x v="0"/>
    <n v="8"/>
    <n v="-71.631814000000006"/>
    <n v="-33.047829"/>
    <n v="8211.634765625"/>
    <n v="1"/>
    <x v="1"/>
    <x v="0"/>
    <n v="0"/>
    <n v="1"/>
    <m/>
  </r>
  <r>
    <x v="0"/>
    <x v="11"/>
    <x v="0"/>
    <n v="9"/>
    <n v="-71.622935999999996"/>
    <n v="-33.054397000000002"/>
    <n v="9987.8125"/>
    <n v="1"/>
    <x v="1"/>
    <x v="0"/>
    <n v="0"/>
    <n v="1"/>
    <m/>
  </r>
  <r>
    <x v="0"/>
    <x v="11"/>
    <x v="0"/>
    <n v="10"/>
    <n v="-71.618020999999999"/>
    <n v="-33.052867999999997"/>
    <n v="10657.4453125"/>
    <n v="1"/>
    <x v="1"/>
    <x v="0"/>
    <n v="0"/>
    <n v="1"/>
    <m/>
  </r>
  <r>
    <x v="0"/>
    <x v="11"/>
    <x v="0"/>
    <n v="11"/>
    <n v="-71.608019999999996"/>
    <n v="-33.050651999999999"/>
    <n v="12638.86328125"/>
    <n v="1"/>
    <x v="1"/>
    <x v="0"/>
    <n v="0"/>
    <n v="1"/>
    <m/>
  </r>
  <r>
    <x v="0"/>
    <x v="11"/>
    <x v="0"/>
    <n v="12"/>
    <n v="-71.602615999999998"/>
    <n v="-33.050244999999997"/>
    <n v="13404.45703125"/>
    <n v="1"/>
    <x v="1"/>
    <x v="0"/>
    <n v="0"/>
    <n v="1"/>
    <m/>
  </r>
  <r>
    <x v="0"/>
    <x v="11"/>
    <x v="0"/>
    <n v="13"/>
    <n v="-71.599648999999999"/>
    <n v="-33.037987999999999"/>
    <n v="15115.9189453125"/>
    <n v="1"/>
    <x v="1"/>
    <x v="0"/>
    <n v="0"/>
    <n v="1"/>
    <m/>
  </r>
  <r>
    <x v="0"/>
    <x v="11"/>
    <x v="0"/>
    <n v="14"/>
    <n v="-71.589793999999998"/>
    <n v="-33.032465000000002"/>
    <n v="16383.0673828125"/>
    <n v="1"/>
    <x v="1"/>
    <x v="0"/>
    <n v="0"/>
    <n v="1"/>
    <m/>
  </r>
  <r>
    <x v="0"/>
    <x v="11"/>
    <x v="0"/>
    <n v="15"/>
    <n v="-71.552824000000001"/>
    <n v="-33.026246999999998"/>
    <n v="20406.05859375"/>
    <n v="1"/>
    <x v="1"/>
    <x v="0"/>
    <n v="0"/>
    <n v="1"/>
    <m/>
  </r>
  <r>
    <x v="0"/>
    <x v="11"/>
    <x v="0"/>
    <n v="16"/>
    <n v="-71.530736000000005"/>
    <n v="-33.032099000000002"/>
    <n v="22918.927734375"/>
    <n v="1"/>
    <x v="1"/>
    <x v="0"/>
    <n v="0"/>
    <n v="1"/>
    <m/>
  </r>
  <r>
    <x v="0"/>
    <x v="11"/>
    <x v="0"/>
    <n v="17"/>
    <n v="-71.518382000000003"/>
    <n v="-33.037042999999997"/>
    <n v="24359.794921875"/>
    <n v="1"/>
    <x v="0"/>
    <x v="0"/>
    <n v="0.05"/>
    <n v="1"/>
    <m/>
  </r>
  <r>
    <x v="0"/>
    <x v="11"/>
    <x v="1"/>
    <n v="1"/>
    <n v="-71.519908000000001"/>
    <n v="-33.037309999999998"/>
    <n v="310.50759887695312"/>
    <n v="1"/>
    <x v="0"/>
    <x v="0"/>
    <n v="0.9"/>
    <n v="1"/>
    <m/>
  </r>
  <r>
    <x v="0"/>
    <x v="11"/>
    <x v="1"/>
    <n v="2"/>
    <n v="-71.530730000000005"/>
    <n v="-33.031995999999999"/>
    <n v="1596.3516845703125"/>
    <n v="1"/>
    <x v="0"/>
    <x v="0"/>
    <n v="0.05"/>
    <n v="1"/>
    <m/>
  </r>
  <r>
    <x v="0"/>
    <x v="11"/>
    <x v="1"/>
    <n v="3"/>
    <n v="-71.545914999999994"/>
    <n v="-33.023164000000001"/>
    <n v="3358.609130859375"/>
    <n v="1"/>
    <x v="1"/>
    <x v="0"/>
    <n v="0"/>
    <n v="1"/>
    <m/>
  </r>
  <r>
    <x v="0"/>
    <x v="11"/>
    <x v="1"/>
    <n v="4"/>
    <n v="-71.557716999999997"/>
    <n v="-33.025424000000001"/>
    <n v="4808.61962890625"/>
    <n v="1"/>
    <x v="1"/>
    <x v="0"/>
    <n v="0"/>
    <n v="1"/>
    <m/>
  </r>
  <r>
    <x v="0"/>
    <x v="11"/>
    <x v="1"/>
    <n v="5"/>
    <n v="-71.567508000000004"/>
    <n v="-33.023705"/>
    <n v="5744.62451171875"/>
    <n v="1"/>
    <x v="1"/>
    <x v="0"/>
    <n v="0"/>
    <n v="1"/>
    <m/>
  </r>
  <r>
    <x v="0"/>
    <x v="11"/>
    <x v="1"/>
    <n v="6"/>
    <n v="-71.589918999999995"/>
    <n v="-33.032437999999999"/>
    <n v="8413.8603515625"/>
    <n v="1"/>
    <x v="1"/>
    <x v="0"/>
    <n v="0"/>
    <n v="1"/>
    <m/>
  </r>
  <r>
    <x v="0"/>
    <x v="11"/>
    <x v="1"/>
    <n v="7"/>
    <n v="-71.602932999999993"/>
    <n v="-33.050341000000003"/>
    <n v="11287.52734375"/>
    <n v="1"/>
    <x v="1"/>
    <x v="0"/>
    <n v="0"/>
    <n v="1"/>
    <m/>
  </r>
  <r>
    <x v="0"/>
    <x v="11"/>
    <x v="1"/>
    <n v="8"/>
    <n v="-71.607797000000005"/>
    <n v="-33.050691999999998"/>
    <n v="11998.94921875"/>
    <n v="1"/>
    <x v="1"/>
    <x v="0"/>
    <n v="0"/>
    <n v="1"/>
    <m/>
  </r>
  <r>
    <x v="0"/>
    <x v="11"/>
    <x v="1"/>
    <n v="9"/>
    <n v="-71.613031000000007"/>
    <n v="-33.050735000000003"/>
    <n v="12588.5439453125"/>
    <n v="1"/>
    <x v="1"/>
    <x v="0"/>
    <n v="0"/>
    <n v="1"/>
    <m/>
  </r>
  <r>
    <x v="0"/>
    <x v="11"/>
    <x v="1"/>
    <n v="10"/>
    <n v="-71.618786"/>
    <n v="-33.051606"/>
    <n v="13580.9140625"/>
    <n v="1"/>
    <x v="1"/>
    <x v="0"/>
    <n v="0"/>
    <n v="1"/>
    <m/>
  </r>
  <r>
    <x v="0"/>
    <x v="11"/>
    <x v="1"/>
    <n v="11"/>
    <n v="-71.622940999999997"/>
    <n v="-33.054395"/>
    <n v="14243.890625"/>
    <n v="1"/>
    <x v="1"/>
    <x v="0"/>
    <n v="0"/>
    <n v="1"/>
    <m/>
  </r>
  <r>
    <x v="0"/>
    <x v="11"/>
    <x v="1"/>
    <n v="12"/>
    <n v="-71.631958999999995"/>
    <n v="-33.047913999999999"/>
    <n v="16087.7490234375"/>
    <n v="1"/>
    <x v="1"/>
    <x v="0"/>
    <n v="0"/>
    <n v="1"/>
    <m/>
  </r>
  <r>
    <x v="0"/>
    <x v="11"/>
    <x v="1"/>
    <n v="13"/>
    <n v="-71.634201000000004"/>
    <n v="-33.042758999999997"/>
    <n v="18436.94140625"/>
    <n v="1"/>
    <x v="1"/>
    <x v="0"/>
    <n v="0"/>
    <n v="1"/>
    <m/>
  </r>
  <r>
    <x v="0"/>
    <x v="11"/>
    <x v="1"/>
    <n v="14"/>
    <n v="-71.634952999999996"/>
    <n v="-33.040028"/>
    <n v="19897.029296875"/>
    <n v="1"/>
    <x v="1"/>
    <x v="0"/>
    <n v="0"/>
    <n v="1"/>
    <m/>
  </r>
  <r>
    <x v="0"/>
    <x v="11"/>
    <x v="1"/>
    <n v="15"/>
    <n v="-71.629658000000006"/>
    <n v="-33.035905999999997"/>
    <n v="20639.890625"/>
    <n v="1"/>
    <x v="1"/>
    <x v="0"/>
    <n v="0"/>
    <n v="1"/>
    <m/>
  </r>
  <r>
    <x v="0"/>
    <x v="11"/>
    <x v="1"/>
    <n v="16"/>
    <n v="-71.629510999999994"/>
    <n v="-33.027777"/>
    <n v="21699.78515625"/>
    <n v="1"/>
    <x v="1"/>
    <x v="0"/>
    <n v="0"/>
    <n v="1"/>
    <m/>
  </r>
  <r>
    <x v="0"/>
    <x v="11"/>
    <x v="1"/>
    <n v="17"/>
    <n v="-71.633240999999998"/>
    <n v="-33.022472"/>
    <n v="22426.044921875"/>
    <n v="1"/>
    <x v="1"/>
    <x v="0"/>
    <n v="0"/>
    <n v="1"/>
    <m/>
  </r>
  <r>
    <x v="0"/>
    <x v="11"/>
    <x v="1"/>
    <n v="18"/>
    <n v="-71.639474000000007"/>
    <n v="-33.026862999999999"/>
    <n v="23578.1328125"/>
    <n v="1"/>
    <x v="0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06"/>
    <x v="0"/>
    <x v="0"/>
    <n v="1"/>
    <s v="00:30:00"/>
    <s v="06:13:00"/>
    <s v="00:15:00"/>
    <s v="DL"/>
  </r>
  <r>
    <s v="UN06"/>
    <x v="0"/>
    <x v="0"/>
    <n v="1"/>
    <s v="00:15:00"/>
    <s v="06:28:00"/>
    <s v="00:15:00"/>
    <s v="DL"/>
  </r>
  <r>
    <s v="UN06"/>
    <x v="1"/>
    <x v="0"/>
    <n v="1"/>
    <s v="00:30:00"/>
    <s v="06:20:00"/>
    <s v="00:30:00"/>
    <s v="DL"/>
  </r>
  <r>
    <s v="UN06"/>
    <x v="1"/>
    <x v="0"/>
    <n v="1"/>
    <s v="00:30:00"/>
    <s v="06:50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6" firstHeaderRow="0" firstDataRow="1" firstDataCol="3"/>
  <pivotFields count="13">
    <pivotField axis="axisRow" compact="0" outline="0" showAll="0" defaultSubtotal="0">
      <items count="6">
        <item m="1" x="1"/>
        <item m="1" x="4"/>
        <item m="1" x="5"/>
        <item m="1" x="3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5">
    <i>
      <x v="5"/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5">
    <format dxfId="51">
      <pivotArea outline="0" collapsedLevelsAreSubtotals="1" fieldPosition="0"/>
    </format>
    <format dxfId="50">
      <pivotArea dataOnly="0" labelOnly="1" outline="0" fieldPosition="0">
        <references count="1">
          <reference field="2" count="0"/>
        </references>
      </pivotArea>
    </format>
    <format dxfId="49">
      <pivotArea dataOnly="0" outline="0" fieldPosition="0">
        <references count="1">
          <reference field="4294967294" count="1">
            <x v="0"/>
          </reference>
        </references>
      </pivotArea>
    </format>
    <format dxfId="48">
      <pivotArea dataOnly="0" labelOnly="1" outline="0" fieldPosition="0">
        <references count="1">
          <reference field="0" count="0"/>
        </references>
      </pivotArea>
    </format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0" type="button" dataOnly="0" labelOnly="1" outline="0" axis="axisRow" fieldPosition="0"/>
    </format>
    <format dxfId="44">
      <pivotArea field="1" type="button" dataOnly="0" labelOnly="1" outline="0" axis="axisRow" fieldPosition="1"/>
    </format>
    <format dxfId="43">
      <pivotArea field="2" type="button" dataOnly="0" labelOnly="1" outline="0" axis="axisRow" fieldPosition="2"/>
    </format>
    <format dxfId="42">
      <pivotArea dataOnly="0" labelOnly="1" outline="0" fieldPosition="0">
        <references count="1">
          <reference field="0" count="0"/>
        </references>
      </pivotArea>
    </format>
    <format dxfId="41">
      <pivotArea dataOnly="0" labelOnly="1" grandRow="1" outline="0" fieldPosition="0"/>
    </format>
    <format dxfId="4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3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37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36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35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34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31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30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29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28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2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4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2:AA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2" baseItem="0"/>
  </dataFields>
  <formats count="8">
    <format dxfId="59">
      <pivotArea type="all" dataOnly="0" outline="0" fieldPosition="0"/>
    </format>
    <format dxfId="58">
      <pivotArea outline="0" collapsedLevelsAreSubtotals="1" fieldPosition="0"/>
    </format>
    <format dxfId="57">
      <pivotArea field="0" type="button" dataOnly="0" labelOnly="1" outline="0" axis="axisRow" fieldPosition="0"/>
    </format>
    <format dxfId="56">
      <pivotArea field="2" type="button" dataOnly="0" labelOnly="1" outline="0" axis="axisRow" fieldPosition="1"/>
    </format>
    <format dxfId="55">
      <pivotArea dataOnly="0" labelOnly="1" outline="0" axis="axisValues" fieldPosition="0"/>
    </format>
    <format dxfId="54">
      <pivotArea dataOnly="0" labelOnly="1" outline="0" fieldPosition="0">
        <references count="1">
          <reference field="0" count="0"/>
        </references>
      </pivotArea>
    </format>
    <format dxfId="53">
      <pivotArea dataOnly="0" labelOnly="1" grandRow="1" outline="0" fieldPosition="0"/>
    </format>
    <format dxfId="52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7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33:B37" firstHeaderRow="1" firstDataRow="2" firstDataCol="1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"/>
  </rowFields>
  <rowItems count="3">
    <i>
      <x v="14"/>
    </i>
    <i>
      <x v="22"/>
    </i>
    <i t="grand">
      <x/>
    </i>
  </rowItems>
  <colFields count="1">
    <field x="2"/>
  </colFields>
  <colItems count="1">
    <i>
      <x/>
    </i>
  </colItems>
  <pageFields count="1">
    <pageField fld="9" item="1" hier="-1"/>
  </pageFields>
  <dataFields count="1">
    <dataField name="Suma de IP" fld="9" baseField="0" baseItem="0"/>
  </dataFields>
  <formats count="5">
    <format dxfId="64">
      <pivotArea outline="0" collapsedLevelsAreSubtotals="1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dataOnly="0" labelOnly="1" outline="0" fieldPosition="0">
        <references count="1">
          <reference field="1" count="0"/>
        </references>
      </pivotArea>
    </format>
    <format dxfId="60">
      <pivotArea dataOnly="0" labelOnly="1" outline="0" fieldPosition="0">
        <references count="1"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3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1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3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72">
      <pivotArea type="all" dataOnly="0" outline="0" fieldPosition="0"/>
    </format>
    <format dxfId="71">
      <pivotArea outline="0" collapsedLevelsAreSubtotals="1" fieldPosition="0"/>
    </format>
    <format dxfId="70">
      <pivotArea field="0" type="button" dataOnly="0" labelOnly="1" outline="0" axis="axisRow" fieldPosition="0"/>
    </format>
    <format dxfId="69">
      <pivotArea field="1" type="button" dataOnly="0" labelOnly="1" outline="0" axis="axisRow" fieldPosition="1"/>
    </format>
    <format dxfId="68">
      <pivotArea dataOnly="0" labelOnly="1" outline="0" axis="axisValues" fieldPosition="0"/>
    </format>
    <format dxfId="67">
      <pivotArea dataOnly="0" labelOnly="1" outline="0" fieldPosition="0">
        <references count="1">
          <reference field="0" count="0"/>
        </references>
      </pivotArea>
    </format>
    <format dxfId="66">
      <pivotArea dataOnly="0" labelOnly="1" grandRow="1" outline="0" fieldPosition="0"/>
    </format>
    <format dxfId="65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2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4" firstHeaderRow="1" firstDataRow="1" firstDataCol="2"/>
  <pivotFields count="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3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 t="grand">
      <x/>
    </i>
  </rowItems>
  <colItems count="1">
    <i/>
  </colItems>
  <dataFields count="1">
    <dataField name="Cuenta de sentido" fld="3" subtotal="count" baseField="1" baseItem="1"/>
  </dataFields>
  <formats count="19">
    <format dxfId="91">
      <pivotArea type="all" dataOnly="0" outline="0" fieldPosition="0"/>
    </format>
    <format dxfId="90">
      <pivotArea outline="0" collapsedLevelsAreSubtotals="1" fieldPosition="0"/>
    </format>
    <format dxfId="89">
      <pivotArea field="1" type="button" dataOnly="0" labelOnly="1" outline="0" axis="axisRow" fieldPosition="0"/>
    </format>
    <format dxfId="88">
      <pivotArea field="2" type="button" dataOnly="0" labelOnly="1" outline="0" axis="axisRow" fieldPosition="1"/>
    </format>
    <format dxfId="87">
      <pivotArea dataOnly="0" labelOnly="1" outline="0" axis="axisValues" fieldPosition="0"/>
    </format>
    <format dxfId="86">
      <pivotArea dataOnly="0" labelOnly="1" outline="0" fieldPosition="0">
        <references count="1">
          <reference field="1" count="0"/>
        </references>
      </pivotArea>
    </format>
    <format dxfId="85">
      <pivotArea dataOnly="0" labelOnly="1" grandRow="1" outline="0" fieldPosition="0"/>
    </format>
    <format dxfId="84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83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8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81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80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79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78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77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76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75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74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73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34:G37" firstHeaderRow="1" firstDataRow="1" firstDataCol="2"/>
  <pivotFields count="8"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/>
      <x/>
    </i>
    <i>
      <x v="1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469" headerRowDxfId="107" dataDxfId="105" totalsRowDxfId="103" headerRowBorderDxfId="106" tableBorderDxfId="104" totalsRowBorderDxfId="102"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101" dataDxfId="99" headerRowBorderDxfId="100" tableBorderDxfId="98" totalsRowBorderDxfId="97">
  <autoFilter ref="A11:H12"/>
  <tableColumns count="8">
    <tableColumn id="1" name="UN" dataDxfId="96"/>
    <tableColumn id="2" name="Servicio" dataDxfId="95"/>
    <tableColumn id="3" name="Sentido" dataDxfId="18"/>
    <tableColumn id="4" name="Correlativo Punto_x000a_de Control" dataDxfId="17"/>
    <tableColumn id="5" name="Intervalo Anterior_x000a_(IPPdk-1)" dataDxfId="16"/>
    <tableColumn id="6" name="Hora de Pasada Programada_x000a_(TPPdk)" dataDxfId="15"/>
    <tableColumn id="7" name="Intervalo Posterior_x000a_(IPPdk)" dataDxfId="14"/>
    <tableColumn id="8" name="Tipo de Día" dataDxfId="1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J1:O25" totalsRowShown="0" headerRowDxfId="26" dataDxfId="25">
  <autoFilter ref="J1:O25"/>
  <tableColumns count="6">
    <tableColumn id="1" name="Columna1" dataDxfId="24">
      <calculatedColumnFormula>D2=E2</calculatedColumnFormula>
    </tableColumn>
    <tableColumn id="2" name="Unidad" dataDxfId="23">
      <calculatedColumnFormula>+A2</calculatedColumnFormula>
    </tableColumn>
    <tableColumn id="3" name="Servicio" dataDxfId="22">
      <calculatedColumnFormula>+LEFT(B2,3)</calculatedColumnFormula>
    </tableColumn>
    <tableColumn id="4" name="Tipo de servicio" dataDxfId="21">
      <calculatedColumnFormula>+IF(OR(RIGHT(B2,1)="D",RIGHT(B2,1)="c",RIGHT(B2,1)="Y"),"Variante","Troncal")</calculatedColumnFormula>
    </tableColumn>
    <tableColumn id="5" name="sentido" dataDxfId="20">
      <calculatedColumnFormula>+C2</calculatedColumnFormula>
    </tableColumn>
    <tableColumn id="6" name="Validez Servicio" dataDxfId="19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80" zoomScaleNormal="80" workbookViewId="0">
      <selection activeCell="H15" sqref="H15"/>
    </sheetView>
  </sheetViews>
  <sheetFormatPr baseColWidth="10" defaultColWidth="11.44140625" defaultRowHeight="14.4" x14ac:dyDescent="0.3"/>
  <cols>
    <col min="1" max="1" width="3.33203125" customWidth="1"/>
    <col min="2" max="2" width="22.44140625" style="4" bestFit="1" customWidth="1"/>
    <col min="3" max="3" width="21" style="5" bestFit="1" customWidth="1"/>
    <col min="4" max="4" width="22.6640625" style="5" customWidth="1"/>
    <col min="5" max="5" width="22.5546875" style="5" customWidth="1"/>
    <col min="6" max="6" width="12.33203125" style="5" customWidth="1"/>
    <col min="7" max="7" width="22.44140625" style="5" bestFit="1" customWidth="1"/>
    <col min="8" max="9" width="21.88671875" style="4" customWidth="1"/>
    <col min="10" max="10" width="8.109375" style="4" customWidth="1"/>
    <col min="11" max="16384" width="11.44140625" style="4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7" t="str">
        <f>+D8&amp;"_"&amp;D9&amp;"_"&amp;D10&amp;"_"&amp;D11&amp;"_"&amp;D13&amp;"_"&amp;E16&amp;"_A5_"&amp;D12</f>
        <v>POT_V_VALPARAISOUN06_UN06_2021_4_A5_1</v>
      </c>
      <c r="C4" s="47"/>
      <c r="D4" s="47"/>
      <c r="E4" s="47"/>
      <c r="F4" s="47"/>
      <c r="G4" s="47"/>
      <c r="H4" s="47"/>
      <c r="I4" s="47"/>
      <c r="J4" s="47"/>
    </row>
    <row r="5" spans="1:14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42" t="s">
        <v>0</v>
      </c>
      <c r="C7" s="42"/>
      <c r="D7" s="43" t="s">
        <v>1</v>
      </c>
      <c r="E7" s="44"/>
      <c r="F7"/>
      <c r="J7"/>
    </row>
    <row r="8" spans="1:14" ht="16.5" x14ac:dyDescent="0.3">
      <c r="B8" s="42" t="s">
        <v>2</v>
      </c>
      <c r="C8" s="42"/>
      <c r="D8" s="43" t="s">
        <v>69</v>
      </c>
      <c r="E8" s="44"/>
    </row>
    <row r="9" spans="1:14" x14ac:dyDescent="0.3">
      <c r="B9" s="42" t="s">
        <v>3</v>
      </c>
      <c r="C9" s="42"/>
      <c r="D9" s="43" t="s">
        <v>4</v>
      </c>
      <c r="E9" s="44"/>
    </row>
    <row r="10" spans="1:14" ht="16.5" x14ac:dyDescent="0.3">
      <c r="B10" s="42" t="s">
        <v>5</v>
      </c>
      <c r="C10" s="42"/>
      <c r="D10" s="43" t="s">
        <v>45</v>
      </c>
      <c r="E10" s="44"/>
    </row>
    <row r="11" spans="1:14" ht="16.5" x14ac:dyDescent="0.3">
      <c r="B11" s="42" t="s">
        <v>6</v>
      </c>
      <c r="C11" s="42"/>
      <c r="D11" s="45" t="s">
        <v>7</v>
      </c>
      <c r="E11" s="46"/>
    </row>
    <row r="12" spans="1:14" ht="16.5" x14ac:dyDescent="0.3">
      <c r="B12" s="42" t="s">
        <v>8</v>
      </c>
      <c r="C12" s="42"/>
      <c r="D12" s="45">
        <v>1</v>
      </c>
      <c r="E12" s="46"/>
    </row>
    <row r="13" spans="1:14" x14ac:dyDescent="0.3">
      <c r="B13" s="42" t="s">
        <v>9</v>
      </c>
      <c r="C13" s="42"/>
      <c r="D13" s="45">
        <v>2021</v>
      </c>
      <c r="E13" s="46"/>
    </row>
    <row r="15" spans="1:14" s="2" customFormat="1" ht="33" x14ac:dyDescent="0.3">
      <c r="A15" s="7"/>
      <c r="B15" s="8" t="s">
        <v>10</v>
      </c>
      <c r="C15" s="8" t="s">
        <v>11</v>
      </c>
      <c r="D15" s="8" t="s">
        <v>12</v>
      </c>
      <c r="E15" s="8" t="s">
        <v>13</v>
      </c>
      <c r="F15" s="5"/>
      <c r="G15" s="5"/>
      <c r="H15" s="4"/>
      <c r="N15" s="9"/>
    </row>
    <row r="16" spans="1:14" ht="16.5" x14ac:dyDescent="0.3">
      <c r="B16" s="10" t="s">
        <v>72</v>
      </c>
      <c r="C16" s="40">
        <v>44275</v>
      </c>
      <c r="D16" s="40">
        <v>44439</v>
      </c>
      <c r="E16" s="11">
        <v>4</v>
      </c>
      <c r="G16" s="35"/>
    </row>
    <row r="17" spans="2:6" ht="16.5" x14ac:dyDescent="0.3">
      <c r="B17" s="5"/>
    </row>
    <row r="19" spans="2:6" ht="16.5" customHeight="1" x14ac:dyDescent="0.3"/>
    <row r="20" spans="2:6" ht="23.25" customHeight="1" x14ac:dyDescent="0.3"/>
    <row r="21" spans="2:6" ht="16.5" x14ac:dyDescent="0.3">
      <c r="B21" s="12" t="s">
        <v>14</v>
      </c>
      <c r="C21" s="48" t="s">
        <v>73</v>
      </c>
      <c r="D21" s="48"/>
      <c r="E21" s="48"/>
      <c r="F21" s="48"/>
    </row>
    <row r="22" spans="2:6" ht="16.5" x14ac:dyDescent="0.3">
      <c r="B22" s="12" t="s">
        <v>15</v>
      </c>
      <c r="C22" s="48"/>
      <c r="D22" s="48"/>
      <c r="E22" s="48"/>
      <c r="F22" s="48"/>
    </row>
  </sheetData>
  <mergeCells count="17">
    <mergeCell ref="C22:F22"/>
    <mergeCell ref="D12:E12"/>
    <mergeCell ref="C21:F21"/>
    <mergeCell ref="B13:C13"/>
    <mergeCell ref="D13:E13"/>
    <mergeCell ref="B12:C12"/>
    <mergeCell ref="B10:C10"/>
    <mergeCell ref="D10:E10"/>
    <mergeCell ref="B11:C11"/>
    <mergeCell ref="D11:E11"/>
    <mergeCell ref="B4:J4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9"/>
  <sheetViews>
    <sheetView zoomScaleNormal="100" workbookViewId="0">
      <selection activeCell="O15" sqref="O15"/>
    </sheetView>
  </sheetViews>
  <sheetFormatPr baseColWidth="10" defaultColWidth="20.44140625" defaultRowHeight="14.25" customHeight="1" x14ac:dyDescent="0.3"/>
  <cols>
    <col min="1" max="1" width="6.44140625" style="14" customWidth="1"/>
    <col min="2" max="2" width="5" style="14" bestFit="1" customWidth="1"/>
    <col min="3" max="3" width="3.33203125" style="14" bestFit="1" customWidth="1"/>
    <col min="4" max="4" width="5.6640625" style="14" bestFit="1" customWidth="1"/>
    <col min="5" max="6" width="9.109375" style="14" bestFit="1" customWidth="1"/>
    <col min="7" max="7" width="10.44140625" style="14" bestFit="1" customWidth="1"/>
    <col min="8" max="10" width="3.33203125" style="14" bestFit="1" customWidth="1"/>
    <col min="11" max="11" width="4.5546875" style="14" bestFit="1" customWidth="1"/>
    <col min="12" max="12" width="3.33203125" style="14" bestFit="1" customWidth="1"/>
    <col min="13" max="13" width="18.88671875" style="14" customWidth="1"/>
    <col min="14" max="14" width="7" style="14" customWidth="1"/>
    <col min="15" max="16384" width="20.44140625" style="14"/>
  </cols>
  <sheetData>
    <row r="1" spans="1:13" ht="10.199999999999999" x14ac:dyDescent="0.3"/>
    <row r="2" spans="1:13" ht="12" x14ac:dyDescent="0.3">
      <c r="A2" s="49" t="str">
        <f>"PUNTOS DE CONTROL DE LA UNIDAD DE NEGOCIO ("&amp;A7&amp;" - "&amp;C7&amp;")"</f>
        <v>PUNTOS DE CONTROL DE LA UNIDAD DE NEGOCIO (UN06 -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0.199999999999999" x14ac:dyDescent="0.3"/>
    <row r="4" spans="1:13" s="20" customFormat="1" ht="10.199999999999999" x14ac:dyDescent="0.3">
      <c r="A4" s="20" t="s">
        <v>16</v>
      </c>
    </row>
    <row r="5" spans="1:13" ht="10.199999999999999" x14ac:dyDescent="0.3"/>
    <row r="6" spans="1:13" ht="10.199999999999999" x14ac:dyDescent="0.3">
      <c r="A6" s="56" t="s">
        <v>17</v>
      </c>
      <c r="B6" s="57"/>
      <c r="C6" s="51" t="s">
        <v>18</v>
      </c>
      <c r="D6" s="51"/>
      <c r="E6" s="51"/>
      <c r="F6" s="50" t="s">
        <v>11</v>
      </c>
      <c r="G6" s="50" t="s">
        <v>19</v>
      </c>
      <c r="H6" s="51" t="s">
        <v>12</v>
      </c>
      <c r="I6" s="51"/>
      <c r="J6" s="51"/>
      <c r="K6" s="51"/>
      <c r="L6" s="51"/>
    </row>
    <row r="7" spans="1:13" ht="10.199999999999999" x14ac:dyDescent="0.3">
      <c r="A7" s="58" t="str">
        <f>+TAPA!D11</f>
        <v>UN06</v>
      </c>
      <c r="B7" s="59"/>
      <c r="C7" s="60" t="str">
        <f>+TAPA!B16</f>
        <v>Normal</v>
      </c>
      <c r="D7" s="60"/>
      <c r="E7" s="60"/>
      <c r="F7" s="52">
        <f>+TAPA!C16</f>
        <v>44275</v>
      </c>
      <c r="G7" s="52"/>
      <c r="H7" s="53">
        <f>+TAPA!D16</f>
        <v>44439</v>
      </c>
      <c r="I7" s="54"/>
      <c r="J7" s="54"/>
      <c r="K7" s="54"/>
      <c r="L7" s="55"/>
    </row>
    <row r="8" spans="1:13" ht="10.199999999999999" x14ac:dyDescent="0.3"/>
    <row r="9" spans="1:13" s="20" customFormat="1" ht="10.199999999999999" x14ac:dyDescent="0.3">
      <c r="A9" s="20" t="s">
        <v>20</v>
      </c>
    </row>
    <row r="11" spans="1:13" s="21" customFormat="1" ht="99.75" customHeight="1" x14ac:dyDescent="0.3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13" ht="14.25" customHeight="1" x14ac:dyDescent="0.3">
      <c r="A12" s="70" t="s">
        <v>7</v>
      </c>
      <c r="B12" s="71">
        <v>601</v>
      </c>
      <c r="C12" s="39">
        <v>0</v>
      </c>
      <c r="D12" s="39">
        <v>1</v>
      </c>
      <c r="E12" s="39">
        <v>-71.653840000000002</v>
      </c>
      <c r="F12" s="39">
        <v>-33.040336000000003</v>
      </c>
      <c r="G12" s="72">
        <v>121.72</v>
      </c>
      <c r="H12" s="39">
        <v>1</v>
      </c>
      <c r="I12" s="39">
        <v>1</v>
      </c>
      <c r="J12" s="39">
        <v>0</v>
      </c>
      <c r="K12" s="39">
        <v>0.9</v>
      </c>
      <c r="L12" s="39">
        <v>1</v>
      </c>
      <c r="M12" s="73"/>
    </row>
    <row r="13" spans="1:13" ht="14.25" customHeight="1" x14ac:dyDescent="0.3">
      <c r="A13" s="70" t="s">
        <v>7</v>
      </c>
      <c r="B13" s="71">
        <v>601</v>
      </c>
      <c r="C13" s="39">
        <v>0</v>
      </c>
      <c r="D13" s="39">
        <v>2</v>
      </c>
      <c r="E13" s="39">
        <v>-71.652428999999998</v>
      </c>
      <c r="F13" s="39">
        <v>-33.040745000000001</v>
      </c>
      <c r="G13" s="72">
        <v>262.64</v>
      </c>
      <c r="H13" s="39">
        <v>1</v>
      </c>
      <c r="I13" s="39">
        <v>1</v>
      </c>
      <c r="J13" s="39">
        <v>0</v>
      </c>
      <c r="K13" s="39">
        <v>0.05</v>
      </c>
      <c r="L13" s="39">
        <v>1</v>
      </c>
      <c r="M13" s="73"/>
    </row>
    <row r="14" spans="1:13" ht="14.25" customHeight="1" x14ac:dyDescent="0.3">
      <c r="A14" s="70" t="s">
        <v>7</v>
      </c>
      <c r="B14" s="71">
        <v>601</v>
      </c>
      <c r="C14" s="39">
        <v>0</v>
      </c>
      <c r="D14" s="39">
        <v>3</v>
      </c>
      <c r="E14" s="39">
        <v>-71.646006</v>
      </c>
      <c r="F14" s="39">
        <v>-33.042124999999999</v>
      </c>
      <c r="G14" s="72">
        <v>1010.31</v>
      </c>
      <c r="H14" s="39">
        <v>1</v>
      </c>
      <c r="I14" s="39">
        <v>0</v>
      </c>
      <c r="J14" s="39">
        <v>0</v>
      </c>
      <c r="K14" s="39">
        <v>0</v>
      </c>
      <c r="L14" s="39">
        <v>1</v>
      </c>
      <c r="M14" s="73"/>
    </row>
    <row r="15" spans="1:13" ht="14.25" customHeight="1" x14ac:dyDescent="0.3">
      <c r="A15" s="70" t="s">
        <v>7</v>
      </c>
      <c r="B15" s="71">
        <v>601</v>
      </c>
      <c r="C15" s="39">
        <v>0</v>
      </c>
      <c r="D15" s="39">
        <v>4</v>
      </c>
      <c r="E15" s="39">
        <v>-71.638757999999996</v>
      </c>
      <c r="F15" s="39">
        <v>-33.031758000000004</v>
      </c>
      <c r="G15" s="72">
        <v>2427.4</v>
      </c>
      <c r="H15" s="39">
        <v>1</v>
      </c>
      <c r="I15" s="39">
        <v>0</v>
      </c>
      <c r="J15" s="39">
        <v>0</v>
      </c>
      <c r="K15" s="39">
        <v>0</v>
      </c>
      <c r="L15" s="39">
        <v>1</v>
      </c>
      <c r="M15" s="73"/>
    </row>
    <row r="16" spans="1:13" ht="14.25" customHeight="1" x14ac:dyDescent="0.3">
      <c r="A16" s="70" t="s">
        <v>7</v>
      </c>
      <c r="B16" s="71">
        <v>601</v>
      </c>
      <c r="C16" s="39">
        <v>0</v>
      </c>
      <c r="D16" s="39">
        <v>5</v>
      </c>
      <c r="E16" s="39">
        <v>-71.637006</v>
      </c>
      <c r="F16" s="39">
        <v>-33.031872999999997</v>
      </c>
      <c r="G16" s="72">
        <v>2658.22</v>
      </c>
      <c r="H16" s="39">
        <v>1</v>
      </c>
      <c r="I16" s="39">
        <v>0</v>
      </c>
      <c r="J16" s="39">
        <v>0</v>
      </c>
      <c r="K16" s="39">
        <v>0</v>
      </c>
      <c r="L16" s="39">
        <v>1</v>
      </c>
      <c r="M16" s="73"/>
    </row>
    <row r="17" spans="1:13" ht="14.25" customHeight="1" x14ac:dyDescent="0.3">
      <c r="A17" s="70" t="s">
        <v>7</v>
      </c>
      <c r="B17" s="71">
        <v>601</v>
      </c>
      <c r="C17" s="39">
        <v>0</v>
      </c>
      <c r="D17" s="39">
        <v>6</v>
      </c>
      <c r="E17" s="39">
        <v>-71.636745000000005</v>
      </c>
      <c r="F17" s="39">
        <v>-33.026634999999999</v>
      </c>
      <c r="G17" s="72">
        <v>4031.08</v>
      </c>
      <c r="H17" s="39">
        <v>1</v>
      </c>
      <c r="I17" s="39">
        <v>0</v>
      </c>
      <c r="J17" s="39">
        <v>0</v>
      </c>
      <c r="K17" s="39">
        <v>0</v>
      </c>
      <c r="L17" s="39">
        <v>1</v>
      </c>
      <c r="M17" s="73"/>
    </row>
    <row r="18" spans="1:13" ht="14.25" customHeight="1" x14ac:dyDescent="0.3">
      <c r="A18" s="70" t="s">
        <v>7</v>
      </c>
      <c r="B18" s="71">
        <v>601</v>
      </c>
      <c r="C18" s="39">
        <v>0</v>
      </c>
      <c r="D18" s="39">
        <v>7</v>
      </c>
      <c r="E18" s="39">
        <v>-71.624852000000004</v>
      </c>
      <c r="F18" s="39">
        <v>-33.040709</v>
      </c>
      <c r="G18" s="72">
        <v>7597.48</v>
      </c>
      <c r="H18" s="39">
        <v>1</v>
      </c>
      <c r="I18" s="39">
        <v>0</v>
      </c>
      <c r="J18" s="39">
        <v>0</v>
      </c>
      <c r="K18" s="39">
        <v>0</v>
      </c>
      <c r="L18" s="39">
        <v>1</v>
      </c>
      <c r="M18" s="73"/>
    </row>
    <row r="19" spans="1:13" ht="14.25" customHeight="1" x14ac:dyDescent="0.3">
      <c r="A19" s="70" t="s">
        <v>7</v>
      </c>
      <c r="B19" s="71">
        <v>601</v>
      </c>
      <c r="C19" s="39">
        <v>0</v>
      </c>
      <c r="D19" s="39">
        <v>8</v>
      </c>
      <c r="E19" s="39">
        <v>-71.612558000000007</v>
      </c>
      <c r="F19" s="39">
        <v>-33.044213999999997</v>
      </c>
      <c r="G19" s="72">
        <v>8861.94</v>
      </c>
      <c r="H19" s="39">
        <v>1</v>
      </c>
      <c r="I19" s="39">
        <v>0</v>
      </c>
      <c r="J19" s="39">
        <v>0</v>
      </c>
      <c r="K19" s="39">
        <v>0</v>
      </c>
      <c r="L19" s="39">
        <v>1</v>
      </c>
      <c r="M19" s="73"/>
    </row>
    <row r="20" spans="1:13" ht="14.25" customHeight="1" x14ac:dyDescent="0.3">
      <c r="A20" s="70" t="s">
        <v>7</v>
      </c>
      <c r="B20" s="71">
        <v>601</v>
      </c>
      <c r="C20" s="39">
        <v>0</v>
      </c>
      <c r="D20" s="39">
        <v>9</v>
      </c>
      <c r="E20" s="39">
        <v>-71.589646999999999</v>
      </c>
      <c r="F20" s="39">
        <v>-33.032367999999998</v>
      </c>
      <c r="G20" s="72">
        <v>11820.77</v>
      </c>
      <c r="H20" s="39">
        <v>1</v>
      </c>
      <c r="I20" s="39">
        <v>0</v>
      </c>
      <c r="J20" s="39">
        <v>0</v>
      </c>
      <c r="K20" s="39">
        <v>0</v>
      </c>
      <c r="L20" s="39">
        <v>1</v>
      </c>
      <c r="M20" s="73"/>
    </row>
    <row r="21" spans="1:13" ht="14.25" customHeight="1" x14ac:dyDescent="0.3">
      <c r="A21" s="70" t="s">
        <v>7</v>
      </c>
      <c r="B21" s="71">
        <v>601</v>
      </c>
      <c r="C21" s="39">
        <v>0</v>
      </c>
      <c r="D21" s="39">
        <v>10</v>
      </c>
      <c r="E21" s="39">
        <v>-71.557794000000001</v>
      </c>
      <c r="F21" s="39">
        <v>-33.025606000000003</v>
      </c>
      <c r="G21" s="72">
        <v>15356.54</v>
      </c>
      <c r="H21" s="39">
        <v>1</v>
      </c>
      <c r="I21" s="39">
        <v>0</v>
      </c>
      <c r="J21" s="39">
        <v>0</v>
      </c>
      <c r="K21" s="39">
        <v>0</v>
      </c>
      <c r="L21" s="39">
        <v>1</v>
      </c>
      <c r="M21" s="73"/>
    </row>
    <row r="22" spans="1:13" ht="14.25" customHeight="1" x14ac:dyDescent="0.3">
      <c r="A22" s="70" t="s">
        <v>7</v>
      </c>
      <c r="B22" s="71">
        <v>601</v>
      </c>
      <c r="C22" s="39">
        <v>0</v>
      </c>
      <c r="D22" s="39">
        <v>11</v>
      </c>
      <c r="E22" s="39">
        <v>-71.552824000000001</v>
      </c>
      <c r="F22" s="39">
        <v>-33.026246999999998</v>
      </c>
      <c r="G22" s="72">
        <v>15826.32</v>
      </c>
      <c r="H22" s="39">
        <v>1</v>
      </c>
      <c r="I22" s="39">
        <v>0</v>
      </c>
      <c r="J22" s="39">
        <v>0</v>
      </c>
      <c r="K22" s="39">
        <v>0</v>
      </c>
      <c r="L22" s="39">
        <v>1</v>
      </c>
      <c r="M22" s="73"/>
    </row>
    <row r="23" spans="1:13" ht="14.25" customHeight="1" x14ac:dyDescent="0.3">
      <c r="A23" s="70" t="s">
        <v>7</v>
      </c>
      <c r="B23" s="71">
        <v>601</v>
      </c>
      <c r="C23" s="39">
        <v>0</v>
      </c>
      <c r="D23" s="39">
        <v>12</v>
      </c>
      <c r="E23" s="39">
        <v>-71.550955999999999</v>
      </c>
      <c r="F23" s="39">
        <v>-33.020189000000002</v>
      </c>
      <c r="G23" s="72">
        <v>16662.64</v>
      </c>
      <c r="H23" s="39">
        <v>1</v>
      </c>
      <c r="I23" s="39">
        <v>0</v>
      </c>
      <c r="J23" s="39">
        <v>0</v>
      </c>
      <c r="K23" s="39">
        <v>0</v>
      </c>
      <c r="L23" s="39">
        <v>1</v>
      </c>
      <c r="M23" s="73"/>
    </row>
    <row r="24" spans="1:13" ht="14.25" customHeight="1" x14ac:dyDescent="0.3">
      <c r="A24" s="70" t="s">
        <v>7</v>
      </c>
      <c r="B24" s="71">
        <v>601</v>
      </c>
      <c r="C24" s="39">
        <v>0</v>
      </c>
      <c r="D24" s="39">
        <v>13</v>
      </c>
      <c r="E24" s="39">
        <v>-71.548653000000002</v>
      </c>
      <c r="F24" s="39">
        <v>-33.008856000000002</v>
      </c>
      <c r="G24" s="72">
        <v>17938.02</v>
      </c>
      <c r="H24" s="39">
        <v>1</v>
      </c>
      <c r="I24" s="39">
        <v>0</v>
      </c>
      <c r="J24" s="39">
        <v>0</v>
      </c>
      <c r="K24" s="39">
        <v>0</v>
      </c>
      <c r="L24" s="39">
        <v>1</v>
      </c>
      <c r="M24" s="73"/>
    </row>
    <row r="25" spans="1:13" ht="14.25" customHeight="1" x14ac:dyDescent="0.3">
      <c r="A25" s="70" t="s">
        <v>7</v>
      </c>
      <c r="B25" s="71">
        <v>601</v>
      </c>
      <c r="C25" s="39">
        <v>0</v>
      </c>
      <c r="D25" s="39">
        <v>14</v>
      </c>
      <c r="E25" s="39">
        <v>-71.549456000000006</v>
      </c>
      <c r="F25" s="39">
        <v>-33.005118000000003</v>
      </c>
      <c r="G25" s="72">
        <v>18464.650000000001</v>
      </c>
      <c r="H25" s="39">
        <v>1</v>
      </c>
      <c r="I25" s="39">
        <v>0</v>
      </c>
      <c r="J25" s="39">
        <v>0</v>
      </c>
      <c r="K25" s="39">
        <v>0</v>
      </c>
      <c r="L25" s="39">
        <v>1</v>
      </c>
      <c r="M25" s="73"/>
    </row>
    <row r="26" spans="1:13" ht="14.25" customHeight="1" x14ac:dyDescent="0.3">
      <c r="A26" s="70" t="s">
        <v>7</v>
      </c>
      <c r="B26" s="71">
        <v>601</v>
      </c>
      <c r="C26" s="39">
        <v>0</v>
      </c>
      <c r="D26" s="39">
        <v>15</v>
      </c>
      <c r="E26" s="39">
        <v>-71.547066000000001</v>
      </c>
      <c r="F26" s="39">
        <v>-32.992455999999997</v>
      </c>
      <c r="G26" s="72">
        <v>19964</v>
      </c>
      <c r="H26" s="39">
        <v>1</v>
      </c>
      <c r="I26" s="39">
        <v>0</v>
      </c>
      <c r="J26" s="39">
        <v>0</v>
      </c>
      <c r="K26" s="39">
        <v>0</v>
      </c>
      <c r="L26" s="39">
        <v>1</v>
      </c>
      <c r="M26" s="73"/>
    </row>
    <row r="27" spans="1:13" ht="14.25" customHeight="1" x14ac:dyDescent="0.3">
      <c r="A27" s="70" t="s">
        <v>7</v>
      </c>
      <c r="B27" s="71">
        <v>601</v>
      </c>
      <c r="C27" s="39">
        <v>0</v>
      </c>
      <c r="D27" s="39">
        <v>16</v>
      </c>
      <c r="E27" s="39">
        <v>-71.544111999999998</v>
      </c>
      <c r="F27" s="39">
        <v>-32.972641000000003</v>
      </c>
      <c r="G27" s="72">
        <v>22333.759999999998</v>
      </c>
      <c r="H27" s="39">
        <v>1</v>
      </c>
      <c r="I27" s="39">
        <v>0</v>
      </c>
      <c r="J27" s="39">
        <v>0</v>
      </c>
      <c r="K27" s="39">
        <v>0</v>
      </c>
      <c r="L27" s="39">
        <v>1</v>
      </c>
      <c r="M27" s="73"/>
    </row>
    <row r="28" spans="1:13" ht="14.25" customHeight="1" x14ac:dyDescent="0.3">
      <c r="A28" s="70" t="s">
        <v>7</v>
      </c>
      <c r="B28" s="71">
        <v>601</v>
      </c>
      <c r="C28" s="39">
        <v>0</v>
      </c>
      <c r="D28" s="39">
        <v>17</v>
      </c>
      <c r="E28" s="39">
        <v>-71.545978000000005</v>
      </c>
      <c r="F28" s="39">
        <v>-32.928299000000003</v>
      </c>
      <c r="G28" s="72">
        <v>28525.119999999999</v>
      </c>
      <c r="H28" s="39">
        <v>1</v>
      </c>
      <c r="I28" s="39">
        <v>0</v>
      </c>
      <c r="J28" s="39">
        <v>0</v>
      </c>
      <c r="K28" s="39">
        <v>0</v>
      </c>
      <c r="L28" s="39">
        <v>1</v>
      </c>
      <c r="M28" s="73"/>
    </row>
    <row r="29" spans="1:13" ht="14.25" customHeight="1" x14ac:dyDescent="0.3">
      <c r="A29" s="70" t="s">
        <v>7</v>
      </c>
      <c r="B29" s="71">
        <v>601</v>
      </c>
      <c r="C29" s="39">
        <v>0</v>
      </c>
      <c r="D29" s="39">
        <v>18</v>
      </c>
      <c r="E29" s="39">
        <v>-71.527158999999997</v>
      </c>
      <c r="F29" s="39">
        <v>-32.926349000000002</v>
      </c>
      <c r="G29" s="72">
        <v>30686.1</v>
      </c>
      <c r="H29" s="39">
        <v>1</v>
      </c>
      <c r="I29" s="39">
        <v>0</v>
      </c>
      <c r="J29" s="39">
        <v>0</v>
      </c>
      <c r="K29" s="39">
        <v>0</v>
      </c>
      <c r="L29" s="39">
        <v>1</v>
      </c>
      <c r="M29" s="73"/>
    </row>
    <row r="30" spans="1:13" ht="14.25" customHeight="1" x14ac:dyDescent="0.3">
      <c r="A30" s="70" t="s">
        <v>7</v>
      </c>
      <c r="B30" s="71">
        <v>601</v>
      </c>
      <c r="C30" s="39">
        <v>0</v>
      </c>
      <c r="D30" s="39">
        <v>19</v>
      </c>
      <c r="E30" s="39">
        <v>-71.515386000000007</v>
      </c>
      <c r="F30" s="39">
        <v>-32.920178999999997</v>
      </c>
      <c r="G30" s="72">
        <v>32590.68</v>
      </c>
      <c r="H30" s="39">
        <v>1</v>
      </c>
      <c r="I30" s="39">
        <v>0</v>
      </c>
      <c r="J30" s="39">
        <v>0</v>
      </c>
      <c r="K30" s="39">
        <v>0</v>
      </c>
      <c r="L30" s="39">
        <v>1</v>
      </c>
      <c r="M30" s="73"/>
    </row>
    <row r="31" spans="1:13" ht="14.25" customHeight="1" x14ac:dyDescent="0.3">
      <c r="A31" s="70" t="s">
        <v>7</v>
      </c>
      <c r="B31" s="71">
        <v>601</v>
      </c>
      <c r="C31" s="39">
        <v>0</v>
      </c>
      <c r="D31" s="39">
        <v>20</v>
      </c>
      <c r="E31" s="39">
        <v>-71.509996000000001</v>
      </c>
      <c r="F31" s="39">
        <v>-32.920119</v>
      </c>
      <c r="G31" s="72">
        <v>33117.5</v>
      </c>
      <c r="H31" s="39">
        <v>1</v>
      </c>
      <c r="I31" s="39">
        <v>1</v>
      </c>
      <c r="J31" s="39">
        <v>0</v>
      </c>
      <c r="K31" s="39">
        <v>0.05</v>
      </c>
      <c r="L31" s="39">
        <v>1</v>
      </c>
      <c r="M31" s="73"/>
    </row>
    <row r="32" spans="1:13" ht="14.25" customHeight="1" x14ac:dyDescent="0.3">
      <c r="A32" s="70" t="s">
        <v>7</v>
      </c>
      <c r="B32" s="71">
        <v>601</v>
      </c>
      <c r="C32" s="39">
        <v>1</v>
      </c>
      <c r="D32" s="39">
        <v>1</v>
      </c>
      <c r="E32" s="39">
        <v>-71.509815000000003</v>
      </c>
      <c r="F32" s="39">
        <v>-32.920155999999999</v>
      </c>
      <c r="G32" s="72">
        <v>273</v>
      </c>
      <c r="H32" s="39">
        <v>1</v>
      </c>
      <c r="I32" s="39">
        <v>1</v>
      </c>
      <c r="J32" s="39">
        <v>0</v>
      </c>
      <c r="K32" s="39">
        <v>0.9</v>
      </c>
      <c r="L32" s="39">
        <v>1</v>
      </c>
      <c r="M32" s="73"/>
    </row>
    <row r="33" spans="1:13" ht="14.25" customHeight="1" x14ac:dyDescent="0.3">
      <c r="A33" s="70" t="s">
        <v>7</v>
      </c>
      <c r="B33" s="71">
        <v>601</v>
      </c>
      <c r="C33" s="39">
        <v>1</v>
      </c>
      <c r="D33" s="39">
        <v>2</v>
      </c>
      <c r="E33" s="39">
        <v>-71.523156999999998</v>
      </c>
      <c r="F33" s="39">
        <v>-32.918548999999999</v>
      </c>
      <c r="G33" s="72">
        <v>1654.08</v>
      </c>
      <c r="H33" s="39">
        <v>1</v>
      </c>
      <c r="I33" s="39">
        <v>1</v>
      </c>
      <c r="J33" s="39">
        <v>0</v>
      </c>
      <c r="K33" s="39">
        <v>0.05</v>
      </c>
      <c r="L33" s="39">
        <v>1</v>
      </c>
      <c r="M33" s="73"/>
    </row>
    <row r="34" spans="1:13" ht="14.25" customHeight="1" x14ac:dyDescent="0.3">
      <c r="A34" s="70" t="s">
        <v>7</v>
      </c>
      <c r="B34" s="71">
        <v>601</v>
      </c>
      <c r="C34" s="39">
        <v>1</v>
      </c>
      <c r="D34" s="39">
        <v>3</v>
      </c>
      <c r="E34" s="39">
        <v>-71.527125999999996</v>
      </c>
      <c r="F34" s="39">
        <v>-32.926321000000002</v>
      </c>
      <c r="G34" s="72">
        <v>2717.65</v>
      </c>
      <c r="H34" s="39">
        <v>1</v>
      </c>
      <c r="I34" s="39">
        <v>0</v>
      </c>
      <c r="J34" s="39">
        <v>0</v>
      </c>
      <c r="K34" s="39">
        <v>0</v>
      </c>
      <c r="L34" s="39">
        <v>1</v>
      </c>
      <c r="M34" s="73"/>
    </row>
    <row r="35" spans="1:13" ht="14.25" customHeight="1" x14ac:dyDescent="0.3">
      <c r="A35" s="70" t="s">
        <v>7</v>
      </c>
      <c r="B35" s="71">
        <v>601</v>
      </c>
      <c r="C35" s="39">
        <v>1</v>
      </c>
      <c r="D35" s="39">
        <v>4</v>
      </c>
      <c r="E35" s="39">
        <v>-71.544195000000002</v>
      </c>
      <c r="F35" s="39">
        <v>-32.927432000000003</v>
      </c>
      <c r="G35" s="72">
        <v>4679.8599999999997</v>
      </c>
      <c r="H35" s="39">
        <v>1</v>
      </c>
      <c r="I35" s="39">
        <v>0</v>
      </c>
      <c r="J35" s="39">
        <v>0</v>
      </c>
      <c r="K35" s="39">
        <v>0</v>
      </c>
      <c r="L35" s="39">
        <v>1</v>
      </c>
      <c r="M35" s="73"/>
    </row>
    <row r="36" spans="1:13" ht="14.25" customHeight="1" x14ac:dyDescent="0.3">
      <c r="A36" s="70" t="s">
        <v>7</v>
      </c>
      <c r="B36" s="71">
        <v>601</v>
      </c>
      <c r="C36" s="39">
        <v>1</v>
      </c>
      <c r="D36" s="39">
        <v>5</v>
      </c>
      <c r="E36" s="39">
        <v>-71.545879999999997</v>
      </c>
      <c r="F36" s="39">
        <v>-32.975427000000003</v>
      </c>
      <c r="G36" s="72">
        <v>11292.15</v>
      </c>
      <c r="H36" s="39">
        <v>1</v>
      </c>
      <c r="I36" s="39">
        <v>0</v>
      </c>
      <c r="J36" s="39">
        <v>0</v>
      </c>
      <c r="K36" s="39">
        <v>0</v>
      </c>
      <c r="L36" s="39">
        <v>1</v>
      </c>
      <c r="M36" s="73"/>
    </row>
    <row r="37" spans="1:13" ht="14.25" customHeight="1" x14ac:dyDescent="0.3">
      <c r="A37" s="70" t="s">
        <v>7</v>
      </c>
      <c r="B37" s="71">
        <v>601</v>
      </c>
      <c r="C37" s="39">
        <v>1</v>
      </c>
      <c r="D37" s="39">
        <v>6</v>
      </c>
      <c r="E37" s="39">
        <v>-71.547263000000001</v>
      </c>
      <c r="F37" s="39">
        <v>-32.992728999999997</v>
      </c>
      <c r="G37" s="72">
        <v>13321.14</v>
      </c>
      <c r="H37" s="39">
        <v>1</v>
      </c>
      <c r="I37" s="39">
        <v>0</v>
      </c>
      <c r="J37" s="39">
        <v>0</v>
      </c>
      <c r="K37" s="39">
        <v>0</v>
      </c>
      <c r="L37" s="39">
        <v>1</v>
      </c>
      <c r="M37" s="73"/>
    </row>
    <row r="38" spans="1:13" ht="14.25" customHeight="1" x14ac:dyDescent="0.3">
      <c r="A38" s="70" t="s">
        <v>7</v>
      </c>
      <c r="B38" s="71">
        <v>601</v>
      </c>
      <c r="C38" s="39">
        <v>1</v>
      </c>
      <c r="D38" s="39">
        <v>7</v>
      </c>
      <c r="E38" s="39">
        <v>-71.548924</v>
      </c>
      <c r="F38" s="39">
        <v>-33.008996000000003</v>
      </c>
      <c r="G38" s="72">
        <v>15313.95</v>
      </c>
      <c r="H38" s="39">
        <v>1</v>
      </c>
      <c r="I38" s="39">
        <v>0</v>
      </c>
      <c r="J38" s="39">
        <v>0</v>
      </c>
      <c r="K38" s="39">
        <v>0</v>
      </c>
      <c r="L38" s="39">
        <v>1</v>
      </c>
      <c r="M38" s="73"/>
    </row>
    <row r="39" spans="1:13" ht="14.25" customHeight="1" x14ac:dyDescent="0.3">
      <c r="A39" s="70" t="s">
        <v>7</v>
      </c>
      <c r="B39" s="71">
        <v>601</v>
      </c>
      <c r="C39" s="39">
        <v>1</v>
      </c>
      <c r="D39" s="39">
        <v>8</v>
      </c>
      <c r="E39" s="39">
        <v>-71.551180000000002</v>
      </c>
      <c r="F39" s="39">
        <v>-33.020254000000001</v>
      </c>
      <c r="G39" s="72">
        <v>16580.27</v>
      </c>
      <c r="H39" s="39">
        <v>1</v>
      </c>
      <c r="I39" s="39">
        <v>0</v>
      </c>
      <c r="J39" s="39">
        <v>0</v>
      </c>
      <c r="K39" s="39">
        <v>0</v>
      </c>
      <c r="L39" s="39">
        <v>1</v>
      </c>
      <c r="M39" s="73"/>
    </row>
    <row r="40" spans="1:13" ht="14.25" customHeight="1" x14ac:dyDescent="0.3">
      <c r="A40" s="70" t="s">
        <v>7</v>
      </c>
      <c r="B40" s="71">
        <v>601</v>
      </c>
      <c r="C40" s="39">
        <v>1</v>
      </c>
      <c r="D40" s="39">
        <v>9</v>
      </c>
      <c r="E40" s="39">
        <v>-71.553539000000001</v>
      </c>
      <c r="F40" s="39">
        <v>-33.023733</v>
      </c>
      <c r="G40" s="72">
        <v>17136.03</v>
      </c>
      <c r="H40" s="39">
        <v>1</v>
      </c>
      <c r="I40" s="39">
        <v>0</v>
      </c>
      <c r="J40" s="39">
        <v>0</v>
      </c>
      <c r="K40" s="39">
        <v>0</v>
      </c>
      <c r="L40" s="39">
        <v>1</v>
      </c>
      <c r="M40" s="73"/>
    </row>
    <row r="41" spans="1:13" ht="14.25" customHeight="1" x14ac:dyDescent="0.3">
      <c r="A41" s="70" t="s">
        <v>7</v>
      </c>
      <c r="B41" s="71">
        <v>601</v>
      </c>
      <c r="C41" s="39">
        <v>1</v>
      </c>
      <c r="D41" s="39">
        <v>10</v>
      </c>
      <c r="E41" s="39">
        <v>-71.569517000000005</v>
      </c>
      <c r="F41" s="39">
        <v>-33.024186999999998</v>
      </c>
      <c r="G41" s="72">
        <v>18848.68</v>
      </c>
      <c r="H41" s="39">
        <v>1</v>
      </c>
      <c r="I41" s="39">
        <v>0</v>
      </c>
      <c r="J41" s="39">
        <v>0</v>
      </c>
      <c r="K41" s="39">
        <v>0</v>
      </c>
      <c r="L41" s="39">
        <v>1</v>
      </c>
      <c r="M41" s="73"/>
    </row>
    <row r="42" spans="1:13" ht="14.25" customHeight="1" x14ac:dyDescent="0.3">
      <c r="A42" s="70" t="s">
        <v>7</v>
      </c>
      <c r="B42" s="71">
        <v>601</v>
      </c>
      <c r="C42" s="39">
        <v>1</v>
      </c>
      <c r="D42" s="39">
        <v>11</v>
      </c>
      <c r="E42" s="39">
        <v>-71.589918999999995</v>
      </c>
      <c r="F42" s="39">
        <v>-33.032437999999999</v>
      </c>
      <c r="G42" s="72">
        <v>21319.3</v>
      </c>
      <c r="H42" s="39">
        <v>1</v>
      </c>
      <c r="I42" s="39">
        <v>0</v>
      </c>
      <c r="J42" s="39">
        <v>0</v>
      </c>
      <c r="K42" s="39">
        <v>0</v>
      </c>
      <c r="L42" s="39">
        <v>1</v>
      </c>
      <c r="M42" s="73"/>
    </row>
    <row r="43" spans="1:13" ht="14.25" customHeight="1" x14ac:dyDescent="0.3">
      <c r="A43" s="70" t="s">
        <v>7</v>
      </c>
      <c r="B43" s="71">
        <v>601</v>
      </c>
      <c r="C43" s="39">
        <v>1</v>
      </c>
      <c r="D43" s="39">
        <v>12</v>
      </c>
      <c r="E43" s="39">
        <v>-71.612404999999995</v>
      </c>
      <c r="F43" s="39">
        <v>-33.044170000000001</v>
      </c>
      <c r="G43" s="72">
        <v>24008.04</v>
      </c>
      <c r="H43" s="39">
        <v>1</v>
      </c>
      <c r="I43" s="39">
        <v>0</v>
      </c>
      <c r="J43" s="39">
        <v>0</v>
      </c>
      <c r="K43" s="39">
        <v>0</v>
      </c>
      <c r="L43" s="39">
        <v>1</v>
      </c>
      <c r="M43" s="73"/>
    </row>
    <row r="44" spans="1:13" ht="14.25" customHeight="1" x14ac:dyDescent="0.3">
      <c r="A44" s="70" t="s">
        <v>7</v>
      </c>
      <c r="B44" s="71">
        <v>601</v>
      </c>
      <c r="C44" s="39">
        <v>1</v>
      </c>
      <c r="D44" s="39">
        <v>13</v>
      </c>
      <c r="E44" s="39">
        <v>-71.624888999999996</v>
      </c>
      <c r="F44" s="39">
        <v>-33.040548999999999</v>
      </c>
      <c r="G44" s="72">
        <v>25292.89</v>
      </c>
      <c r="H44" s="39">
        <v>1</v>
      </c>
      <c r="I44" s="39">
        <v>0</v>
      </c>
      <c r="J44" s="39">
        <v>0</v>
      </c>
      <c r="K44" s="39">
        <v>0</v>
      </c>
      <c r="L44" s="39">
        <v>1</v>
      </c>
      <c r="M44" s="73"/>
    </row>
    <row r="45" spans="1:13" ht="14.25" customHeight="1" x14ac:dyDescent="0.3">
      <c r="A45" s="70" t="s">
        <v>7</v>
      </c>
      <c r="B45" s="71">
        <v>601</v>
      </c>
      <c r="C45" s="39">
        <v>1</v>
      </c>
      <c r="D45" s="39">
        <v>14</v>
      </c>
      <c r="E45" s="39">
        <v>-71.629738000000003</v>
      </c>
      <c r="F45" s="39">
        <v>-33.033112000000003</v>
      </c>
      <c r="G45" s="72">
        <v>26284.03</v>
      </c>
      <c r="H45" s="39">
        <v>1</v>
      </c>
      <c r="I45" s="39">
        <v>0</v>
      </c>
      <c r="J45" s="39">
        <v>0</v>
      </c>
      <c r="K45" s="39">
        <v>0</v>
      </c>
      <c r="L45" s="39">
        <v>1</v>
      </c>
      <c r="M45" s="73"/>
    </row>
    <row r="46" spans="1:13" ht="14.25" customHeight="1" x14ac:dyDescent="0.3">
      <c r="A46" s="70" t="s">
        <v>7</v>
      </c>
      <c r="B46" s="71">
        <v>601</v>
      </c>
      <c r="C46" s="39">
        <v>1</v>
      </c>
      <c r="D46" s="39">
        <v>15</v>
      </c>
      <c r="E46" s="39">
        <v>-71.638800000000003</v>
      </c>
      <c r="F46" s="39">
        <v>-33.026077999999998</v>
      </c>
      <c r="G46" s="72">
        <v>28593.47</v>
      </c>
      <c r="H46" s="39">
        <v>1</v>
      </c>
      <c r="I46" s="39">
        <v>0</v>
      </c>
      <c r="J46" s="39">
        <v>0</v>
      </c>
      <c r="K46" s="39">
        <v>0</v>
      </c>
      <c r="L46" s="39">
        <v>1</v>
      </c>
      <c r="M46" s="73"/>
    </row>
    <row r="47" spans="1:13" ht="14.25" customHeight="1" x14ac:dyDescent="0.3">
      <c r="A47" s="70" t="s">
        <v>7</v>
      </c>
      <c r="B47" s="71">
        <v>601</v>
      </c>
      <c r="C47" s="39">
        <v>1</v>
      </c>
      <c r="D47" s="39">
        <v>16</v>
      </c>
      <c r="E47" s="39">
        <v>-71.635812999999999</v>
      </c>
      <c r="F47" s="39">
        <v>-33.030447000000002</v>
      </c>
      <c r="G47" s="72">
        <v>30069.24</v>
      </c>
      <c r="H47" s="39">
        <v>1</v>
      </c>
      <c r="I47" s="39">
        <v>0</v>
      </c>
      <c r="J47" s="39">
        <v>0</v>
      </c>
      <c r="K47" s="39">
        <v>0</v>
      </c>
      <c r="L47" s="39">
        <v>1</v>
      </c>
      <c r="M47" s="73"/>
    </row>
    <row r="48" spans="1:13" ht="14.25" customHeight="1" x14ac:dyDescent="0.3">
      <c r="A48" s="70" t="s">
        <v>7</v>
      </c>
      <c r="B48" s="71">
        <v>601</v>
      </c>
      <c r="C48" s="39">
        <v>1</v>
      </c>
      <c r="D48" s="39">
        <v>17</v>
      </c>
      <c r="E48" s="39">
        <v>-71.638653000000005</v>
      </c>
      <c r="F48" s="39">
        <v>-33.031680000000001</v>
      </c>
      <c r="G48" s="72">
        <v>30425.21</v>
      </c>
      <c r="H48" s="39">
        <v>1</v>
      </c>
      <c r="I48" s="39">
        <v>0</v>
      </c>
      <c r="J48" s="39">
        <v>0</v>
      </c>
      <c r="K48" s="39">
        <v>0</v>
      </c>
      <c r="L48" s="39">
        <v>1</v>
      </c>
      <c r="M48" s="73"/>
    </row>
    <row r="49" spans="1:13" ht="14.25" customHeight="1" x14ac:dyDescent="0.3">
      <c r="A49" s="70" t="s">
        <v>7</v>
      </c>
      <c r="B49" s="71">
        <v>601</v>
      </c>
      <c r="C49" s="39">
        <v>1</v>
      </c>
      <c r="D49" s="39">
        <v>18</v>
      </c>
      <c r="E49" s="39">
        <v>-71.645984999999996</v>
      </c>
      <c r="F49" s="39">
        <v>-33.042082999999998</v>
      </c>
      <c r="G49" s="72">
        <v>31850.33</v>
      </c>
      <c r="H49" s="39">
        <v>1</v>
      </c>
      <c r="I49" s="39">
        <v>0</v>
      </c>
      <c r="J49" s="39">
        <v>0</v>
      </c>
      <c r="K49" s="39">
        <v>0</v>
      </c>
      <c r="L49" s="39">
        <v>1</v>
      </c>
      <c r="M49" s="73"/>
    </row>
    <row r="50" spans="1:13" ht="14.25" customHeight="1" x14ac:dyDescent="0.3">
      <c r="A50" s="70" t="s">
        <v>7</v>
      </c>
      <c r="B50" s="71">
        <v>601</v>
      </c>
      <c r="C50" s="39">
        <v>1</v>
      </c>
      <c r="D50" s="39">
        <v>19</v>
      </c>
      <c r="E50" s="39">
        <v>-71.648416999999995</v>
      </c>
      <c r="F50" s="39">
        <v>-33.041521000000003</v>
      </c>
      <c r="G50" s="72">
        <v>32206.46</v>
      </c>
      <c r="H50" s="39">
        <v>1</v>
      </c>
      <c r="I50" s="39">
        <v>0</v>
      </c>
      <c r="J50" s="39">
        <v>0</v>
      </c>
      <c r="K50" s="39">
        <v>0</v>
      </c>
      <c r="L50" s="39">
        <v>1</v>
      </c>
      <c r="M50" s="73"/>
    </row>
    <row r="51" spans="1:13" ht="14.25" customHeight="1" x14ac:dyDescent="0.3">
      <c r="A51" s="70" t="s">
        <v>7</v>
      </c>
      <c r="B51" s="71">
        <v>601</v>
      </c>
      <c r="C51" s="39">
        <v>1</v>
      </c>
      <c r="D51" s="39">
        <v>20</v>
      </c>
      <c r="E51" s="39">
        <v>-71.652411999999998</v>
      </c>
      <c r="F51" s="39">
        <v>-33.040750000000003</v>
      </c>
      <c r="G51" s="72">
        <v>32601.37</v>
      </c>
      <c r="H51" s="39">
        <v>1</v>
      </c>
      <c r="I51" s="39">
        <v>1</v>
      </c>
      <c r="J51" s="39">
        <v>0</v>
      </c>
      <c r="K51" s="39">
        <v>0.05</v>
      </c>
      <c r="L51" s="39">
        <v>1</v>
      </c>
      <c r="M51" s="73"/>
    </row>
    <row r="52" spans="1:13" ht="14.25" customHeight="1" x14ac:dyDescent="0.3">
      <c r="A52" s="70" t="s">
        <v>7</v>
      </c>
      <c r="B52" s="71">
        <v>602</v>
      </c>
      <c r="C52" s="39">
        <v>0</v>
      </c>
      <c r="D52" s="39">
        <v>1</v>
      </c>
      <c r="E52" s="39">
        <v>-71.652428999999998</v>
      </c>
      <c r="F52" s="39">
        <v>-33.040745000000001</v>
      </c>
      <c r="G52" s="72">
        <v>262.64</v>
      </c>
      <c r="H52" s="39">
        <v>1</v>
      </c>
      <c r="I52" s="39">
        <v>1</v>
      </c>
      <c r="J52" s="39">
        <v>0</v>
      </c>
      <c r="K52" s="39">
        <v>0.9</v>
      </c>
      <c r="L52" s="39">
        <v>1</v>
      </c>
      <c r="M52" s="73"/>
    </row>
    <row r="53" spans="1:13" ht="14.25" customHeight="1" x14ac:dyDescent="0.3">
      <c r="A53" s="70" t="s">
        <v>7</v>
      </c>
      <c r="B53" s="71">
        <v>602</v>
      </c>
      <c r="C53" s="39">
        <v>0</v>
      </c>
      <c r="D53" s="39">
        <v>2</v>
      </c>
      <c r="E53" s="39">
        <v>-71.646006</v>
      </c>
      <c r="F53" s="39">
        <v>-33.042124999999999</v>
      </c>
      <c r="G53" s="72">
        <v>1010.31</v>
      </c>
      <c r="H53" s="39">
        <v>1</v>
      </c>
      <c r="I53" s="39">
        <v>1</v>
      </c>
      <c r="J53" s="39">
        <v>0</v>
      </c>
      <c r="K53" s="39">
        <v>0.05</v>
      </c>
      <c r="L53" s="39">
        <v>1</v>
      </c>
      <c r="M53" s="73"/>
    </row>
    <row r="54" spans="1:13" ht="14.25" customHeight="1" x14ac:dyDescent="0.3">
      <c r="A54" s="70" t="s">
        <v>7</v>
      </c>
      <c r="B54" s="71">
        <v>602</v>
      </c>
      <c r="C54" s="39">
        <v>0</v>
      </c>
      <c r="D54" s="39">
        <v>3</v>
      </c>
      <c r="E54" s="39">
        <v>-71.638729999999995</v>
      </c>
      <c r="F54" s="39">
        <v>-33.031737</v>
      </c>
      <c r="G54" s="72">
        <v>2430.9</v>
      </c>
      <c r="H54" s="39">
        <v>1</v>
      </c>
      <c r="I54" s="39">
        <v>0</v>
      </c>
      <c r="J54" s="39">
        <v>0</v>
      </c>
      <c r="K54" s="39">
        <v>0</v>
      </c>
      <c r="L54" s="39">
        <v>1</v>
      </c>
      <c r="M54" s="73"/>
    </row>
    <row r="55" spans="1:13" ht="14.25" customHeight="1" x14ac:dyDescent="0.3">
      <c r="A55" s="70" t="s">
        <v>7</v>
      </c>
      <c r="B55" s="71">
        <v>602</v>
      </c>
      <c r="C55" s="39">
        <v>0</v>
      </c>
      <c r="D55" s="39">
        <v>4</v>
      </c>
      <c r="E55" s="39">
        <v>-71.636947000000006</v>
      </c>
      <c r="F55" s="39">
        <v>-33.031827999999997</v>
      </c>
      <c r="G55" s="72">
        <v>2665.65</v>
      </c>
      <c r="H55" s="39">
        <v>1</v>
      </c>
      <c r="I55" s="39">
        <v>0</v>
      </c>
      <c r="J55" s="39">
        <v>0</v>
      </c>
      <c r="K55" s="39">
        <v>0</v>
      </c>
      <c r="L55" s="39">
        <v>1</v>
      </c>
      <c r="M55" s="73"/>
    </row>
    <row r="56" spans="1:13" ht="14.25" customHeight="1" x14ac:dyDescent="0.3">
      <c r="A56" s="70" t="s">
        <v>7</v>
      </c>
      <c r="B56" s="71">
        <v>602</v>
      </c>
      <c r="C56" s="39">
        <v>0</v>
      </c>
      <c r="D56" s="39">
        <v>5</v>
      </c>
      <c r="E56" s="39">
        <v>-71.636745000000005</v>
      </c>
      <c r="F56" s="39">
        <v>-33.026634999999999</v>
      </c>
      <c r="G56" s="72">
        <v>4031.08</v>
      </c>
      <c r="H56" s="39">
        <v>1</v>
      </c>
      <c r="I56" s="39">
        <v>0</v>
      </c>
      <c r="J56" s="39">
        <v>0</v>
      </c>
      <c r="K56" s="39">
        <v>0</v>
      </c>
      <c r="L56" s="39">
        <v>1</v>
      </c>
      <c r="M56" s="73"/>
    </row>
    <row r="57" spans="1:13" ht="14.25" customHeight="1" x14ac:dyDescent="0.3">
      <c r="A57" s="70" t="s">
        <v>7</v>
      </c>
      <c r="B57" s="71">
        <v>602</v>
      </c>
      <c r="C57" s="39">
        <v>0</v>
      </c>
      <c r="D57" s="39">
        <v>6</v>
      </c>
      <c r="E57" s="39">
        <v>-71.624933999999996</v>
      </c>
      <c r="F57" s="39">
        <v>-33.040635000000002</v>
      </c>
      <c r="G57" s="72">
        <v>7586.25</v>
      </c>
      <c r="H57" s="39">
        <v>1</v>
      </c>
      <c r="I57" s="39">
        <v>0</v>
      </c>
      <c r="J57" s="39">
        <v>0</v>
      </c>
      <c r="K57" s="39">
        <v>0</v>
      </c>
      <c r="L57" s="39">
        <v>1</v>
      </c>
      <c r="M57" s="73"/>
    </row>
    <row r="58" spans="1:13" ht="14.25" customHeight="1" x14ac:dyDescent="0.3">
      <c r="A58" s="70" t="s">
        <v>7</v>
      </c>
      <c r="B58" s="71">
        <v>602</v>
      </c>
      <c r="C58" s="39">
        <v>0</v>
      </c>
      <c r="D58" s="39">
        <v>7</v>
      </c>
      <c r="E58" s="39">
        <v>-71.589704999999995</v>
      </c>
      <c r="F58" s="39">
        <v>-33.032406000000002</v>
      </c>
      <c r="G58" s="72">
        <v>11813.91</v>
      </c>
      <c r="H58" s="39">
        <v>1</v>
      </c>
      <c r="I58" s="39">
        <v>0</v>
      </c>
      <c r="J58" s="39">
        <v>0</v>
      </c>
      <c r="K58" s="39">
        <v>0</v>
      </c>
      <c r="L58" s="39">
        <v>1</v>
      </c>
      <c r="M58" s="73"/>
    </row>
    <row r="59" spans="1:13" ht="14.25" customHeight="1" x14ac:dyDescent="0.3">
      <c r="A59" s="70" t="s">
        <v>7</v>
      </c>
      <c r="B59" s="71">
        <v>602</v>
      </c>
      <c r="C59" s="39">
        <v>0</v>
      </c>
      <c r="D59" s="39">
        <v>8</v>
      </c>
      <c r="E59" s="39">
        <v>-71.557794000000001</v>
      </c>
      <c r="F59" s="39">
        <v>-33.025606000000003</v>
      </c>
      <c r="G59" s="72">
        <v>15356.54</v>
      </c>
      <c r="H59" s="39">
        <v>1</v>
      </c>
      <c r="I59" s="39">
        <v>0</v>
      </c>
      <c r="J59" s="39">
        <v>0</v>
      </c>
      <c r="K59" s="39">
        <v>0</v>
      </c>
      <c r="L59" s="39">
        <v>1</v>
      </c>
      <c r="M59" s="73"/>
    </row>
    <row r="60" spans="1:13" ht="14.25" customHeight="1" x14ac:dyDescent="0.3">
      <c r="A60" s="70" t="s">
        <v>7</v>
      </c>
      <c r="B60" s="71">
        <v>602</v>
      </c>
      <c r="C60" s="39">
        <v>0</v>
      </c>
      <c r="D60" s="39">
        <v>9</v>
      </c>
      <c r="E60" s="39">
        <v>-71.552824000000001</v>
      </c>
      <c r="F60" s="39">
        <v>-33.026246999999998</v>
      </c>
      <c r="G60" s="72">
        <v>15826.32</v>
      </c>
      <c r="H60" s="39">
        <v>1</v>
      </c>
      <c r="I60" s="39">
        <v>0</v>
      </c>
      <c r="J60" s="39">
        <v>0</v>
      </c>
      <c r="K60" s="39">
        <v>0</v>
      </c>
      <c r="L60" s="39">
        <v>1</v>
      </c>
      <c r="M60" s="73"/>
    </row>
    <row r="61" spans="1:13" ht="14.25" customHeight="1" x14ac:dyDescent="0.3">
      <c r="A61" s="70" t="s">
        <v>7</v>
      </c>
      <c r="B61" s="71">
        <v>602</v>
      </c>
      <c r="C61" s="39">
        <v>0</v>
      </c>
      <c r="D61" s="39">
        <v>10</v>
      </c>
      <c r="E61" s="39">
        <v>-71.550955999999999</v>
      </c>
      <c r="F61" s="39">
        <v>-33.020189000000002</v>
      </c>
      <c r="G61" s="72">
        <v>16662.64</v>
      </c>
      <c r="H61" s="39">
        <v>1</v>
      </c>
      <c r="I61" s="39">
        <v>0</v>
      </c>
      <c r="J61" s="39">
        <v>0</v>
      </c>
      <c r="K61" s="39">
        <v>0</v>
      </c>
      <c r="L61" s="39">
        <v>1</v>
      </c>
      <c r="M61" s="73"/>
    </row>
    <row r="62" spans="1:13" ht="14.25" customHeight="1" x14ac:dyDescent="0.3">
      <c r="A62" s="70" t="s">
        <v>7</v>
      </c>
      <c r="B62" s="71">
        <v>602</v>
      </c>
      <c r="C62" s="39">
        <v>0</v>
      </c>
      <c r="D62" s="39">
        <v>11</v>
      </c>
      <c r="E62" s="39">
        <v>-71.548653000000002</v>
      </c>
      <c r="F62" s="39">
        <v>-33.008856000000002</v>
      </c>
      <c r="G62" s="72">
        <v>17938.02</v>
      </c>
      <c r="H62" s="39">
        <v>1</v>
      </c>
      <c r="I62" s="39">
        <v>0</v>
      </c>
      <c r="J62" s="39">
        <v>0</v>
      </c>
      <c r="K62" s="39">
        <v>0</v>
      </c>
      <c r="L62" s="39">
        <v>1</v>
      </c>
      <c r="M62" s="73"/>
    </row>
    <row r="63" spans="1:13" ht="14.25" customHeight="1" x14ac:dyDescent="0.3">
      <c r="A63" s="70" t="s">
        <v>7</v>
      </c>
      <c r="B63" s="71">
        <v>602</v>
      </c>
      <c r="C63" s="39">
        <v>0</v>
      </c>
      <c r="D63" s="39">
        <v>12</v>
      </c>
      <c r="E63" s="39">
        <v>-71.549456000000006</v>
      </c>
      <c r="F63" s="39">
        <v>-33.005118000000003</v>
      </c>
      <c r="G63" s="72">
        <v>18464.650000000001</v>
      </c>
      <c r="H63" s="39">
        <v>1</v>
      </c>
      <c r="I63" s="39">
        <v>0</v>
      </c>
      <c r="J63" s="39">
        <v>0</v>
      </c>
      <c r="K63" s="39">
        <v>0</v>
      </c>
      <c r="L63" s="39">
        <v>1</v>
      </c>
      <c r="M63" s="73"/>
    </row>
    <row r="64" spans="1:13" ht="14.25" customHeight="1" x14ac:dyDescent="0.3">
      <c r="A64" s="70" t="s">
        <v>7</v>
      </c>
      <c r="B64" s="71">
        <v>602</v>
      </c>
      <c r="C64" s="39">
        <v>0</v>
      </c>
      <c r="D64" s="39">
        <v>13</v>
      </c>
      <c r="E64" s="39">
        <v>-71.547083000000001</v>
      </c>
      <c r="F64" s="39">
        <v>-32.992632999999998</v>
      </c>
      <c r="G64" s="72">
        <v>19944.310000000001</v>
      </c>
      <c r="H64" s="39">
        <v>1</v>
      </c>
      <c r="I64" s="39">
        <v>0</v>
      </c>
      <c r="J64" s="39">
        <v>0</v>
      </c>
      <c r="K64" s="39">
        <v>0</v>
      </c>
      <c r="L64" s="39">
        <v>1</v>
      </c>
      <c r="M64" s="73"/>
    </row>
    <row r="65" spans="1:13" ht="14.25" customHeight="1" x14ac:dyDescent="0.3">
      <c r="A65" s="70" t="s">
        <v>7</v>
      </c>
      <c r="B65" s="71">
        <v>602</v>
      </c>
      <c r="C65" s="39">
        <v>0</v>
      </c>
      <c r="D65" s="39">
        <v>14</v>
      </c>
      <c r="E65" s="39">
        <v>-71.539664999999999</v>
      </c>
      <c r="F65" s="39">
        <v>-32.969898000000001</v>
      </c>
      <c r="G65" s="72">
        <v>23054.69</v>
      </c>
      <c r="H65" s="39">
        <v>1</v>
      </c>
      <c r="I65" s="39">
        <v>0</v>
      </c>
      <c r="J65" s="39">
        <v>0</v>
      </c>
      <c r="K65" s="39">
        <v>0</v>
      </c>
      <c r="L65" s="39">
        <v>1</v>
      </c>
      <c r="M65" s="73"/>
    </row>
    <row r="66" spans="1:13" ht="14.25" customHeight="1" x14ac:dyDescent="0.3">
      <c r="A66" s="70" t="s">
        <v>7</v>
      </c>
      <c r="B66" s="71">
        <v>602</v>
      </c>
      <c r="C66" s="39">
        <v>0</v>
      </c>
      <c r="D66" s="39">
        <v>15</v>
      </c>
      <c r="E66" s="39">
        <v>-71.544231999999994</v>
      </c>
      <c r="F66" s="39">
        <v>-32.957628</v>
      </c>
      <c r="G66" s="72">
        <v>24649.19</v>
      </c>
      <c r="H66" s="39">
        <v>1</v>
      </c>
      <c r="I66" s="39">
        <v>0</v>
      </c>
      <c r="J66" s="39">
        <v>0</v>
      </c>
      <c r="K66" s="39">
        <v>0</v>
      </c>
      <c r="L66" s="39">
        <v>1</v>
      </c>
      <c r="M66" s="73"/>
    </row>
    <row r="67" spans="1:13" ht="14.25" customHeight="1" x14ac:dyDescent="0.3">
      <c r="A67" s="70" t="s">
        <v>7</v>
      </c>
      <c r="B67" s="71">
        <v>602</v>
      </c>
      <c r="C67" s="39">
        <v>0</v>
      </c>
      <c r="D67" s="39">
        <v>16</v>
      </c>
      <c r="E67" s="39">
        <v>-71.546623999999994</v>
      </c>
      <c r="F67" s="39">
        <v>-32.940407</v>
      </c>
      <c r="G67" s="72">
        <v>26601.07</v>
      </c>
      <c r="H67" s="39">
        <v>1</v>
      </c>
      <c r="I67" s="39">
        <v>0</v>
      </c>
      <c r="J67" s="39">
        <v>0</v>
      </c>
      <c r="K67" s="39">
        <v>0</v>
      </c>
      <c r="L67" s="39">
        <v>1</v>
      </c>
      <c r="M67" s="73"/>
    </row>
    <row r="68" spans="1:13" ht="14.25" customHeight="1" x14ac:dyDescent="0.3">
      <c r="A68" s="70" t="s">
        <v>7</v>
      </c>
      <c r="B68" s="71">
        <v>602</v>
      </c>
      <c r="C68" s="39">
        <v>0</v>
      </c>
      <c r="D68" s="39">
        <v>17</v>
      </c>
      <c r="E68" s="39">
        <v>-71.517459000000002</v>
      </c>
      <c r="F68" s="39">
        <v>-32.928105000000002</v>
      </c>
      <c r="G68" s="72">
        <v>30090.33</v>
      </c>
      <c r="H68" s="39">
        <v>1</v>
      </c>
      <c r="I68" s="39">
        <v>0</v>
      </c>
      <c r="J68" s="39">
        <v>0</v>
      </c>
      <c r="K68" s="39">
        <v>0</v>
      </c>
      <c r="L68" s="39">
        <v>1</v>
      </c>
      <c r="M68" s="73"/>
    </row>
    <row r="69" spans="1:13" ht="14.25" customHeight="1" x14ac:dyDescent="0.3">
      <c r="A69" s="70" t="s">
        <v>7</v>
      </c>
      <c r="B69" s="71">
        <v>602</v>
      </c>
      <c r="C69" s="39">
        <v>0</v>
      </c>
      <c r="D69" s="39">
        <v>18</v>
      </c>
      <c r="E69" s="39">
        <v>-71.514542000000006</v>
      </c>
      <c r="F69" s="39">
        <v>-32.923642999999998</v>
      </c>
      <c r="G69" s="72">
        <v>30797.96</v>
      </c>
      <c r="H69" s="39">
        <v>1</v>
      </c>
      <c r="I69" s="39">
        <v>0</v>
      </c>
      <c r="J69" s="39">
        <v>0</v>
      </c>
      <c r="K69" s="39">
        <v>0</v>
      </c>
      <c r="L69" s="39">
        <v>1</v>
      </c>
      <c r="M69" s="73"/>
    </row>
    <row r="70" spans="1:13" ht="14.25" customHeight="1" x14ac:dyDescent="0.3">
      <c r="A70" s="70" t="s">
        <v>7</v>
      </c>
      <c r="B70" s="71">
        <v>602</v>
      </c>
      <c r="C70" s="39">
        <v>0</v>
      </c>
      <c r="D70" s="39">
        <v>19</v>
      </c>
      <c r="E70" s="39">
        <v>-71.508317000000005</v>
      </c>
      <c r="F70" s="39">
        <v>-32.923715999999999</v>
      </c>
      <c r="G70" s="72">
        <v>31380.41</v>
      </c>
      <c r="H70" s="39">
        <v>1</v>
      </c>
      <c r="I70" s="39">
        <v>1</v>
      </c>
      <c r="J70" s="39">
        <v>0</v>
      </c>
      <c r="K70" s="39">
        <v>0.05</v>
      </c>
      <c r="L70" s="39">
        <v>1</v>
      </c>
      <c r="M70" s="73"/>
    </row>
    <row r="71" spans="1:13" ht="14.25" customHeight="1" x14ac:dyDescent="0.3">
      <c r="A71" s="70" t="s">
        <v>7</v>
      </c>
      <c r="B71" s="71">
        <v>602</v>
      </c>
      <c r="C71" s="39">
        <v>1</v>
      </c>
      <c r="D71" s="39">
        <v>1</v>
      </c>
      <c r="E71" s="39">
        <v>-71.509275000000002</v>
      </c>
      <c r="F71" s="39">
        <v>-32.921322000000004</v>
      </c>
      <c r="G71" s="72">
        <v>234.78</v>
      </c>
      <c r="H71" s="39">
        <v>1</v>
      </c>
      <c r="I71" s="39">
        <v>1</v>
      </c>
      <c r="J71" s="39">
        <v>0</v>
      </c>
      <c r="K71" s="39">
        <v>0.9</v>
      </c>
      <c r="L71" s="39">
        <v>1</v>
      </c>
      <c r="M71" s="73"/>
    </row>
    <row r="72" spans="1:13" ht="14.25" customHeight="1" x14ac:dyDescent="0.3">
      <c r="A72" s="70" t="s">
        <v>7</v>
      </c>
      <c r="B72" s="71">
        <v>602</v>
      </c>
      <c r="C72" s="39">
        <v>1</v>
      </c>
      <c r="D72" s="39">
        <v>2</v>
      </c>
      <c r="E72" s="39">
        <v>-71.514893999999998</v>
      </c>
      <c r="F72" s="39">
        <v>-32.921494000000003</v>
      </c>
      <c r="G72" s="72">
        <v>764.75</v>
      </c>
      <c r="H72" s="39">
        <v>1</v>
      </c>
      <c r="I72" s="39">
        <v>1</v>
      </c>
      <c r="J72" s="39">
        <v>0</v>
      </c>
      <c r="K72" s="39">
        <v>0.05</v>
      </c>
      <c r="L72" s="39">
        <v>1</v>
      </c>
      <c r="M72" s="73"/>
    </row>
    <row r="73" spans="1:13" ht="14.25" customHeight="1" x14ac:dyDescent="0.3">
      <c r="A73" s="70" t="s">
        <v>7</v>
      </c>
      <c r="B73" s="71">
        <v>602</v>
      </c>
      <c r="C73" s="39">
        <v>1</v>
      </c>
      <c r="D73" s="39">
        <v>3</v>
      </c>
      <c r="E73" s="39">
        <v>-71.517399999999995</v>
      </c>
      <c r="F73" s="39">
        <v>-32.928018999999999</v>
      </c>
      <c r="G73" s="72">
        <v>1681.6</v>
      </c>
      <c r="H73" s="39">
        <v>1</v>
      </c>
      <c r="I73" s="39">
        <v>0</v>
      </c>
      <c r="J73" s="39">
        <v>0</v>
      </c>
      <c r="K73" s="39">
        <v>0</v>
      </c>
      <c r="L73" s="39">
        <v>1</v>
      </c>
      <c r="M73" s="73"/>
    </row>
    <row r="74" spans="1:13" ht="14.25" customHeight="1" x14ac:dyDescent="0.3">
      <c r="A74" s="70" t="s">
        <v>7</v>
      </c>
      <c r="B74" s="71">
        <v>602</v>
      </c>
      <c r="C74" s="39">
        <v>1</v>
      </c>
      <c r="D74" s="39">
        <v>4</v>
      </c>
      <c r="E74" s="39">
        <v>-71.546758999999994</v>
      </c>
      <c r="F74" s="39">
        <v>-32.940168999999997</v>
      </c>
      <c r="G74" s="72">
        <v>5153.1400000000003</v>
      </c>
      <c r="H74" s="39">
        <v>1</v>
      </c>
      <c r="I74" s="39">
        <v>0</v>
      </c>
      <c r="J74" s="39">
        <v>0</v>
      </c>
      <c r="K74" s="39">
        <v>0</v>
      </c>
      <c r="L74" s="39">
        <v>1</v>
      </c>
      <c r="M74" s="73"/>
    </row>
    <row r="75" spans="1:13" ht="14.25" customHeight="1" x14ac:dyDescent="0.3">
      <c r="A75" s="70" t="s">
        <v>7</v>
      </c>
      <c r="B75" s="71">
        <v>602</v>
      </c>
      <c r="C75" s="39">
        <v>1</v>
      </c>
      <c r="D75" s="39">
        <v>5</v>
      </c>
      <c r="E75" s="39">
        <v>-71.544397000000004</v>
      </c>
      <c r="F75" s="39">
        <v>-32.957591999999998</v>
      </c>
      <c r="G75" s="72">
        <v>7117.44</v>
      </c>
      <c r="H75" s="39">
        <v>1</v>
      </c>
      <c r="I75" s="39">
        <v>0</v>
      </c>
      <c r="J75" s="39">
        <v>0</v>
      </c>
      <c r="K75" s="39">
        <v>0</v>
      </c>
      <c r="L75" s="39">
        <v>1</v>
      </c>
      <c r="M75" s="73"/>
    </row>
    <row r="76" spans="1:13" ht="14.25" customHeight="1" x14ac:dyDescent="0.3">
      <c r="A76" s="70" t="s">
        <v>7</v>
      </c>
      <c r="B76" s="71">
        <v>602</v>
      </c>
      <c r="C76" s="39">
        <v>1</v>
      </c>
      <c r="D76" s="39">
        <v>6</v>
      </c>
      <c r="E76" s="39">
        <v>-71.541557999999995</v>
      </c>
      <c r="F76" s="39">
        <v>-32.968747</v>
      </c>
      <c r="G76" s="72">
        <v>8488.52</v>
      </c>
      <c r="H76" s="39">
        <v>1</v>
      </c>
      <c r="I76" s="39">
        <v>0</v>
      </c>
      <c r="J76" s="39">
        <v>0</v>
      </c>
      <c r="K76" s="39">
        <v>0</v>
      </c>
      <c r="L76" s="39">
        <v>1</v>
      </c>
      <c r="M76" s="73"/>
    </row>
    <row r="77" spans="1:13" ht="14.25" customHeight="1" x14ac:dyDescent="0.3">
      <c r="A77" s="70" t="s">
        <v>7</v>
      </c>
      <c r="B77" s="71">
        <v>602</v>
      </c>
      <c r="C77" s="39">
        <v>1</v>
      </c>
      <c r="D77" s="39">
        <v>7</v>
      </c>
      <c r="E77" s="39">
        <v>-71.547263000000001</v>
      </c>
      <c r="F77" s="39">
        <v>-32.992728999999997</v>
      </c>
      <c r="G77" s="72">
        <v>12087.44</v>
      </c>
      <c r="H77" s="39">
        <v>1</v>
      </c>
      <c r="I77" s="39">
        <v>0</v>
      </c>
      <c r="J77" s="39">
        <v>0</v>
      </c>
      <c r="K77" s="39">
        <v>0</v>
      </c>
      <c r="L77" s="39">
        <v>1</v>
      </c>
      <c r="M77" s="73"/>
    </row>
    <row r="78" spans="1:13" ht="14.25" customHeight="1" x14ac:dyDescent="0.3">
      <c r="A78" s="70" t="s">
        <v>7</v>
      </c>
      <c r="B78" s="71">
        <v>602</v>
      </c>
      <c r="C78" s="39">
        <v>1</v>
      </c>
      <c r="D78" s="39">
        <v>8</v>
      </c>
      <c r="E78" s="39">
        <v>-71.548924</v>
      </c>
      <c r="F78" s="39">
        <v>-33.008996000000003</v>
      </c>
      <c r="G78" s="72">
        <v>14080.26</v>
      </c>
      <c r="H78" s="39">
        <v>1</v>
      </c>
      <c r="I78" s="39">
        <v>0</v>
      </c>
      <c r="J78" s="39">
        <v>0</v>
      </c>
      <c r="K78" s="39">
        <v>0</v>
      </c>
      <c r="L78" s="39">
        <v>1</v>
      </c>
      <c r="M78" s="73"/>
    </row>
    <row r="79" spans="1:13" ht="14.25" customHeight="1" x14ac:dyDescent="0.3">
      <c r="A79" s="70" t="s">
        <v>7</v>
      </c>
      <c r="B79" s="71">
        <v>602</v>
      </c>
      <c r="C79" s="39">
        <v>1</v>
      </c>
      <c r="D79" s="39">
        <v>9</v>
      </c>
      <c r="E79" s="39">
        <v>-71.551180000000002</v>
      </c>
      <c r="F79" s="39">
        <v>-33.020254000000001</v>
      </c>
      <c r="G79" s="72">
        <v>15346.58</v>
      </c>
      <c r="H79" s="39">
        <v>1</v>
      </c>
      <c r="I79" s="39">
        <v>0</v>
      </c>
      <c r="J79" s="39">
        <v>0</v>
      </c>
      <c r="K79" s="39">
        <v>0</v>
      </c>
      <c r="L79" s="39">
        <v>1</v>
      </c>
      <c r="M79" s="73"/>
    </row>
    <row r="80" spans="1:13" ht="14.25" customHeight="1" x14ac:dyDescent="0.3">
      <c r="A80" s="70" t="s">
        <v>7</v>
      </c>
      <c r="B80" s="71">
        <v>602</v>
      </c>
      <c r="C80" s="39">
        <v>1</v>
      </c>
      <c r="D80" s="39">
        <v>10</v>
      </c>
      <c r="E80" s="39">
        <v>-71.553539000000001</v>
      </c>
      <c r="F80" s="39">
        <v>-33.023733</v>
      </c>
      <c r="G80" s="72">
        <v>15902.33</v>
      </c>
      <c r="H80" s="39">
        <v>1</v>
      </c>
      <c r="I80" s="39">
        <v>0</v>
      </c>
      <c r="J80" s="39">
        <v>0</v>
      </c>
      <c r="K80" s="39">
        <v>0</v>
      </c>
      <c r="L80" s="39">
        <v>1</v>
      </c>
      <c r="M80" s="73"/>
    </row>
    <row r="81" spans="1:13" ht="14.25" customHeight="1" x14ac:dyDescent="0.3">
      <c r="A81" s="70" t="s">
        <v>7</v>
      </c>
      <c r="B81" s="71">
        <v>602</v>
      </c>
      <c r="C81" s="39">
        <v>1</v>
      </c>
      <c r="D81" s="39">
        <v>11</v>
      </c>
      <c r="E81" s="39">
        <v>-71.569517000000005</v>
      </c>
      <c r="F81" s="39">
        <v>-33.024186999999998</v>
      </c>
      <c r="G81" s="72">
        <v>17614.990000000002</v>
      </c>
      <c r="H81" s="39">
        <v>1</v>
      </c>
      <c r="I81" s="39">
        <v>0</v>
      </c>
      <c r="J81" s="39">
        <v>0</v>
      </c>
      <c r="K81" s="39">
        <v>0</v>
      </c>
      <c r="L81" s="39">
        <v>1</v>
      </c>
      <c r="M81" s="73"/>
    </row>
    <row r="82" spans="1:13" ht="14.25" customHeight="1" x14ac:dyDescent="0.3">
      <c r="A82" s="70" t="s">
        <v>7</v>
      </c>
      <c r="B82" s="71">
        <v>602</v>
      </c>
      <c r="C82" s="39">
        <v>1</v>
      </c>
      <c r="D82" s="39">
        <v>12</v>
      </c>
      <c r="E82" s="39">
        <v>-71.589918999999995</v>
      </c>
      <c r="F82" s="39">
        <v>-33.032437999999999</v>
      </c>
      <c r="G82" s="72">
        <v>20085.61</v>
      </c>
      <c r="H82" s="39">
        <v>1</v>
      </c>
      <c r="I82" s="39">
        <v>0</v>
      </c>
      <c r="J82" s="39">
        <v>0</v>
      </c>
      <c r="K82" s="39">
        <v>0</v>
      </c>
      <c r="L82" s="39">
        <v>1</v>
      </c>
      <c r="M82" s="73"/>
    </row>
    <row r="83" spans="1:13" ht="14.25" customHeight="1" x14ac:dyDescent="0.3">
      <c r="A83" s="70" t="s">
        <v>7</v>
      </c>
      <c r="B83" s="71">
        <v>602</v>
      </c>
      <c r="C83" s="39">
        <v>1</v>
      </c>
      <c r="D83" s="39">
        <v>13</v>
      </c>
      <c r="E83" s="39">
        <v>-71.612404999999995</v>
      </c>
      <c r="F83" s="39">
        <v>-33.044170000000001</v>
      </c>
      <c r="G83" s="72">
        <v>22788.47</v>
      </c>
      <c r="H83" s="39">
        <v>1</v>
      </c>
      <c r="I83" s="39">
        <v>0</v>
      </c>
      <c r="J83" s="39">
        <v>0</v>
      </c>
      <c r="K83" s="39">
        <v>0</v>
      </c>
      <c r="L83" s="39">
        <v>1</v>
      </c>
      <c r="M83" s="73"/>
    </row>
    <row r="84" spans="1:13" ht="14.25" customHeight="1" x14ac:dyDescent="0.3">
      <c r="A84" s="70" t="s">
        <v>7</v>
      </c>
      <c r="B84" s="71">
        <v>602</v>
      </c>
      <c r="C84" s="39">
        <v>1</v>
      </c>
      <c r="D84" s="39">
        <v>14</v>
      </c>
      <c r="E84" s="39">
        <v>-71.624888999999996</v>
      </c>
      <c r="F84" s="39">
        <v>-33.040548999999999</v>
      </c>
      <c r="G84" s="72">
        <v>24073.32</v>
      </c>
      <c r="H84" s="39">
        <v>1</v>
      </c>
      <c r="I84" s="39">
        <v>0</v>
      </c>
      <c r="J84" s="39">
        <v>0</v>
      </c>
      <c r="K84" s="39">
        <v>0</v>
      </c>
      <c r="L84" s="39">
        <v>1</v>
      </c>
      <c r="M84" s="73"/>
    </row>
    <row r="85" spans="1:13" ht="14.25" customHeight="1" x14ac:dyDescent="0.3">
      <c r="A85" s="70" t="s">
        <v>7</v>
      </c>
      <c r="B85" s="71">
        <v>602</v>
      </c>
      <c r="C85" s="39">
        <v>1</v>
      </c>
      <c r="D85" s="39">
        <v>15</v>
      </c>
      <c r="E85" s="39">
        <v>-71.629875999999996</v>
      </c>
      <c r="F85" s="39">
        <v>-33.033462999999998</v>
      </c>
      <c r="G85" s="72">
        <v>25023.439999999999</v>
      </c>
      <c r="H85" s="39">
        <v>1</v>
      </c>
      <c r="I85" s="39">
        <v>0</v>
      </c>
      <c r="J85" s="39">
        <v>0</v>
      </c>
      <c r="K85" s="39">
        <v>0</v>
      </c>
      <c r="L85" s="39">
        <v>1</v>
      </c>
      <c r="M85" s="73"/>
    </row>
    <row r="86" spans="1:13" ht="14.25" customHeight="1" x14ac:dyDescent="0.3">
      <c r="A86" s="70" t="s">
        <v>7</v>
      </c>
      <c r="B86" s="71">
        <v>602</v>
      </c>
      <c r="C86" s="39">
        <v>1</v>
      </c>
      <c r="D86" s="39">
        <v>16</v>
      </c>
      <c r="E86" s="39">
        <v>-71.638800000000003</v>
      </c>
      <c r="F86" s="39">
        <v>-33.026077999999998</v>
      </c>
      <c r="G86" s="72">
        <v>27373.9</v>
      </c>
      <c r="H86" s="39">
        <v>1</v>
      </c>
      <c r="I86" s="39">
        <v>0</v>
      </c>
      <c r="J86" s="39">
        <v>0</v>
      </c>
      <c r="K86" s="39">
        <v>0</v>
      </c>
      <c r="L86" s="39">
        <v>1</v>
      </c>
      <c r="M86" s="73"/>
    </row>
    <row r="87" spans="1:13" ht="14.25" customHeight="1" x14ac:dyDescent="0.3">
      <c r="A87" s="70" t="s">
        <v>7</v>
      </c>
      <c r="B87" s="71">
        <v>602</v>
      </c>
      <c r="C87" s="39">
        <v>1</v>
      </c>
      <c r="D87" s="39">
        <v>17</v>
      </c>
      <c r="E87" s="39">
        <v>-71.633713999999998</v>
      </c>
      <c r="F87" s="39">
        <v>-33.027819999999998</v>
      </c>
      <c r="G87" s="72">
        <v>27951.03</v>
      </c>
      <c r="H87" s="39">
        <v>1</v>
      </c>
      <c r="I87" s="39">
        <v>0</v>
      </c>
      <c r="J87" s="39">
        <v>0</v>
      </c>
      <c r="K87" s="39">
        <v>0</v>
      </c>
      <c r="L87" s="39">
        <v>1</v>
      </c>
      <c r="M87" s="73"/>
    </row>
    <row r="88" spans="1:13" ht="14.25" customHeight="1" x14ac:dyDescent="0.3">
      <c r="A88" s="70" t="s">
        <v>7</v>
      </c>
      <c r="B88" s="71">
        <v>602</v>
      </c>
      <c r="C88" s="39">
        <v>1</v>
      </c>
      <c r="D88" s="39">
        <v>18</v>
      </c>
      <c r="E88" s="39">
        <v>-71.638750000000002</v>
      </c>
      <c r="F88" s="39">
        <v>-33.031751</v>
      </c>
      <c r="G88" s="72">
        <v>29217.65</v>
      </c>
      <c r="H88" s="39">
        <v>1</v>
      </c>
      <c r="I88" s="39">
        <v>0</v>
      </c>
      <c r="J88" s="39">
        <v>0</v>
      </c>
      <c r="K88" s="39">
        <v>0</v>
      </c>
      <c r="L88" s="39">
        <v>1</v>
      </c>
      <c r="M88" s="73"/>
    </row>
    <row r="89" spans="1:13" ht="14.25" customHeight="1" x14ac:dyDescent="0.3">
      <c r="A89" s="70" t="s">
        <v>7</v>
      </c>
      <c r="B89" s="71">
        <v>602</v>
      </c>
      <c r="C89" s="39">
        <v>1</v>
      </c>
      <c r="D89" s="39">
        <v>19</v>
      </c>
      <c r="E89" s="39">
        <v>-71.645984999999996</v>
      </c>
      <c r="F89" s="39">
        <v>-33.042082999999998</v>
      </c>
      <c r="G89" s="72">
        <v>30634.07</v>
      </c>
      <c r="H89" s="39">
        <v>1</v>
      </c>
      <c r="I89" s="39">
        <v>0</v>
      </c>
      <c r="J89" s="39">
        <v>0</v>
      </c>
      <c r="K89" s="39">
        <v>0</v>
      </c>
      <c r="L89" s="39">
        <v>1</v>
      </c>
      <c r="M89" s="73"/>
    </row>
    <row r="90" spans="1:13" ht="14.25" customHeight="1" x14ac:dyDescent="0.3">
      <c r="A90" s="70" t="s">
        <v>7</v>
      </c>
      <c r="B90" s="71">
        <v>602</v>
      </c>
      <c r="C90" s="39">
        <v>1</v>
      </c>
      <c r="D90" s="39">
        <v>20</v>
      </c>
      <c r="E90" s="39">
        <v>-71.648416999999995</v>
      </c>
      <c r="F90" s="39">
        <v>-33.041521000000003</v>
      </c>
      <c r="G90" s="72">
        <v>30990.2</v>
      </c>
      <c r="H90" s="39">
        <v>1</v>
      </c>
      <c r="I90" s="39">
        <v>0</v>
      </c>
      <c r="J90" s="39">
        <v>0</v>
      </c>
      <c r="K90" s="39">
        <v>0</v>
      </c>
      <c r="L90" s="39">
        <v>1</v>
      </c>
      <c r="M90" s="73"/>
    </row>
    <row r="91" spans="1:13" ht="14.25" customHeight="1" x14ac:dyDescent="0.3">
      <c r="A91" s="70" t="s">
        <v>7</v>
      </c>
      <c r="B91" s="71">
        <v>602</v>
      </c>
      <c r="C91" s="39">
        <v>1</v>
      </c>
      <c r="D91" s="39">
        <v>21</v>
      </c>
      <c r="E91" s="39">
        <v>-71.653372000000005</v>
      </c>
      <c r="F91" s="39">
        <v>-33.040408999999997</v>
      </c>
      <c r="G91" s="72">
        <v>31482.74</v>
      </c>
      <c r="H91" s="39">
        <v>1</v>
      </c>
      <c r="I91" s="39">
        <v>1</v>
      </c>
      <c r="J91" s="39">
        <v>0</v>
      </c>
      <c r="K91" s="39">
        <v>0.05</v>
      </c>
      <c r="L91" s="39">
        <v>1</v>
      </c>
      <c r="M91" s="73"/>
    </row>
    <row r="92" spans="1:13" ht="14.25" customHeight="1" x14ac:dyDescent="0.3">
      <c r="A92" s="70" t="s">
        <v>7</v>
      </c>
      <c r="B92" s="71">
        <v>603</v>
      </c>
      <c r="C92" s="39">
        <v>0</v>
      </c>
      <c r="D92" s="39">
        <v>1</v>
      </c>
      <c r="E92" s="39">
        <v>-71.525464999999997</v>
      </c>
      <c r="F92" s="39">
        <v>-32.986068000000003</v>
      </c>
      <c r="G92" s="72">
        <v>82.19</v>
      </c>
      <c r="H92" s="39">
        <v>1</v>
      </c>
      <c r="I92" s="39">
        <v>1</v>
      </c>
      <c r="J92" s="39">
        <v>0</v>
      </c>
      <c r="K92" s="39">
        <v>0.9</v>
      </c>
      <c r="L92" s="39">
        <v>1</v>
      </c>
      <c r="M92" s="73"/>
    </row>
    <row r="93" spans="1:13" ht="14.25" customHeight="1" x14ac:dyDescent="0.3">
      <c r="A93" s="70" t="s">
        <v>7</v>
      </c>
      <c r="B93" s="71">
        <v>603</v>
      </c>
      <c r="C93" s="39">
        <v>0</v>
      </c>
      <c r="D93" s="39">
        <v>2</v>
      </c>
      <c r="E93" s="39">
        <v>-71.527703000000002</v>
      </c>
      <c r="F93" s="39">
        <v>-32.988436</v>
      </c>
      <c r="G93" s="72">
        <v>1334.31</v>
      </c>
      <c r="H93" s="39">
        <v>1</v>
      </c>
      <c r="I93" s="39">
        <v>1</v>
      </c>
      <c r="J93" s="39">
        <v>0</v>
      </c>
      <c r="K93" s="39">
        <v>0.05</v>
      </c>
      <c r="L93" s="39">
        <v>1</v>
      </c>
      <c r="M93" s="73"/>
    </row>
    <row r="94" spans="1:13" ht="14.25" customHeight="1" x14ac:dyDescent="0.3">
      <c r="A94" s="70" t="s">
        <v>7</v>
      </c>
      <c r="B94" s="71">
        <v>603</v>
      </c>
      <c r="C94" s="39">
        <v>0</v>
      </c>
      <c r="D94" s="39">
        <v>3</v>
      </c>
      <c r="E94" s="39">
        <v>-71.523060000000001</v>
      </c>
      <c r="F94" s="39">
        <v>-32.992837999999999</v>
      </c>
      <c r="G94" s="72">
        <v>2174.73</v>
      </c>
      <c r="H94" s="39">
        <v>1</v>
      </c>
      <c r="I94" s="39">
        <v>0</v>
      </c>
      <c r="J94" s="39">
        <v>0</v>
      </c>
      <c r="K94" s="39">
        <v>0</v>
      </c>
      <c r="L94" s="39">
        <v>1</v>
      </c>
      <c r="M94" s="73"/>
    </row>
    <row r="95" spans="1:13" ht="14.25" customHeight="1" x14ac:dyDescent="0.3">
      <c r="A95" s="70" t="s">
        <v>7</v>
      </c>
      <c r="B95" s="71">
        <v>603</v>
      </c>
      <c r="C95" s="39">
        <v>0</v>
      </c>
      <c r="D95" s="39">
        <v>4</v>
      </c>
      <c r="E95" s="39">
        <v>-71.5184</v>
      </c>
      <c r="F95" s="39">
        <v>-32.996580000000002</v>
      </c>
      <c r="G95" s="72">
        <v>2942.25</v>
      </c>
      <c r="H95" s="39">
        <v>1</v>
      </c>
      <c r="I95" s="39">
        <v>0</v>
      </c>
      <c r="J95" s="39">
        <v>0</v>
      </c>
      <c r="K95" s="39">
        <v>0</v>
      </c>
      <c r="L95" s="39">
        <v>1</v>
      </c>
      <c r="M95" s="73"/>
    </row>
    <row r="96" spans="1:13" ht="14.25" customHeight="1" x14ac:dyDescent="0.3">
      <c r="A96" s="70" t="s">
        <v>7</v>
      </c>
      <c r="B96" s="71">
        <v>603</v>
      </c>
      <c r="C96" s="39">
        <v>0</v>
      </c>
      <c r="D96" s="39">
        <v>5</v>
      </c>
      <c r="E96" s="39">
        <v>-71.541296000000003</v>
      </c>
      <c r="F96" s="39">
        <v>-33.000861999999998</v>
      </c>
      <c r="G96" s="72">
        <v>6347.96</v>
      </c>
      <c r="H96" s="39">
        <v>1</v>
      </c>
      <c r="I96" s="39">
        <v>0</v>
      </c>
      <c r="J96" s="39">
        <v>0</v>
      </c>
      <c r="K96" s="39">
        <v>0</v>
      </c>
      <c r="L96" s="39">
        <v>1</v>
      </c>
      <c r="M96" s="73"/>
    </row>
    <row r="97" spans="1:13" ht="14.25" customHeight="1" x14ac:dyDescent="0.3">
      <c r="A97" s="70" t="s">
        <v>7</v>
      </c>
      <c r="B97" s="71">
        <v>603</v>
      </c>
      <c r="C97" s="39">
        <v>0</v>
      </c>
      <c r="D97" s="39">
        <v>6</v>
      </c>
      <c r="E97" s="39">
        <v>-71.548924</v>
      </c>
      <c r="F97" s="39">
        <v>-33.008996000000003</v>
      </c>
      <c r="G97" s="72">
        <v>7767.79</v>
      </c>
      <c r="H97" s="39">
        <v>1</v>
      </c>
      <c r="I97" s="39">
        <v>0</v>
      </c>
      <c r="J97" s="39">
        <v>0</v>
      </c>
      <c r="K97" s="39">
        <v>0</v>
      </c>
      <c r="L97" s="39">
        <v>1</v>
      </c>
      <c r="M97" s="73"/>
    </row>
    <row r="98" spans="1:13" ht="14.25" customHeight="1" x14ac:dyDescent="0.3">
      <c r="A98" s="70" t="s">
        <v>7</v>
      </c>
      <c r="B98" s="71">
        <v>603</v>
      </c>
      <c r="C98" s="39">
        <v>0</v>
      </c>
      <c r="D98" s="39">
        <v>7</v>
      </c>
      <c r="E98" s="39">
        <v>-71.551180000000002</v>
      </c>
      <c r="F98" s="39">
        <v>-33.020254000000001</v>
      </c>
      <c r="G98" s="72">
        <v>9034.11</v>
      </c>
      <c r="H98" s="39">
        <v>1</v>
      </c>
      <c r="I98" s="39">
        <v>0</v>
      </c>
      <c r="J98" s="39">
        <v>0</v>
      </c>
      <c r="K98" s="39">
        <v>0</v>
      </c>
      <c r="L98" s="39">
        <v>1</v>
      </c>
      <c r="M98" s="73"/>
    </row>
    <row r="99" spans="1:13" ht="14.25" customHeight="1" x14ac:dyDescent="0.3">
      <c r="A99" s="70" t="s">
        <v>7</v>
      </c>
      <c r="B99" s="71">
        <v>603</v>
      </c>
      <c r="C99" s="39">
        <v>0</v>
      </c>
      <c r="D99" s="39">
        <v>8</v>
      </c>
      <c r="E99" s="39">
        <v>-71.553539000000001</v>
      </c>
      <c r="F99" s="39">
        <v>-33.023733</v>
      </c>
      <c r="G99" s="72">
        <v>9589.86</v>
      </c>
      <c r="H99" s="39">
        <v>1</v>
      </c>
      <c r="I99" s="39">
        <v>0</v>
      </c>
      <c r="J99" s="39">
        <v>0</v>
      </c>
      <c r="K99" s="39">
        <v>0</v>
      </c>
      <c r="L99" s="39">
        <v>1</v>
      </c>
      <c r="M99" s="73"/>
    </row>
    <row r="100" spans="1:13" ht="14.25" customHeight="1" x14ac:dyDescent="0.3">
      <c r="A100" s="70" t="s">
        <v>7</v>
      </c>
      <c r="B100" s="71">
        <v>603</v>
      </c>
      <c r="C100" s="39">
        <v>0</v>
      </c>
      <c r="D100" s="39">
        <v>9</v>
      </c>
      <c r="E100" s="39">
        <v>-71.559155000000004</v>
      </c>
      <c r="F100" s="39">
        <v>-33.022900999999997</v>
      </c>
      <c r="G100" s="72">
        <v>10122.620000000001</v>
      </c>
      <c r="H100" s="39">
        <v>1</v>
      </c>
      <c r="I100" s="39">
        <v>0</v>
      </c>
      <c r="J100" s="39">
        <v>0</v>
      </c>
      <c r="K100" s="39">
        <v>0</v>
      </c>
      <c r="L100" s="39">
        <v>1</v>
      </c>
      <c r="M100" s="73"/>
    </row>
    <row r="101" spans="1:13" ht="14.25" customHeight="1" x14ac:dyDescent="0.3">
      <c r="A101" s="70" t="s">
        <v>7</v>
      </c>
      <c r="B101" s="71">
        <v>603</v>
      </c>
      <c r="C101" s="39">
        <v>0</v>
      </c>
      <c r="D101" s="39">
        <v>10</v>
      </c>
      <c r="E101" s="39">
        <v>-71.569517000000005</v>
      </c>
      <c r="F101" s="39">
        <v>-33.024186999999998</v>
      </c>
      <c r="G101" s="72">
        <v>11302.52</v>
      </c>
      <c r="H101" s="39">
        <v>1</v>
      </c>
      <c r="I101" s="39">
        <v>0</v>
      </c>
      <c r="J101" s="39">
        <v>0</v>
      </c>
      <c r="K101" s="39">
        <v>0</v>
      </c>
      <c r="L101" s="39">
        <v>1</v>
      </c>
      <c r="M101" s="73"/>
    </row>
    <row r="102" spans="1:13" ht="14.25" customHeight="1" x14ac:dyDescent="0.3">
      <c r="A102" s="70" t="s">
        <v>7</v>
      </c>
      <c r="B102" s="71">
        <v>603</v>
      </c>
      <c r="C102" s="39">
        <v>0</v>
      </c>
      <c r="D102" s="39">
        <v>11</v>
      </c>
      <c r="E102" s="39">
        <v>-71.589918999999995</v>
      </c>
      <c r="F102" s="39">
        <v>-33.032437999999999</v>
      </c>
      <c r="G102" s="72">
        <v>13773.13</v>
      </c>
      <c r="H102" s="39">
        <v>1</v>
      </c>
      <c r="I102" s="39">
        <v>0</v>
      </c>
      <c r="J102" s="39">
        <v>0</v>
      </c>
      <c r="K102" s="39">
        <v>0</v>
      </c>
      <c r="L102" s="39">
        <v>1</v>
      </c>
      <c r="M102" s="73"/>
    </row>
    <row r="103" spans="1:13" ht="14.25" customHeight="1" x14ac:dyDescent="0.3">
      <c r="A103" s="70" t="s">
        <v>7</v>
      </c>
      <c r="B103" s="71">
        <v>603</v>
      </c>
      <c r="C103" s="39">
        <v>0</v>
      </c>
      <c r="D103" s="39">
        <v>12</v>
      </c>
      <c r="E103" s="39">
        <v>-71.612404999999995</v>
      </c>
      <c r="F103" s="39">
        <v>-33.044170000000001</v>
      </c>
      <c r="G103" s="72">
        <v>16475.990000000002</v>
      </c>
      <c r="H103" s="39">
        <v>1</v>
      </c>
      <c r="I103" s="39">
        <v>0</v>
      </c>
      <c r="J103" s="39">
        <v>0</v>
      </c>
      <c r="K103" s="39">
        <v>0</v>
      </c>
      <c r="L103" s="39">
        <v>1</v>
      </c>
      <c r="M103" s="73"/>
    </row>
    <row r="104" spans="1:13" ht="14.25" customHeight="1" x14ac:dyDescent="0.3">
      <c r="A104" s="70" t="s">
        <v>7</v>
      </c>
      <c r="B104" s="71">
        <v>603</v>
      </c>
      <c r="C104" s="39">
        <v>0</v>
      </c>
      <c r="D104" s="39">
        <v>13</v>
      </c>
      <c r="E104" s="39">
        <v>-71.624888999999996</v>
      </c>
      <c r="F104" s="39">
        <v>-33.040548999999999</v>
      </c>
      <c r="G104" s="72">
        <v>17760.849999999999</v>
      </c>
      <c r="H104" s="39">
        <v>1</v>
      </c>
      <c r="I104" s="39">
        <v>0</v>
      </c>
      <c r="J104" s="39">
        <v>0</v>
      </c>
      <c r="K104" s="39">
        <v>0</v>
      </c>
      <c r="L104" s="39">
        <v>1</v>
      </c>
      <c r="M104" s="73"/>
    </row>
    <row r="105" spans="1:13" ht="14.25" customHeight="1" x14ac:dyDescent="0.3">
      <c r="A105" s="70" t="s">
        <v>7</v>
      </c>
      <c r="B105" s="71">
        <v>603</v>
      </c>
      <c r="C105" s="39">
        <v>0</v>
      </c>
      <c r="D105" s="39">
        <v>14</v>
      </c>
      <c r="E105" s="39">
        <v>-71.629510999999994</v>
      </c>
      <c r="F105" s="39">
        <v>-33.027777</v>
      </c>
      <c r="G105" s="72">
        <v>19426.939999999999</v>
      </c>
      <c r="H105" s="39">
        <v>1</v>
      </c>
      <c r="I105" s="39">
        <v>0</v>
      </c>
      <c r="J105" s="39">
        <v>0</v>
      </c>
      <c r="K105" s="39">
        <v>0</v>
      </c>
      <c r="L105" s="39">
        <v>1</v>
      </c>
      <c r="M105" s="73"/>
    </row>
    <row r="106" spans="1:13" ht="14.25" customHeight="1" x14ac:dyDescent="0.3">
      <c r="A106" s="70" t="s">
        <v>7</v>
      </c>
      <c r="B106" s="71">
        <v>603</v>
      </c>
      <c r="C106" s="39">
        <v>0</v>
      </c>
      <c r="D106" s="39">
        <v>15</v>
      </c>
      <c r="E106" s="39">
        <v>-71.636324999999999</v>
      </c>
      <c r="F106" s="39">
        <v>-33.023130999999999</v>
      </c>
      <c r="G106" s="72">
        <v>20619.88</v>
      </c>
      <c r="H106" s="39">
        <v>1</v>
      </c>
      <c r="I106" s="39">
        <v>0</v>
      </c>
      <c r="J106" s="39">
        <v>0</v>
      </c>
      <c r="K106" s="39">
        <v>0</v>
      </c>
      <c r="L106" s="39">
        <v>1</v>
      </c>
      <c r="M106" s="73"/>
    </row>
    <row r="107" spans="1:13" ht="14.25" customHeight="1" x14ac:dyDescent="0.3">
      <c r="A107" s="70" t="s">
        <v>7</v>
      </c>
      <c r="B107" s="71">
        <v>603</v>
      </c>
      <c r="C107" s="39">
        <v>0</v>
      </c>
      <c r="D107" s="39">
        <v>16</v>
      </c>
      <c r="E107" s="39">
        <v>-71.637252000000004</v>
      </c>
      <c r="F107" s="39">
        <v>-33.029071999999999</v>
      </c>
      <c r="G107" s="72">
        <v>21631.88</v>
      </c>
      <c r="H107" s="39">
        <v>1</v>
      </c>
      <c r="I107" s="39">
        <v>0</v>
      </c>
      <c r="J107" s="39">
        <v>0</v>
      </c>
      <c r="K107" s="39">
        <v>0</v>
      </c>
      <c r="L107" s="39">
        <v>1</v>
      </c>
      <c r="M107" s="73"/>
    </row>
    <row r="108" spans="1:13" ht="14.25" customHeight="1" x14ac:dyDescent="0.3">
      <c r="A108" s="70" t="s">
        <v>7</v>
      </c>
      <c r="B108" s="71">
        <v>603</v>
      </c>
      <c r="C108" s="39">
        <v>0</v>
      </c>
      <c r="D108" s="39">
        <v>17</v>
      </c>
      <c r="E108" s="39">
        <v>-71.638653000000005</v>
      </c>
      <c r="F108" s="39">
        <v>-33.031680000000001</v>
      </c>
      <c r="G108" s="72">
        <v>22057.89</v>
      </c>
      <c r="H108" s="39">
        <v>1</v>
      </c>
      <c r="I108" s="39">
        <v>0</v>
      </c>
      <c r="J108" s="39">
        <v>0</v>
      </c>
      <c r="K108" s="39">
        <v>0</v>
      </c>
      <c r="L108" s="39">
        <v>1</v>
      </c>
      <c r="M108" s="73"/>
    </row>
    <row r="109" spans="1:13" ht="14.25" customHeight="1" x14ac:dyDescent="0.3">
      <c r="A109" s="70" t="s">
        <v>7</v>
      </c>
      <c r="B109" s="71">
        <v>603</v>
      </c>
      <c r="C109" s="39">
        <v>0</v>
      </c>
      <c r="D109" s="39">
        <v>18</v>
      </c>
      <c r="E109" s="39">
        <v>-71.645984999999996</v>
      </c>
      <c r="F109" s="39">
        <v>-33.042082999999998</v>
      </c>
      <c r="G109" s="72">
        <v>23486.31</v>
      </c>
      <c r="H109" s="39">
        <v>1</v>
      </c>
      <c r="I109" s="39">
        <v>0</v>
      </c>
      <c r="J109" s="39">
        <v>0</v>
      </c>
      <c r="K109" s="39">
        <v>0</v>
      </c>
      <c r="L109" s="39">
        <v>1</v>
      </c>
      <c r="M109" s="73"/>
    </row>
    <row r="110" spans="1:13" ht="14.25" customHeight="1" x14ac:dyDescent="0.3">
      <c r="A110" s="70" t="s">
        <v>7</v>
      </c>
      <c r="B110" s="71">
        <v>603</v>
      </c>
      <c r="C110" s="39">
        <v>0</v>
      </c>
      <c r="D110" s="39">
        <v>19</v>
      </c>
      <c r="E110" s="39">
        <v>-71.645623000000001</v>
      </c>
      <c r="F110" s="39">
        <v>-33.052847</v>
      </c>
      <c r="G110" s="72">
        <v>25241.599999999999</v>
      </c>
      <c r="H110" s="39">
        <v>1</v>
      </c>
      <c r="I110" s="39">
        <v>0</v>
      </c>
      <c r="J110" s="39">
        <v>0</v>
      </c>
      <c r="K110" s="39">
        <v>0</v>
      </c>
      <c r="L110" s="39">
        <v>1</v>
      </c>
      <c r="M110" s="73"/>
    </row>
    <row r="111" spans="1:13" ht="14.25" customHeight="1" x14ac:dyDescent="0.3">
      <c r="A111" s="70" t="s">
        <v>7</v>
      </c>
      <c r="B111" s="71">
        <v>603</v>
      </c>
      <c r="C111" s="39">
        <v>0</v>
      </c>
      <c r="D111" s="39">
        <v>20</v>
      </c>
      <c r="E111" s="39">
        <v>-71.641396</v>
      </c>
      <c r="F111" s="39">
        <v>-33.059859000000003</v>
      </c>
      <c r="G111" s="72">
        <v>26196.37</v>
      </c>
      <c r="H111" s="39">
        <v>1</v>
      </c>
      <c r="I111" s="39">
        <v>1</v>
      </c>
      <c r="J111" s="39">
        <v>0</v>
      </c>
      <c r="K111" s="39">
        <v>0.05</v>
      </c>
      <c r="L111" s="39">
        <v>1</v>
      </c>
      <c r="M111" s="73"/>
    </row>
    <row r="112" spans="1:13" ht="14.25" customHeight="1" x14ac:dyDescent="0.3">
      <c r="A112" s="70" t="s">
        <v>7</v>
      </c>
      <c r="B112" s="71">
        <v>603</v>
      </c>
      <c r="C112" s="39">
        <v>1</v>
      </c>
      <c r="D112" s="39">
        <v>1</v>
      </c>
      <c r="E112" s="39">
        <v>-71.640654999999995</v>
      </c>
      <c r="F112" s="39">
        <v>-33.059410999999997</v>
      </c>
      <c r="G112" s="72">
        <v>184.37</v>
      </c>
      <c r="H112" s="39">
        <v>1</v>
      </c>
      <c r="I112" s="39">
        <v>1</v>
      </c>
      <c r="J112" s="39">
        <v>0</v>
      </c>
      <c r="K112" s="39">
        <v>0.9</v>
      </c>
      <c r="L112" s="39">
        <v>1</v>
      </c>
      <c r="M112" s="73"/>
    </row>
    <row r="113" spans="1:13" ht="14.25" customHeight="1" x14ac:dyDescent="0.3">
      <c r="A113" s="70" t="s">
        <v>7</v>
      </c>
      <c r="B113" s="71">
        <v>603</v>
      </c>
      <c r="C113" s="39">
        <v>1</v>
      </c>
      <c r="D113" s="39">
        <v>2</v>
      </c>
      <c r="E113" s="39">
        <v>-71.645622000000003</v>
      </c>
      <c r="F113" s="39">
        <v>-33.052849000000002</v>
      </c>
      <c r="G113" s="72">
        <v>1224.46</v>
      </c>
      <c r="H113" s="39">
        <v>1</v>
      </c>
      <c r="I113" s="39">
        <v>1</v>
      </c>
      <c r="J113" s="39">
        <v>0</v>
      </c>
      <c r="K113" s="39">
        <v>0.05</v>
      </c>
      <c r="L113" s="39">
        <v>1</v>
      </c>
      <c r="M113" s="73"/>
    </row>
    <row r="114" spans="1:13" ht="14.25" customHeight="1" x14ac:dyDescent="0.3">
      <c r="A114" s="70" t="s">
        <v>7</v>
      </c>
      <c r="B114" s="71">
        <v>603</v>
      </c>
      <c r="C114" s="39">
        <v>1</v>
      </c>
      <c r="D114" s="39">
        <v>3</v>
      </c>
      <c r="E114" s="39">
        <v>-71.646006</v>
      </c>
      <c r="F114" s="39">
        <v>-33.042124999999999</v>
      </c>
      <c r="G114" s="72">
        <v>2974.93</v>
      </c>
      <c r="H114" s="39">
        <v>1</v>
      </c>
      <c r="I114" s="39">
        <v>0</v>
      </c>
      <c r="J114" s="39">
        <v>0</v>
      </c>
      <c r="K114" s="39">
        <v>0</v>
      </c>
      <c r="L114" s="39">
        <v>1</v>
      </c>
      <c r="M114" s="73"/>
    </row>
    <row r="115" spans="1:13" ht="14.25" customHeight="1" x14ac:dyDescent="0.3">
      <c r="A115" s="70" t="s">
        <v>7</v>
      </c>
      <c r="B115" s="71">
        <v>603</v>
      </c>
      <c r="C115" s="39">
        <v>1</v>
      </c>
      <c r="D115" s="39">
        <v>4</v>
      </c>
      <c r="E115" s="39">
        <v>-71.638757999999996</v>
      </c>
      <c r="F115" s="39">
        <v>-33.031758000000004</v>
      </c>
      <c r="G115" s="72">
        <v>4392.0200000000004</v>
      </c>
      <c r="H115" s="39">
        <v>1</v>
      </c>
      <c r="I115" s="39">
        <v>0</v>
      </c>
      <c r="J115" s="39">
        <v>0</v>
      </c>
      <c r="K115" s="39">
        <v>0</v>
      </c>
      <c r="L115" s="39">
        <v>1</v>
      </c>
      <c r="M115" s="73"/>
    </row>
    <row r="116" spans="1:13" ht="14.25" customHeight="1" x14ac:dyDescent="0.3">
      <c r="A116" s="70" t="s">
        <v>7</v>
      </c>
      <c r="B116" s="71">
        <v>603</v>
      </c>
      <c r="C116" s="39">
        <v>1</v>
      </c>
      <c r="D116" s="39">
        <v>5</v>
      </c>
      <c r="E116" s="39">
        <v>-71.637253000000001</v>
      </c>
      <c r="F116" s="39">
        <v>-33.029071000000002</v>
      </c>
      <c r="G116" s="72">
        <v>5053.84</v>
      </c>
      <c r="H116" s="39">
        <v>1</v>
      </c>
      <c r="I116" s="39">
        <v>0</v>
      </c>
      <c r="J116" s="39">
        <v>0</v>
      </c>
      <c r="K116" s="39">
        <v>0</v>
      </c>
      <c r="L116" s="39">
        <v>1</v>
      </c>
      <c r="M116" s="73"/>
    </row>
    <row r="117" spans="1:13" ht="14.25" customHeight="1" x14ac:dyDescent="0.3">
      <c r="A117" s="70" t="s">
        <v>7</v>
      </c>
      <c r="B117" s="71">
        <v>603</v>
      </c>
      <c r="C117" s="39">
        <v>1</v>
      </c>
      <c r="D117" s="39">
        <v>6</v>
      </c>
      <c r="E117" s="39">
        <v>-71.636358000000001</v>
      </c>
      <c r="F117" s="39">
        <v>-33.023125999999998</v>
      </c>
      <c r="G117" s="72">
        <v>6062.55</v>
      </c>
      <c r="H117" s="39">
        <v>1</v>
      </c>
      <c r="I117" s="39">
        <v>0</v>
      </c>
      <c r="J117" s="39">
        <v>0</v>
      </c>
      <c r="K117" s="39">
        <v>0</v>
      </c>
      <c r="L117" s="39">
        <v>1</v>
      </c>
      <c r="M117" s="73"/>
    </row>
    <row r="118" spans="1:13" ht="14.25" customHeight="1" x14ac:dyDescent="0.3">
      <c r="A118" s="70" t="s">
        <v>7</v>
      </c>
      <c r="B118" s="71">
        <v>603</v>
      </c>
      <c r="C118" s="39">
        <v>1</v>
      </c>
      <c r="D118" s="39">
        <v>7</v>
      </c>
      <c r="E118" s="39">
        <v>-71.629542000000001</v>
      </c>
      <c r="F118" s="39">
        <v>-33.027763</v>
      </c>
      <c r="G118" s="72">
        <v>7255.34</v>
      </c>
      <c r="H118" s="39">
        <v>1</v>
      </c>
      <c r="I118" s="39">
        <v>0</v>
      </c>
      <c r="J118" s="39">
        <v>0</v>
      </c>
      <c r="K118" s="39">
        <v>0</v>
      </c>
      <c r="L118" s="39">
        <v>1</v>
      </c>
      <c r="M118" s="73"/>
    </row>
    <row r="119" spans="1:13" ht="14.25" customHeight="1" x14ac:dyDescent="0.3">
      <c r="A119" s="70" t="s">
        <v>7</v>
      </c>
      <c r="B119" s="71">
        <v>603</v>
      </c>
      <c r="C119" s="39">
        <v>1</v>
      </c>
      <c r="D119" s="39">
        <v>8</v>
      </c>
      <c r="E119" s="39">
        <v>-71.624852000000004</v>
      </c>
      <c r="F119" s="39">
        <v>-33.040709</v>
      </c>
      <c r="G119" s="72">
        <v>8945.86</v>
      </c>
      <c r="H119" s="39">
        <v>1</v>
      </c>
      <c r="I119" s="39">
        <v>0</v>
      </c>
      <c r="J119" s="39">
        <v>0</v>
      </c>
      <c r="K119" s="39">
        <v>0</v>
      </c>
      <c r="L119" s="39">
        <v>1</v>
      </c>
      <c r="M119" s="73"/>
    </row>
    <row r="120" spans="1:13" ht="14.25" customHeight="1" x14ac:dyDescent="0.3">
      <c r="A120" s="70" t="s">
        <v>7</v>
      </c>
      <c r="B120" s="71">
        <v>603</v>
      </c>
      <c r="C120" s="39">
        <v>1</v>
      </c>
      <c r="D120" s="39">
        <v>9</v>
      </c>
      <c r="E120" s="39">
        <v>-71.612558000000007</v>
      </c>
      <c r="F120" s="39">
        <v>-33.044213999999997</v>
      </c>
      <c r="G120" s="72">
        <v>10210.32</v>
      </c>
      <c r="H120" s="39">
        <v>1</v>
      </c>
      <c r="I120" s="39">
        <v>0</v>
      </c>
      <c r="J120" s="39">
        <v>0</v>
      </c>
      <c r="K120" s="39">
        <v>0</v>
      </c>
      <c r="L120" s="39">
        <v>1</v>
      </c>
      <c r="M120" s="73"/>
    </row>
    <row r="121" spans="1:13" ht="14.25" customHeight="1" x14ac:dyDescent="0.3">
      <c r="A121" s="70" t="s">
        <v>7</v>
      </c>
      <c r="B121" s="71">
        <v>603</v>
      </c>
      <c r="C121" s="39">
        <v>1</v>
      </c>
      <c r="D121" s="39">
        <v>10</v>
      </c>
      <c r="E121" s="39">
        <v>-71.599726000000004</v>
      </c>
      <c r="F121" s="39">
        <v>-33.038010999999997</v>
      </c>
      <c r="G121" s="72">
        <v>11876.93</v>
      </c>
      <c r="H121" s="39">
        <v>1</v>
      </c>
      <c r="I121" s="39">
        <v>0</v>
      </c>
      <c r="J121" s="39">
        <v>0</v>
      </c>
      <c r="K121" s="39">
        <v>0</v>
      </c>
      <c r="L121" s="39">
        <v>1</v>
      </c>
      <c r="M121" s="73"/>
    </row>
    <row r="122" spans="1:13" ht="14.25" customHeight="1" x14ac:dyDescent="0.3">
      <c r="A122" s="70" t="s">
        <v>7</v>
      </c>
      <c r="B122" s="71">
        <v>603</v>
      </c>
      <c r="C122" s="39">
        <v>1</v>
      </c>
      <c r="D122" s="39">
        <v>11</v>
      </c>
      <c r="E122" s="39">
        <v>-71.589646999999999</v>
      </c>
      <c r="F122" s="39">
        <v>-33.032367999999998</v>
      </c>
      <c r="G122" s="72">
        <v>13169.15</v>
      </c>
      <c r="H122" s="39">
        <v>1</v>
      </c>
      <c r="I122" s="39">
        <v>0</v>
      </c>
      <c r="J122" s="39">
        <v>0</v>
      </c>
      <c r="K122" s="39">
        <v>0</v>
      </c>
      <c r="L122" s="39">
        <v>1</v>
      </c>
      <c r="M122" s="73"/>
    </row>
    <row r="123" spans="1:13" ht="14.25" customHeight="1" x14ac:dyDescent="0.3">
      <c r="A123" s="70" t="s">
        <v>7</v>
      </c>
      <c r="B123" s="71">
        <v>603</v>
      </c>
      <c r="C123" s="39">
        <v>1</v>
      </c>
      <c r="D123" s="39">
        <v>12</v>
      </c>
      <c r="E123" s="39">
        <v>-71.557794000000001</v>
      </c>
      <c r="F123" s="39">
        <v>-33.025606000000003</v>
      </c>
      <c r="G123" s="72">
        <v>16704.919999999998</v>
      </c>
      <c r="H123" s="39">
        <v>1</v>
      </c>
      <c r="I123" s="39">
        <v>0</v>
      </c>
      <c r="J123" s="39">
        <v>0</v>
      </c>
      <c r="K123" s="39">
        <v>0</v>
      </c>
      <c r="L123" s="39">
        <v>1</v>
      </c>
      <c r="M123" s="73"/>
    </row>
    <row r="124" spans="1:13" ht="14.25" customHeight="1" x14ac:dyDescent="0.3">
      <c r="A124" s="70" t="s">
        <v>7</v>
      </c>
      <c r="B124" s="71">
        <v>603</v>
      </c>
      <c r="C124" s="39">
        <v>1</v>
      </c>
      <c r="D124" s="39">
        <v>13</v>
      </c>
      <c r="E124" s="39">
        <v>-71.552824000000001</v>
      </c>
      <c r="F124" s="39">
        <v>-33.026246999999998</v>
      </c>
      <c r="G124" s="72">
        <v>17174.7</v>
      </c>
      <c r="H124" s="39">
        <v>1</v>
      </c>
      <c r="I124" s="39">
        <v>0</v>
      </c>
      <c r="J124" s="39">
        <v>0</v>
      </c>
      <c r="K124" s="39">
        <v>0</v>
      </c>
      <c r="L124" s="39">
        <v>1</v>
      </c>
      <c r="M124" s="73"/>
    </row>
    <row r="125" spans="1:13" ht="14.25" customHeight="1" x14ac:dyDescent="0.3">
      <c r="A125" s="70" t="s">
        <v>7</v>
      </c>
      <c r="B125" s="71">
        <v>603</v>
      </c>
      <c r="C125" s="39">
        <v>1</v>
      </c>
      <c r="D125" s="39">
        <v>14</v>
      </c>
      <c r="E125" s="39">
        <v>-71.550955999999999</v>
      </c>
      <c r="F125" s="39">
        <v>-33.020189000000002</v>
      </c>
      <c r="G125" s="72">
        <v>18011.02</v>
      </c>
      <c r="H125" s="39">
        <v>1</v>
      </c>
      <c r="I125" s="39">
        <v>0</v>
      </c>
      <c r="J125" s="39">
        <v>0</v>
      </c>
      <c r="K125" s="39">
        <v>0</v>
      </c>
      <c r="L125" s="39">
        <v>1</v>
      </c>
      <c r="M125" s="73"/>
    </row>
    <row r="126" spans="1:13" ht="14.25" customHeight="1" x14ac:dyDescent="0.3">
      <c r="A126" s="70" t="s">
        <v>7</v>
      </c>
      <c r="B126" s="71">
        <v>603</v>
      </c>
      <c r="C126" s="39">
        <v>1</v>
      </c>
      <c r="D126" s="39">
        <v>15</v>
      </c>
      <c r="E126" s="39">
        <v>-71.548653000000002</v>
      </c>
      <c r="F126" s="39">
        <v>-33.008856000000002</v>
      </c>
      <c r="G126" s="72">
        <v>19286.400000000001</v>
      </c>
      <c r="H126" s="39">
        <v>1</v>
      </c>
      <c r="I126" s="39">
        <v>0</v>
      </c>
      <c r="J126" s="39">
        <v>0</v>
      </c>
      <c r="K126" s="39">
        <v>0</v>
      </c>
      <c r="L126" s="39">
        <v>1</v>
      </c>
      <c r="M126" s="73"/>
    </row>
    <row r="127" spans="1:13" ht="14.25" customHeight="1" x14ac:dyDescent="0.3">
      <c r="A127" s="70" t="s">
        <v>7</v>
      </c>
      <c r="B127" s="71">
        <v>603</v>
      </c>
      <c r="C127" s="39">
        <v>1</v>
      </c>
      <c r="D127" s="39">
        <v>16</v>
      </c>
      <c r="E127" s="39">
        <v>-71.540143</v>
      </c>
      <c r="F127" s="39">
        <v>-33.001294000000001</v>
      </c>
      <c r="G127" s="72">
        <v>20713.3</v>
      </c>
      <c r="H127" s="39">
        <v>1</v>
      </c>
      <c r="I127" s="39">
        <v>0</v>
      </c>
      <c r="J127" s="39">
        <v>0</v>
      </c>
      <c r="K127" s="39">
        <v>0</v>
      </c>
      <c r="L127" s="39">
        <v>1</v>
      </c>
      <c r="M127" s="73"/>
    </row>
    <row r="128" spans="1:13" ht="14.25" customHeight="1" x14ac:dyDescent="0.3">
      <c r="A128" s="70" t="s">
        <v>7</v>
      </c>
      <c r="B128" s="71">
        <v>603</v>
      </c>
      <c r="C128" s="39">
        <v>1</v>
      </c>
      <c r="D128" s="39">
        <v>17</v>
      </c>
      <c r="E128" s="39">
        <v>-71.518479999999997</v>
      </c>
      <c r="F128" s="39">
        <v>-32.996518999999999</v>
      </c>
      <c r="G128" s="72">
        <v>24041.89</v>
      </c>
      <c r="H128" s="39">
        <v>1</v>
      </c>
      <c r="I128" s="39">
        <v>0</v>
      </c>
      <c r="J128" s="39">
        <v>0</v>
      </c>
      <c r="K128" s="39">
        <v>0</v>
      </c>
      <c r="L128" s="39">
        <v>1</v>
      </c>
      <c r="M128" s="73"/>
    </row>
    <row r="129" spans="1:13" ht="14.25" customHeight="1" x14ac:dyDescent="0.3">
      <c r="A129" s="70" t="s">
        <v>7</v>
      </c>
      <c r="B129" s="71">
        <v>603</v>
      </c>
      <c r="C129" s="39">
        <v>1</v>
      </c>
      <c r="D129" s="39">
        <v>18</v>
      </c>
      <c r="E129" s="39">
        <v>-71.523059000000003</v>
      </c>
      <c r="F129" s="39">
        <v>-32.992820000000002</v>
      </c>
      <c r="G129" s="72">
        <v>24801.32</v>
      </c>
      <c r="H129" s="39">
        <v>1</v>
      </c>
      <c r="I129" s="39">
        <v>0</v>
      </c>
      <c r="J129" s="39">
        <v>0</v>
      </c>
      <c r="K129" s="39">
        <v>0</v>
      </c>
      <c r="L129" s="39">
        <v>1</v>
      </c>
      <c r="M129" s="73"/>
    </row>
    <row r="130" spans="1:13" ht="14.25" customHeight="1" x14ac:dyDescent="0.3">
      <c r="A130" s="70" t="s">
        <v>7</v>
      </c>
      <c r="B130" s="71">
        <v>603</v>
      </c>
      <c r="C130" s="39">
        <v>1</v>
      </c>
      <c r="D130" s="39">
        <v>19</v>
      </c>
      <c r="E130" s="39">
        <v>-71.526571000000004</v>
      </c>
      <c r="F130" s="39">
        <v>-32.987222000000003</v>
      </c>
      <c r="G130" s="72">
        <v>25633.98</v>
      </c>
      <c r="H130" s="39">
        <v>1</v>
      </c>
      <c r="I130" s="39">
        <v>0</v>
      </c>
      <c r="J130" s="39">
        <v>0</v>
      </c>
      <c r="K130" s="39">
        <v>0</v>
      </c>
      <c r="L130" s="39">
        <v>1</v>
      </c>
      <c r="M130" s="73"/>
    </row>
    <row r="131" spans="1:13" ht="14.25" customHeight="1" x14ac:dyDescent="0.3">
      <c r="A131" s="70" t="s">
        <v>7</v>
      </c>
      <c r="B131" s="71">
        <v>603</v>
      </c>
      <c r="C131" s="39">
        <v>1</v>
      </c>
      <c r="D131" s="39">
        <v>20</v>
      </c>
      <c r="E131" s="39">
        <v>-71.526252999999997</v>
      </c>
      <c r="F131" s="39">
        <v>-32.985430000000001</v>
      </c>
      <c r="G131" s="72">
        <v>26623.06</v>
      </c>
      <c r="H131" s="39">
        <v>1</v>
      </c>
      <c r="I131" s="39">
        <v>1</v>
      </c>
      <c r="J131" s="39">
        <v>0</v>
      </c>
      <c r="K131" s="39">
        <v>0.05</v>
      </c>
      <c r="L131" s="39">
        <v>1</v>
      </c>
      <c r="M131" s="73"/>
    </row>
    <row r="132" spans="1:13" ht="14.25" customHeight="1" x14ac:dyDescent="0.3">
      <c r="A132" s="70" t="s">
        <v>7</v>
      </c>
      <c r="B132" s="71">
        <v>604</v>
      </c>
      <c r="C132" s="39">
        <v>0</v>
      </c>
      <c r="D132" s="39">
        <v>1</v>
      </c>
      <c r="E132" s="39">
        <v>-71.525464999999997</v>
      </c>
      <c r="F132" s="39">
        <v>-32.986068000000003</v>
      </c>
      <c r="G132" s="72">
        <v>82.19</v>
      </c>
      <c r="H132" s="39">
        <v>1</v>
      </c>
      <c r="I132" s="39">
        <v>1</v>
      </c>
      <c r="J132" s="39">
        <v>0</v>
      </c>
      <c r="K132" s="39">
        <v>0.9</v>
      </c>
      <c r="L132" s="39">
        <v>1</v>
      </c>
      <c r="M132" s="73"/>
    </row>
    <row r="133" spans="1:13" ht="14.25" customHeight="1" x14ac:dyDescent="0.3">
      <c r="A133" s="70" t="s">
        <v>7</v>
      </c>
      <c r="B133" s="71">
        <v>604</v>
      </c>
      <c r="C133" s="39">
        <v>0</v>
      </c>
      <c r="D133" s="39">
        <v>2</v>
      </c>
      <c r="E133" s="39">
        <v>-71.527703000000002</v>
      </c>
      <c r="F133" s="39">
        <v>-32.988436</v>
      </c>
      <c r="G133" s="72">
        <v>1334.31</v>
      </c>
      <c r="H133" s="39">
        <v>1</v>
      </c>
      <c r="I133" s="39">
        <v>1</v>
      </c>
      <c r="J133" s="39">
        <v>0</v>
      </c>
      <c r="K133" s="39">
        <v>0.05</v>
      </c>
      <c r="L133" s="39">
        <v>1</v>
      </c>
      <c r="M133" s="73"/>
    </row>
    <row r="134" spans="1:13" ht="14.25" customHeight="1" x14ac:dyDescent="0.3">
      <c r="A134" s="70" t="s">
        <v>7</v>
      </c>
      <c r="B134" s="71">
        <v>604</v>
      </c>
      <c r="C134" s="39">
        <v>0</v>
      </c>
      <c r="D134" s="39">
        <v>3</v>
      </c>
      <c r="E134" s="39">
        <v>-71.523060000000001</v>
      </c>
      <c r="F134" s="39">
        <v>-32.992837999999999</v>
      </c>
      <c r="G134" s="72">
        <v>2174.73</v>
      </c>
      <c r="H134" s="39">
        <v>1</v>
      </c>
      <c r="I134" s="39">
        <v>0</v>
      </c>
      <c r="J134" s="39">
        <v>0</v>
      </c>
      <c r="K134" s="39">
        <v>0</v>
      </c>
      <c r="L134" s="39">
        <v>1</v>
      </c>
      <c r="M134" s="73"/>
    </row>
    <row r="135" spans="1:13" ht="14.25" customHeight="1" x14ac:dyDescent="0.3">
      <c r="A135" s="70" t="s">
        <v>7</v>
      </c>
      <c r="B135" s="71">
        <v>604</v>
      </c>
      <c r="C135" s="39">
        <v>0</v>
      </c>
      <c r="D135" s="39">
        <v>4</v>
      </c>
      <c r="E135" s="39">
        <v>-71.5184</v>
      </c>
      <c r="F135" s="39">
        <v>-32.996580000000002</v>
      </c>
      <c r="G135" s="72">
        <v>2942.25</v>
      </c>
      <c r="H135" s="39">
        <v>1</v>
      </c>
      <c r="I135" s="39">
        <v>0</v>
      </c>
      <c r="J135" s="39">
        <v>0</v>
      </c>
      <c r="K135" s="39">
        <v>0</v>
      </c>
      <c r="L135" s="39">
        <v>1</v>
      </c>
      <c r="M135" s="73"/>
    </row>
    <row r="136" spans="1:13" ht="14.25" customHeight="1" x14ac:dyDescent="0.3">
      <c r="A136" s="70" t="s">
        <v>7</v>
      </c>
      <c r="B136" s="71">
        <v>604</v>
      </c>
      <c r="C136" s="39">
        <v>0</v>
      </c>
      <c r="D136" s="39">
        <v>5</v>
      </c>
      <c r="E136" s="39">
        <v>-71.517368000000005</v>
      </c>
      <c r="F136" s="39">
        <v>-33.001986000000002</v>
      </c>
      <c r="G136" s="72">
        <v>3759.89</v>
      </c>
      <c r="H136" s="39">
        <v>1</v>
      </c>
      <c r="I136" s="39">
        <v>0</v>
      </c>
      <c r="J136" s="39">
        <v>0</v>
      </c>
      <c r="K136" s="39">
        <v>0</v>
      </c>
      <c r="L136" s="39">
        <v>1</v>
      </c>
      <c r="M136" s="73"/>
    </row>
    <row r="137" spans="1:13" ht="14.25" customHeight="1" x14ac:dyDescent="0.3">
      <c r="A137" s="70" t="s">
        <v>7</v>
      </c>
      <c r="B137" s="71">
        <v>604</v>
      </c>
      <c r="C137" s="39">
        <v>0</v>
      </c>
      <c r="D137" s="39">
        <v>6</v>
      </c>
      <c r="E137" s="39">
        <v>-71.541296000000003</v>
      </c>
      <c r="F137" s="39">
        <v>-33.000861999999998</v>
      </c>
      <c r="G137" s="72">
        <v>6347.96</v>
      </c>
      <c r="H137" s="39">
        <v>1</v>
      </c>
      <c r="I137" s="39">
        <v>0</v>
      </c>
      <c r="J137" s="39">
        <v>0</v>
      </c>
      <c r="K137" s="39">
        <v>0</v>
      </c>
      <c r="L137" s="39">
        <v>1</v>
      </c>
      <c r="M137" s="73"/>
    </row>
    <row r="138" spans="1:13" ht="14.25" customHeight="1" x14ac:dyDescent="0.3">
      <c r="A138" s="70" t="s">
        <v>7</v>
      </c>
      <c r="B138" s="71">
        <v>604</v>
      </c>
      <c r="C138" s="39">
        <v>0</v>
      </c>
      <c r="D138" s="39">
        <v>7</v>
      </c>
      <c r="E138" s="39">
        <v>-71.548850000000002</v>
      </c>
      <c r="F138" s="39">
        <v>-33.008727999999998</v>
      </c>
      <c r="G138" s="72">
        <v>7682.85</v>
      </c>
      <c r="H138" s="39">
        <v>1</v>
      </c>
      <c r="I138" s="39">
        <v>0</v>
      </c>
      <c r="J138" s="39">
        <v>0</v>
      </c>
      <c r="K138" s="39">
        <v>0</v>
      </c>
      <c r="L138" s="39">
        <v>1</v>
      </c>
      <c r="M138" s="73"/>
    </row>
    <row r="139" spans="1:13" ht="14.25" customHeight="1" x14ac:dyDescent="0.3">
      <c r="A139" s="70" t="s">
        <v>7</v>
      </c>
      <c r="B139" s="71">
        <v>604</v>
      </c>
      <c r="C139" s="39">
        <v>0</v>
      </c>
      <c r="D139" s="39">
        <v>8</v>
      </c>
      <c r="E139" s="39">
        <v>-71.551180000000002</v>
      </c>
      <c r="F139" s="39">
        <v>-33.020254000000001</v>
      </c>
      <c r="G139" s="72">
        <v>8979.69</v>
      </c>
      <c r="H139" s="39">
        <v>1</v>
      </c>
      <c r="I139" s="39">
        <v>0</v>
      </c>
      <c r="J139" s="39">
        <v>0</v>
      </c>
      <c r="K139" s="39">
        <v>0</v>
      </c>
      <c r="L139" s="39">
        <v>1</v>
      </c>
      <c r="M139" s="73"/>
    </row>
    <row r="140" spans="1:13" ht="14.25" customHeight="1" x14ac:dyDescent="0.3">
      <c r="A140" s="70" t="s">
        <v>7</v>
      </c>
      <c r="B140" s="71">
        <v>604</v>
      </c>
      <c r="C140" s="39">
        <v>0</v>
      </c>
      <c r="D140" s="39">
        <v>9</v>
      </c>
      <c r="E140" s="39">
        <v>-71.553539000000001</v>
      </c>
      <c r="F140" s="39">
        <v>-33.023733</v>
      </c>
      <c r="G140" s="72">
        <v>9535.44</v>
      </c>
      <c r="H140" s="39">
        <v>1</v>
      </c>
      <c r="I140" s="39">
        <v>0</v>
      </c>
      <c r="J140" s="39">
        <v>0</v>
      </c>
      <c r="K140" s="39">
        <v>0</v>
      </c>
      <c r="L140" s="39">
        <v>1</v>
      </c>
      <c r="M140" s="73"/>
    </row>
    <row r="141" spans="1:13" ht="14.25" customHeight="1" x14ac:dyDescent="0.3">
      <c r="A141" s="70" t="s">
        <v>7</v>
      </c>
      <c r="B141" s="71">
        <v>604</v>
      </c>
      <c r="C141" s="39">
        <v>0</v>
      </c>
      <c r="D141" s="39">
        <v>10</v>
      </c>
      <c r="E141" s="39">
        <v>-71.562571000000005</v>
      </c>
      <c r="F141" s="39">
        <v>-33.024278000000002</v>
      </c>
      <c r="G141" s="72">
        <v>10540.31</v>
      </c>
      <c r="H141" s="39">
        <v>1</v>
      </c>
      <c r="I141" s="39">
        <v>0</v>
      </c>
      <c r="J141" s="39">
        <v>0</v>
      </c>
      <c r="K141" s="39">
        <v>0</v>
      </c>
      <c r="L141" s="39">
        <v>1</v>
      </c>
      <c r="M141" s="73"/>
    </row>
    <row r="142" spans="1:13" ht="14.25" customHeight="1" x14ac:dyDescent="0.3">
      <c r="A142" s="70" t="s">
        <v>7</v>
      </c>
      <c r="B142" s="71">
        <v>604</v>
      </c>
      <c r="C142" s="39">
        <v>0</v>
      </c>
      <c r="D142" s="39">
        <v>11</v>
      </c>
      <c r="E142" s="39">
        <v>-71.590881999999993</v>
      </c>
      <c r="F142" s="39">
        <v>-33.033574000000002</v>
      </c>
      <c r="G142" s="72">
        <v>14322.32</v>
      </c>
      <c r="H142" s="39">
        <v>1</v>
      </c>
      <c r="I142" s="39">
        <v>0</v>
      </c>
      <c r="J142" s="39">
        <v>0</v>
      </c>
      <c r="K142" s="39">
        <v>0</v>
      </c>
      <c r="L142" s="39">
        <v>1</v>
      </c>
      <c r="M142" s="73"/>
    </row>
    <row r="143" spans="1:13" ht="14.25" customHeight="1" x14ac:dyDescent="0.3">
      <c r="A143" s="70" t="s">
        <v>7</v>
      </c>
      <c r="B143" s="71">
        <v>604</v>
      </c>
      <c r="C143" s="39">
        <v>0</v>
      </c>
      <c r="D143" s="39">
        <v>12</v>
      </c>
      <c r="E143" s="39">
        <v>-71.591354999999993</v>
      </c>
      <c r="F143" s="39">
        <v>-33.039462</v>
      </c>
      <c r="G143" s="72">
        <v>15187.25</v>
      </c>
      <c r="H143" s="39">
        <v>1</v>
      </c>
      <c r="I143" s="39">
        <v>0</v>
      </c>
      <c r="J143" s="39">
        <v>0</v>
      </c>
      <c r="K143" s="39">
        <v>0</v>
      </c>
      <c r="L143" s="39">
        <v>1</v>
      </c>
      <c r="M143" s="73"/>
    </row>
    <row r="144" spans="1:13" ht="14.25" customHeight="1" x14ac:dyDescent="0.3">
      <c r="A144" s="70" t="s">
        <v>7</v>
      </c>
      <c r="B144" s="71">
        <v>604</v>
      </c>
      <c r="C144" s="39">
        <v>0</v>
      </c>
      <c r="D144" s="39">
        <v>13</v>
      </c>
      <c r="E144" s="39">
        <v>-71.559269999999998</v>
      </c>
      <c r="F144" s="39">
        <v>-33.054141999999999</v>
      </c>
      <c r="G144" s="72">
        <v>18970.38</v>
      </c>
      <c r="H144" s="39">
        <v>1</v>
      </c>
      <c r="I144" s="39">
        <v>1</v>
      </c>
      <c r="J144" s="39">
        <v>0</v>
      </c>
      <c r="K144" s="39">
        <v>0.05</v>
      </c>
      <c r="L144" s="39">
        <v>1</v>
      </c>
      <c r="M144" s="73"/>
    </row>
    <row r="145" spans="1:13" ht="14.25" customHeight="1" x14ac:dyDescent="0.3">
      <c r="A145" s="70" t="s">
        <v>7</v>
      </c>
      <c r="B145" s="71">
        <v>604</v>
      </c>
      <c r="C145" s="39">
        <v>1</v>
      </c>
      <c r="D145" s="39">
        <v>1</v>
      </c>
      <c r="E145" s="39">
        <v>-71.560446999999996</v>
      </c>
      <c r="F145" s="39">
        <v>-33.053443000000001</v>
      </c>
      <c r="G145" s="72">
        <v>949.49</v>
      </c>
      <c r="H145" s="39">
        <v>1</v>
      </c>
      <c r="I145" s="39">
        <v>1</v>
      </c>
      <c r="J145" s="39">
        <v>0</v>
      </c>
      <c r="K145" s="39">
        <v>0.9</v>
      </c>
      <c r="L145" s="39">
        <v>1</v>
      </c>
      <c r="M145" s="73"/>
    </row>
    <row r="146" spans="1:13" ht="14.25" customHeight="1" x14ac:dyDescent="0.3">
      <c r="A146" s="70" t="s">
        <v>7</v>
      </c>
      <c r="B146" s="71">
        <v>604</v>
      </c>
      <c r="C146" s="39">
        <v>1</v>
      </c>
      <c r="D146" s="39">
        <v>2</v>
      </c>
      <c r="E146" s="39">
        <v>-71.590344000000002</v>
      </c>
      <c r="F146" s="39">
        <v>-33.039608000000001</v>
      </c>
      <c r="G146" s="72">
        <v>4492.46</v>
      </c>
      <c r="H146" s="39">
        <v>1</v>
      </c>
      <c r="I146" s="39">
        <v>1</v>
      </c>
      <c r="J146" s="39">
        <v>0</v>
      </c>
      <c r="K146" s="39">
        <v>0.05</v>
      </c>
      <c r="L146" s="39">
        <v>1</v>
      </c>
      <c r="M146" s="73"/>
    </row>
    <row r="147" spans="1:13" ht="14.25" customHeight="1" x14ac:dyDescent="0.3">
      <c r="A147" s="70" t="s">
        <v>7</v>
      </c>
      <c r="B147" s="71">
        <v>604</v>
      </c>
      <c r="C147" s="39">
        <v>1</v>
      </c>
      <c r="D147" s="39">
        <v>3</v>
      </c>
      <c r="E147" s="39">
        <v>-71.594463000000005</v>
      </c>
      <c r="F147" s="39">
        <v>-33.036447000000003</v>
      </c>
      <c r="G147" s="72">
        <v>5186.66</v>
      </c>
      <c r="H147" s="39">
        <v>1</v>
      </c>
      <c r="I147" s="39">
        <v>0</v>
      </c>
      <c r="J147" s="39">
        <v>0</v>
      </c>
      <c r="K147" s="39">
        <v>0</v>
      </c>
      <c r="L147" s="39">
        <v>1</v>
      </c>
      <c r="M147" s="73"/>
    </row>
    <row r="148" spans="1:13" ht="14.25" customHeight="1" x14ac:dyDescent="0.3">
      <c r="A148" s="70" t="s">
        <v>7</v>
      </c>
      <c r="B148" s="71">
        <v>604</v>
      </c>
      <c r="C148" s="39">
        <v>1</v>
      </c>
      <c r="D148" s="39">
        <v>4</v>
      </c>
      <c r="E148" s="39">
        <v>-71.557794000000001</v>
      </c>
      <c r="F148" s="39">
        <v>-33.025606000000003</v>
      </c>
      <c r="G148" s="72">
        <v>10391.89</v>
      </c>
      <c r="H148" s="39">
        <v>1</v>
      </c>
      <c r="I148" s="39">
        <v>0</v>
      </c>
      <c r="J148" s="39">
        <v>0</v>
      </c>
      <c r="K148" s="39">
        <v>0</v>
      </c>
      <c r="L148" s="39">
        <v>1</v>
      </c>
      <c r="M148" s="73"/>
    </row>
    <row r="149" spans="1:13" ht="14.25" customHeight="1" x14ac:dyDescent="0.3">
      <c r="A149" s="70" t="s">
        <v>7</v>
      </c>
      <c r="B149" s="71">
        <v>604</v>
      </c>
      <c r="C149" s="39">
        <v>1</v>
      </c>
      <c r="D149" s="39">
        <v>5</v>
      </c>
      <c r="E149" s="39">
        <v>-71.552824000000001</v>
      </c>
      <c r="F149" s="39">
        <v>-33.026246999999998</v>
      </c>
      <c r="G149" s="72">
        <v>10861.67</v>
      </c>
      <c r="H149" s="39">
        <v>1</v>
      </c>
      <c r="I149" s="39">
        <v>0</v>
      </c>
      <c r="J149" s="39">
        <v>0</v>
      </c>
      <c r="K149" s="39">
        <v>0</v>
      </c>
      <c r="L149" s="39">
        <v>1</v>
      </c>
      <c r="M149" s="73"/>
    </row>
    <row r="150" spans="1:13" ht="14.25" customHeight="1" x14ac:dyDescent="0.3">
      <c r="A150" s="70" t="s">
        <v>7</v>
      </c>
      <c r="B150" s="71">
        <v>604</v>
      </c>
      <c r="C150" s="39">
        <v>1</v>
      </c>
      <c r="D150" s="39">
        <v>6</v>
      </c>
      <c r="E150" s="39">
        <v>-71.550955999999999</v>
      </c>
      <c r="F150" s="39">
        <v>-33.020189000000002</v>
      </c>
      <c r="G150" s="72">
        <v>11697.99</v>
      </c>
      <c r="H150" s="39">
        <v>1</v>
      </c>
      <c r="I150" s="39">
        <v>0</v>
      </c>
      <c r="J150" s="39">
        <v>0</v>
      </c>
      <c r="K150" s="39">
        <v>0</v>
      </c>
      <c r="L150" s="39">
        <v>1</v>
      </c>
      <c r="M150" s="73"/>
    </row>
    <row r="151" spans="1:13" ht="14.25" customHeight="1" x14ac:dyDescent="0.3">
      <c r="A151" s="70" t="s">
        <v>7</v>
      </c>
      <c r="B151" s="71">
        <v>604</v>
      </c>
      <c r="C151" s="39">
        <v>1</v>
      </c>
      <c r="D151" s="39">
        <v>7</v>
      </c>
      <c r="E151" s="39">
        <v>-71.548653000000002</v>
      </c>
      <c r="F151" s="39">
        <v>-33.008856000000002</v>
      </c>
      <c r="G151" s="72">
        <v>12973.37</v>
      </c>
      <c r="H151" s="39">
        <v>1</v>
      </c>
      <c r="I151" s="39">
        <v>0</v>
      </c>
      <c r="J151" s="39">
        <v>0</v>
      </c>
      <c r="K151" s="39">
        <v>0</v>
      </c>
      <c r="L151" s="39">
        <v>1</v>
      </c>
      <c r="M151" s="73"/>
    </row>
    <row r="152" spans="1:13" ht="14.25" customHeight="1" x14ac:dyDescent="0.3">
      <c r="A152" s="70" t="s">
        <v>7</v>
      </c>
      <c r="B152" s="71">
        <v>604</v>
      </c>
      <c r="C152" s="39">
        <v>1</v>
      </c>
      <c r="D152" s="39">
        <v>8</v>
      </c>
      <c r="E152" s="39">
        <v>-71.544319000000002</v>
      </c>
      <c r="F152" s="39">
        <v>-33.002583999999999</v>
      </c>
      <c r="G152" s="72">
        <v>13898.99</v>
      </c>
      <c r="H152" s="39">
        <v>1</v>
      </c>
      <c r="I152" s="39">
        <v>0</v>
      </c>
      <c r="J152" s="39">
        <v>0</v>
      </c>
      <c r="K152" s="39">
        <v>0</v>
      </c>
      <c r="L152" s="39">
        <v>1</v>
      </c>
      <c r="M152" s="73"/>
    </row>
    <row r="153" spans="1:13" ht="14.25" customHeight="1" x14ac:dyDescent="0.3">
      <c r="A153" s="70" t="s">
        <v>7</v>
      </c>
      <c r="B153" s="71">
        <v>604</v>
      </c>
      <c r="C153" s="39">
        <v>1</v>
      </c>
      <c r="D153" s="39">
        <v>9</v>
      </c>
      <c r="E153" s="39">
        <v>-71.540143</v>
      </c>
      <c r="F153" s="39">
        <v>-33.001294000000001</v>
      </c>
      <c r="G153" s="72">
        <v>14400.27</v>
      </c>
      <c r="H153" s="39">
        <v>1</v>
      </c>
      <c r="I153" s="39">
        <v>0</v>
      </c>
      <c r="J153" s="39">
        <v>0</v>
      </c>
      <c r="K153" s="39">
        <v>0</v>
      </c>
      <c r="L153" s="39">
        <v>1</v>
      </c>
      <c r="M153" s="73"/>
    </row>
    <row r="154" spans="1:13" ht="14.25" customHeight="1" x14ac:dyDescent="0.3">
      <c r="A154" s="70" t="s">
        <v>7</v>
      </c>
      <c r="B154" s="71">
        <v>604</v>
      </c>
      <c r="C154" s="39">
        <v>1</v>
      </c>
      <c r="D154" s="39">
        <v>10</v>
      </c>
      <c r="E154" s="39">
        <v>-71.518479999999997</v>
      </c>
      <c r="F154" s="39">
        <v>-32.996518999999999</v>
      </c>
      <c r="G154" s="72">
        <v>17728.86</v>
      </c>
      <c r="H154" s="39">
        <v>1</v>
      </c>
      <c r="I154" s="39">
        <v>0</v>
      </c>
      <c r="J154" s="39">
        <v>0</v>
      </c>
      <c r="K154" s="39">
        <v>0</v>
      </c>
      <c r="L154" s="39">
        <v>1</v>
      </c>
      <c r="M154" s="73"/>
    </row>
    <row r="155" spans="1:13" ht="14.25" customHeight="1" x14ac:dyDescent="0.3">
      <c r="A155" s="70" t="s">
        <v>7</v>
      </c>
      <c r="B155" s="71">
        <v>604</v>
      </c>
      <c r="C155" s="39">
        <v>1</v>
      </c>
      <c r="D155" s="39">
        <v>11</v>
      </c>
      <c r="E155" s="39">
        <v>-71.523059000000003</v>
      </c>
      <c r="F155" s="39">
        <v>-32.992820000000002</v>
      </c>
      <c r="G155" s="72">
        <v>18488.29</v>
      </c>
      <c r="H155" s="39">
        <v>1</v>
      </c>
      <c r="I155" s="39">
        <v>0</v>
      </c>
      <c r="J155" s="39">
        <v>0</v>
      </c>
      <c r="K155" s="39">
        <v>0</v>
      </c>
      <c r="L155" s="39">
        <v>1</v>
      </c>
      <c r="M155" s="73"/>
    </row>
    <row r="156" spans="1:13" ht="14.25" customHeight="1" x14ac:dyDescent="0.3">
      <c r="A156" s="70" t="s">
        <v>7</v>
      </c>
      <c r="B156" s="71">
        <v>604</v>
      </c>
      <c r="C156" s="39">
        <v>1</v>
      </c>
      <c r="D156" s="39">
        <v>12</v>
      </c>
      <c r="E156" s="39">
        <v>-71.526571000000004</v>
      </c>
      <c r="F156" s="39">
        <v>-32.987222000000003</v>
      </c>
      <c r="G156" s="72">
        <v>19320.96</v>
      </c>
      <c r="H156" s="39">
        <v>1</v>
      </c>
      <c r="I156" s="39">
        <v>0</v>
      </c>
      <c r="J156" s="39">
        <v>0</v>
      </c>
      <c r="K156" s="39">
        <v>0</v>
      </c>
      <c r="L156" s="39">
        <v>1</v>
      </c>
      <c r="M156" s="73"/>
    </row>
    <row r="157" spans="1:13" ht="14.25" customHeight="1" x14ac:dyDescent="0.3">
      <c r="A157" s="70" t="s">
        <v>7</v>
      </c>
      <c r="B157" s="71">
        <v>604</v>
      </c>
      <c r="C157" s="39">
        <v>1</v>
      </c>
      <c r="D157" s="39">
        <v>13</v>
      </c>
      <c r="E157" s="39">
        <v>-71.525373999999999</v>
      </c>
      <c r="F157" s="39">
        <v>-32.986257000000002</v>
      </c>
      <c r="G157" s="72">
        <v>20438.169999999998</v>
      </c>
      <c r="H157" s="39">
        <v>1</v>
      </c>
      <c r="I157" s="39">
        <v>1</v>
      </c>
      <c r="J157" s="39">
        <v>0</v>
      </c>
      <c r="K157" s="39">
        <v>0.05</v>
      </c>
      <c r="L157" s="39">
        <v>1</v>
      </c>
      <c r="M157" s="73"/>
    </row>
    <row r="158" spans="1:13" ht="14.25" customHeight="1" x14ac:dyDescent="0.3">
      <c r="A158" s="70" t="s">
        <v>7</v>
      </c>
      <c r="B158" s="71">
        <v>605</v>
      </c>
      <c r="C158" s="39">
        <v>0</v>
      </c>
      <c r="D158" s="39">
        <v>1</v>
      </c>
      <c r="E158" s="39">
        <v>-71.636999000000003</v>
      </c>
      <c r="F158" s="39">
        <v>-33.064152999999997</v>
      </c>
      <c r="G158" s="72">
        <v>170.28</v>
      </c>
      <c r="H158" s="39">
        <v>1</v>
      </c>
      <c r="I158" s="39">
        <v>1</v>
      </c>
      <c r="J158" s="39">
        <v>0</v>
      </c>
      <c r="K158" s="39">
        <v>0.9</v>
      </c>
      <c r="L158" s="39">
        <v>1</v>
      </c>
      <c r="M158" s="73"/>
    </row>
    <row r="159" spans="1:13" ht="14.25" customHeight="1" x14ac:dyDescent="0.3">
      <c r="A159" s="70" t="s">
        <v>7</v>
      </c>
      <c r="B159" s="71">
        <v>605</v>
      </c>
      <c r="C159" s="39">
        <v>0</v>
      </c>
      <c r="D159" s="39">
        <v>2</v>
      </c>
      <c r="E159" s="39">
        <v>-71.649208000000002</v>
      </c>
      <c r="F159" s="39">
        <v>-33.050451000000002</v>
      </c>
      <c r="G159" s="72">
        <v>2252.44</v>
      </c>
      <c r="H159" s="39">
        <v>1</v>
      </c>
      <c r="I159" s="39">
        <v>1</v>
      </c>
      <c r="J159" s="39">
        <v>0</v>
      </c>
      <c r="K159" s="39">
        <v>0.05</v>
      </c>
      <c r="L159" s="39">
        <v>1</v>
      </c>
      <c r="M159" s="73"/>
    </row>
    <row r="160" spans="1:13" ht="14.25" customHeight="1" x14ac:dyDescent="0.3">
      <c r="A160" s="70" t="s">
        <v>7</v>
      </c>
      <c r="B160" s="71">
        <v>605</v>
      </c>
      <c r="C160" s="39">
        <v>0</v>
      </c>
      <c r="D160" s="39">
        <v>3</v>
      </c>
      <c r="E160" s="39">
        <v>-71.646085999999997</v>
      </c>
      <c r="F160" s="39">
        <v>-33.042268999999997</v>
      </c>
      <c r="G160" s="72">
        <v>3554.72</v>
      </c>
      <c r="H160" s="39">
        <v>1</v>
      </c>
      <c r="I160" s="39">
        <v>0</v>
      </c>
      <c r="J160" s="39">
        <v>0</v>
      </c>
      <c r="K160" s="39">
        <v>0</v>
      </c>
      <c r="L160" s="39">
        <v>1</v>
      </c>
      <c r="M160" s="73"/>
    </row>
    <row r="161" spans="1:13" ht="14.25" customHeight="1" x14ac:dyDescent="0.3">
      <c r="A161" s="70" t="s">
        <v>7</v>
      </c>
      <c r="B161" s="71">
        <v>605</v>
      </c>
      <c r="C161" s="39">
        <v>0</v>
      </c>
      <c r="D161" s="39">
        <v>4</v>
      </c>
      <c r="E161" s="39">
        <v>-71.648696999999999</v>
      </c>
      <c r="F161" s="39">
        <v>-33.028548999999998</v>
      </c>
      <c r="G161" s="72">
        <v>5802.27</v>
      </c>
      <c r="H161" s="39">
        <v>1</v>
      </c>
      <c r="I161" s="39">
        <v>0</v>
      </c>
      <c r="J161" s="39">
        <v>0</v>
      </c>
      <c r="K161" s="39">
        <v>0</v>
      </c>
      <c r="L161" s="39">
        <v>1</v>
      </c>
      <c r="M161" s="73"/>
    </row>
    <row r="162" spans="1:13" ht="14.25" customHeight="1" x14ac:dyDescent="0.3">
      <c r="A162" s="70" t="s">
        <v>7</v>
      </c>
      <c r="B162" s="71">
        <v>605</v>
      </c>
      <c r="C162" s="39">
        <v>0</v>
      </c>
      <c r="D162" s="39">
        <v>5</v>
      </c>
      <c r="E162" s="39">
        <v>-71.641615000000002</v>
      </c>
      <c r="F162" s="39">
        <v>-33.032530999999999</v>
      </c>
      <c r="G162" s="72">
        <v>6626.95</v>
      </c>
      <c r="H162" s="39">
        <v>1</v>
      </c>
      <c r="I162" s="39">
        <v>0</v>
      </c>
      <c r="J162" s="39">
        <v>0</v>
      </c>
      <c r="K162" s="39">
        <v>0</v>
      </c>
      <c r="L162" s="39">
        <v>1</v>
      </c>
      <c r="M162" s="73"/>
    </row>
    <row r="163" spans="1:13" ht="14.25" customHeight="1" x14ac:dyDescent="0.3">
      <c r="A163" s="70" t="s">
        <v>7</v>
      </c>
      <c r="B163" s="71">
        <v>605</v>
      </c>
      <c r="C163" s="39">
        <v>0</v>
      </c>
      <c r="D163" s="39">
        <v>6</v>
      </c>
      <c r="E163" s="39">
        <v>-71.638757999999996</v>
      </c>
      <c r="F163" s="39">
        <v>-33.031758000000004</v>
      </c>
      <c r="G163" s="72">
        <v>7001.57</v>
      </c>
      <c r="H163" s="39">
        <v>1</v>
      </c>
      <c r="I163" s="39">
        <v>0</v>
      </c>
      <c r="J163" s="39">
        <v>0</v>
      </c>
      <c r="K163" s="39">
        <v>0</v>
      </c>
      <c r="L163" s="39">
        <v>1</v>
      </c>
      <c r="M163" s="73"/>
    </row>
    <row r="164" spans="1:13" ht="14.25" customHeight="1" x14ac:dyDescent="0.3">
      <c r="A164" s="70" t="s">
        <v>7</v>
      </c>
      <c r="B164" s="71">
        <v>605</v>
      </c>
      <c r="C164" s="39">
        <v>0</v>
      </c>
      <c r="D164" s="39">
        <v>7</v>
      </c>
      <c r="E164" s="39">
        <v>-71.635906000000006</v>
      </c>
      <c r="F164" s="39">
        <v>-33.030341999999997</v>
      </c>
      <c r="G164" s="72">
        <v>7474.19</v>
      </c>
      <c r="H164" s="39">
        <v>1</v>
      </c>
      <c r="I164" s="39">
        <v>0</v>
      </c>
      <c r="J164" s="39">
        <v>0</v>
      </c>
      <c r="K164" s="39">
        <v>0</v>
      </c>
      <c r="L164" s="39">
        <v>1</v>
      </c>
      <c r="M164" s="73"/>
    </row>
    <row r="165" spans="1:13" ht="14.25" customHeight="1" x14ac:dyDescent="0.3">
      <c r="A165" s="70" t="s">
        <v>7</v>
      </c>
      <c r="B165" s="71">
        <v>605</v>
      </c>
      <c r="C165" s="39">
        <v>0</v>
      </c>
      <c r="D165" s="39">
        <v>8</v>
      </c>
      <c r="E165" s="39">
        <v>-71.639475000000004</v>
      </c>
      <c r="F165" s="39">
        <v>-33.026767999999997</v>
      </c>
      <c r="G165" s="72">
        <v>8000.36</v>
      </c>
      <c r="H165" s="39">
        <v>1</v>
      </c>
      <c r="I165" s="39">
        <v>0</v>
      </c>
      <c r="J165" s="39">
        <v>0</v>
      </c>
      <c r="K165" s="39">
        <v>0</v>
      </c>
      <c r="L165" s="39">
        <v>1</v>
      </c>
      <c r="M165" s="73"/>
    </row>
    <row r="166" spans="1:13" ht="14.25" customHeight="1" x14ac:dyDescent="0.3">
      <c r="A166" s="70" t="s">
        <v>7</v>
      </c>
      <c r="B166" s="71">
        <v>605</v>
      </c>
      <c r="C166" s="39">
        <v>0</v>
      </c>
      <c r="D166" s="39">
        <v>9</v>
      </c>
      <c r="E166" s="39">
        <v>-71.624933999999996</v>
      </c>
      <c r="F166" s="39">
        <v>-33.040635000000002</v>
      </c>
      <c r="G166" s="72">
        <v>11544.18</v>
      </c>
      <c r="H166" s="39">
        <v>1</v>
      </c>
      <c r="I166" s="39">
        <v>0</v>
      </c>
      <c r="J166" s="39">
        <v>0</v>
      </c>
      <c r="K166" s="39">
        <v>0</v>
      </c>
      <c r="L166" s="39">
        <v>1</v>
      </c>
      <c r="M166" s="73"/>
    </row>
    <row r="167" spans="1:13" ht="14.25" customHeight="1" x14ac:dyDescent="0.3">
      <c r="A167" s="70" t="s">
        <v>7</v>
      </c>
      <c r="B167" s="71">
        <v>605</v>
      </c>
      <c r="C167" s="39">
        <v>0</v>
      </c>
      <c r="D167" s="39">
        <v>10</v>
      </c>
      <c r="E167" s="39">
        <v>-71.599576999999996</v>
      </c>
      <c r="F167" s="39">
        <v>-33.037967000000002</v>
      </c>
      <c r="G167" s="72">
        <v>14501.23</v>
      </c>
      <c r="H167" s="39">
        <v>1</v>
      </c>
      <c r="I167" s="39">
        <v>0</v>
      </c>
      <c r="J167" s="39">
        <v>0</v>
      </c>
      <c r="K167" s="39">
        <v>0</v>
      </c>
      <c r="L167" s="39">
        <v>1</v>
      </c>
      <c r="M167" s="73"/>
    </row>
    <row r="168" spans="1:13" ht="14.25" customHeight="1" x14ac:dyDescent="0.3">
      <c r="A168" s="70" t="s">
        <v>7</v>
      </c>
      <c r="B168" s="71">
        <v>605</v>
      </c>
      <c r="C168" s="39">
        <v>0</v>
      </c>
      <c r="D168" s="39">
        <v>11</v>
      </c>
      <c r="E168" s="39">
        <v>-71.552824000000001</v>
      </c>
      <c r="F168" s="39">
        <v>-33.026246999999998</v>
      </c>
      <c r="G168" s="72">
        <v>19784.25</v>
      </c>
      <c r="H168" s="39">
        <v>1</v>
      </c>
      <c r="I168" s="39">
        <v>0</v>
      </c>
      <c r="J168" s="39">
        <v>0</v>
      </c>
      <c r="K168" s="39">
        <v>0</v>
      </c>
      <c r="L168" s="39">
        <v>1</v>
      </c>
      <c r="M168" s="73"/>
    </row>
    <row r="169" spans="1:13" ht="14.25" customHeight="1" x14ac:dyDescent="0.3">
      <c r="A169" s="70" t="s">
        <v>7</v>
      </c>
      <c r="B169" s="71">
        <v>605</v>
      </c>
      <c r="C169" s="39">
        <v>0</v>
      </c>
      <c r="D169" s="39">
        <v>12</v>
      </c>
      <c r="E169" s="39">
        <v>-71.550955999999999</v>
      </c>
      <c r="F169" s="39">
        <v>-33.020189000000002</v>
      </c>
      <c r="G169" s="72">
        <v>20620.57</v>
      </c>
      <c r="H169" s="39">
        <v>1</v>
      </c>
      <c r="I169" s="39">
        <v>0</v>
      </c>
      <c r="J169" s="39">
        <v>0</v>
      </c>
      <c r="K169" s="39">
        <v>0</v>
      </c>
      <c r="L169" s="39">
        <v>1</v>
      </c>
      <c r="M169" s="73"/>
    </row>
    <row r="170" spans="1:13" ht="14.25" customHeight="1" x14ac:dyDescent="0.3">
      <c r="A170" s="70" t="s">
        <v>7</v>
      </c>
      <c r="B170" s="71">
        <v>605</v>
      </c>
      <c r="C170" s="39">
        <v>0</v>
      </c>
      <c r="D170" s="39">
        <v>13</v>
      </c>
      <c r="E170" s="39">
        <v>-71.548681999999999</v>
      </c>
      <c r="F170" s="39">
        <v>-33.009011999999998</v>
      </c>
      <c r="G170" s="72">
        <v>21878.43</v>
      </c>
      <c r="H170" s="39">
        <v>1</v>
      </c>
      <c r="I170" s="39">
        <v>0</v>
      </c>
      <c r="J170" s="39">
        <v>0</v>
      </c>
      <c r="K170" s="39">
        <v>0</v>
      </c>
      <c r="L170" s="39">
        <v>1</v>
      </c>
      <c r="M170" s="73"/>
    </row>
    <row r="171" spans="1:13" ht="14.25" customHeight="1" x14ac:dyDescent="0.3">
      <c r="A171" s="70" t="s">
        <v>7</v>
      </c>
      <c r="B171" s="71">
        <v>605</v>
      </c>
      <c r="C171" s="39">
        <v>0</v>
      </c>
      <c r="D171" s="39">
        <v>14</v>
      </c>
      <c r="E171" s="39">
        <v>-71.549456000000006</v>
      </c>
      <c r="F171" s="39">
        <v>-33.005118000000003</v>
      </c>
      <c r="G171" s="72">
        <v>22422.58</v>
      </c>
      <c r="H171" s="39">
        <v>1</v>
      </c>
      <c r="I171" s="39">
        <v>0</v>
      </c>
      <c r="J171" s="39">
        <v>0</v>
      </c>
      <c r="K171" s="39">
        <v>0</v>
      </c>
      <c r="L171" s="39">
        <v>1</v>
      </c>
      <c r="M171" s="73"/>
    </row>
    <row r="172" spans="1:13" ht="14.25" customHeight="1" x14ac:dyDescent="0.3">
      <c r="A172" s="70" t="s">
        <v>7</v>
      </c>
      <c r="B172" s="71">
        <v>605</v>
      </c>
      <c r="C172" s="39">
        <v>0</v>
      </c>
      <c r="D172" s="39">
        <v>15</v>
      </c>
      <c r="E172" s="39">
        <v>-71.544149000000004</v>
      </c>
      <c r="F172" s="39">
        <v>-32.972752</v>
      </c>
      <c r="G172" s="72">
        <v>26278.9</v>
      </c>
      <c r="H172" s="39">
        <v>1</v>
      </c>
      <c r="I172" s="39">
        <v>0</v>
      </c>
      <c r="J172" s="39">
        <v>0</v>
      </c>
      <c r="K172" s="39">
        <v>0</v>
      </c>
      <c r="L172" s="39">
        <v>1</v>
      </c>
      <c r="M172" s="73"/>
    </row>
    <row r="173" spans="1:13" ht="14.25" customHeight="1" x14ac:dyDescent="0.3">
      <c r="A173" s="70" t="s">
        <v>7</v>
      </c>
      <c r="B173" s="71">
        <v>605</v>
      </c>
      <c r="C173" s="39">
        <v>0</v>
      </c>
      <c r="D173" s="39">
        <v>16</v>
      </c>
      <c r="E173" s="39">
        <v>-71.539664999999999</v>
      </c>
      <c r="F173" s="39">
        <v>-32.969898000000001</v>
      </c>
      <c r="G173" s="72">
        <v>27012.62</v>
      </c>
      <c r="H173" s="39">
        <v>1</v>
      </c>
      <c r="I173" s="39">
        <v>0</v>
      </c>
      <c r="J173" s="39">
        <v>0</v>
      </c>
      <c r="K173" s="39">
        <v>0</v>
      </c>
      <c r="L173" s="39">
        <v>1</v>
      </c>
      <c r="M173" s="73"/>
    </row>
    <row r="174" spans="1:13" ht="14.25" customHeight="1" x14ac:dyDescent="0.3">
      <c r="A174" s="70" t="s">
        <v>7</v>
      </c>
      <c r="B174" s="71">
        <v>605</v>
      </c>
      <c r="C174" s="39">
        <v>0</v>
      </c>
      <c r="D174" s="39">
        <v>17</v>
      </c>
      <c r="E174" s="39">
        <v>-71.546623999999994</v>
      </c>
      <c r="F174" s="39">
        <v>-32.940407</v>
      </c>
      <c r="G174" s="72">
        <v>30559</v>
      </c>
      <c r="H174" s="39">
        <v>1</v>
      </c>
      <c r="I174" s="39">
        <v>0</v>
      </c>
      <c r="J174" s="39">
        <v>0</v>
      </c>
      <c r="K174" s="39">
        <v>0</v>
      </c>
      <c r="L174" s="39">
        <v>1</v>
      </c>
      <c r="M174" s="73"/>
    </row>
    <row r="175" spans="1:13" ht="14.25" customHeight="1" x14ac:dyDescent="0.3">
      <c r="A175" s="70" t="s">
        <v>7</v>
      </c>
      <c r="B175" s="71">
        <v>605</v>
      </c>
      <c r="C175" s="39">
        <v>0</v>
      </c>
      <c r="D175" s="39">
        <v>18</v>
      </c>
      <c r="E175" s="39">
        <v>-71.517459000000002</v>
      </c>
      <c r="F175" s="39">
        <v>-32.928105000000002</v>
      </c>
      <c r="G175" s="72">
        <v>34048.26</v>
      </c>
      <c r="H175" s="39">
        <v>1</v>
      </c>
      <c r="I175" s="39">
        <v>0</v>
      </c>
      <c r="J175" s="39">
        <v>0</v>
      </c>
      <c r="K175" s="39">
        <v>0</v>
      </c>
      <c r="L175" s="39">
        <v>1</v>
      </c>
      <c r="M175" s="73"/>
    </row>
    <row r="176" spans="1:13" ht="14.25" customHeight="1" x14ac:dyDescent="0.3">
      <c r="A176" s="70" t="s">
        <v>7</v>
      </c>
      <c r="B176" s="71">
        <v>605</v>
      </c>
      <c r="C176" s="39">
        <v>0</v>
      </c>
      <c r="D176" s="39">
        <v>19</v>
      </c>
      <c r="E176" s="39">
        <v>-71.508317000000005</v>
      </c>
      <c r="F176" s="39">
        <v>-32.923715999999999</v>
      </c>
      <c r="G176" s="72">
        <v>35338.339999999997</v>
      </c>
      <c r="H176" s="39">
        <v>1</v>
      </c>
      <c r="I176" s="39">
        <v>0</v>
      </c>
      <c r="J176" s="39">
        <v>0</v>
      </c>
      <c r="K176" s="39">
        <v>0</v>
      </c>
      <c r="L176" s="39">
        <v>1</v>
      </c>
      <c r="M176" s="73"/>
    </row>
    <row r="177" spans="1:13" ht="14.25" customHeight="1" x14ac:dyDescent="0.3">
      <c r="A177" s="70" t="s">
        <v>7</v>
      </c>
      <c r="B177" s="71">
        <v>605</v>
      </c>
      <c r="C177" s="39">
        <v>0</v>
      </c>
      <c r="D177" s="39">
        <v>20</v>
      </c>
      <c r="E177" s="39">
        <v>-71.451361000000006</v>
      </c>
      <c r="F177" s="39">
        <v>-32.943745999999997</v>
      </c>
      <c r="G177" s="72">
        <v>43134.559999999998</v>
      </c>
      <c r="H177" s="39">
        <v>1</v>
      </c>
      <c r="I177" s="39">
        <v>1</v>
      </c>
      <c r="J177" s="39">
        <v>0</v>
      </c>
      <c r="K177" s="39">
        <v>0.05</v>
      </c>
      <c r="L177" s="39">
        <v>0</v>
      </c>
      <c r="M177" s="73"/>
    </row>
    <row r="178" spans="1:13" ht="14.25" customHeight="1" x14ac:dyDescent="0.3">
      <c r="A178" s="70" t="s">
        <v>7</v>
      </c>
      <c r="B178" s="71">
        <v>605</v>
      </c>
      <c r="C178" s="39">
        <v>1</v>
      </c>
      <c r="D178" s="39">
        <v>1</v>
      </c>
      <c r="E178" s="39">
        <v>-71.451353999999995</v>
      </c>
      <c r="F178" s="39">
        <v>-32.943781000000001</v>
      </c>
      <c r="G178" s="72">
        <v>365.44</v>
      </c>
      <c r="H178" s="39">
        <v>1</v>
      </c>
      <c r="I178" s="39">
        <v>1</v>
      </c>
      <c r="J178" s="39">
        <v>0</v>
      </c>
      <c r="K178" s="39">
        <v>0.9</v>
      </c>
      <c r="L178" s="39">
        <v>0</v>
      </c>
      <c r="M178" s="73"/>
    </row>
    <row r="179" spans="1:13" ht="14.25" customHeight="1" x14ac:dyDescent="0.3">
      <c r="A179" s="70" t="s">
        <v>7</v>
      </c>
      <c r="B179" s="71">
        <v>605</v>
      </c>
      <c r="C179" s="39">
        <v>1</v>
      </c>
      <c r="D179" s="39">
        <v>2</v>
      </c>
      <c r="E179" s="39">
        <v>-71.509275000000002</v>
      </c>
      <c r="F179" s="39">
        <v>-32.921322000000004</v>
      </c>
      <c r="G179" s="72">
        <v>7961.44</v>
      </c>
      <c r="H179" s="39">
        <v>1</v>
      </c>
      <c r="I179" s="39">
        <v>1</v>
      </c>
      <c r="J179" s="39">
        <v>0</v>
      </c>
      <c r="K179" s="39">
        <v>0.05</v>
      </c>
      <c r="L179" s="39">
        <v>1</v>
      </c>
      <c r="M179" s="73"/>
    </row>
    <row r="180" spans="1:13" ht="14.25" customHeight="1" x14ac:dyDescent="0.3">
      <c r="A180" s="70" t="s">
        <v>7</v>
      </c>
      <c r="B180" s="71">
        <v>605</v>
      </c>
      <c r="C180" s="39">
        <v>1</v>
      </c>
      <c r="D180" s="39">
        <v>3</v>
      </c>
      <c r="E180" s="39">
        <v>-71.517399999999995</v>
      </c>
      <c r="F180" s="39">
        <v>-32.928018999999999</v>
      </c>
      <c r="G180" s="72">
        <v>9408.26</v>
      </c>
      <c r="H180" s="39">
        <v>1</v>
      </c>
      <c r="I180" s="39">
        <v>0</v>
      </c>
      <c r="J180" s="39">
        <v>0</v>
      </c>
      <c r="K180" s="39">
        <v>0</v>
      </c>
      <c r="L180" s="39">
        <v>1</v>
      </c>
      <c r="M180" s="73"/>
    </row>
    <row r="181" spans="1:13" ht="14.25" customHeight="1" x14ac:dyDescent="0.3">
      <c r="A181" s="70" t="s">
        <v>7</v>
      </c>
      <c r="B181" s="71">
        <v>605</v>
      </c>
      <c r="C181" s="39">
        <v>1</v>
      </c>
      <c r="D181" s="39">
        <v>4</v>
      </c>
      <c r="E181" s="39">
        <v>-71.546758999999994</v>
      </c>
      <c r="F181" s="39">
        <v>-32.940168999999997</v>
      </c>
      <c r="G181" s="72">
        <v>12879.8</v>
      </c>
      <c r="H181" s="39">
        <v>1</v>
      </c>
      <c r="I181" s="39">
        <v>0</v>
      </c>
      <c r="J181" s="39">
        <v>0</v>
      </c>
      <c r="K181" s="39">
        <v>0</v>
      </c>
      <c r="L181" s="39">
        <v>1</v>
      </c>
      <c r="M181" s="73"/>
    </row>
    <row r="182" spans="1:13" ht="14.25" customHeight="1" x14ac:dyDescent="0.3">
      <c r="A182" s="70" t="s">
        <v>7</v>
      </c>
      <c r="B182" s="71">
        <v>605</v>
      </c>
      <c r="C182" s="39">
        <v>1</v>
      </c>
      <c r="D182" s="39">
        <v>5</v>
      </c>
      <c r="E182" s="39">
        <v>-71.539733999999996</v>
      </c>
      <c r="F182" s="39">
        <v>-32.969849000000004</v>
      </c>
      <c r="G182" s="72">
        <v>16425.419999999998</v>
      </c>
      <c r="H182" s="39">
        <v>1</v>
      </c>
      <c r="I182" s="39">
        <v>0</v>
      </c>
      <c r="J182" s="39">
        <v>0</v>
      </c>
      <c r="K182" s="39">
        <v>0</v>
      </c>
      <c r="L182" s="39">
        <v>1</v>
      </c>
      <c r="M182" s="73"/>
    </row>
    <row r="183" spans="1:13" ht="14.25" customHeight="1" x14ac:dyDescent="0.3">
      <c r="A183" s="70" t="s">
        <v>7</v>
      </c>
      <c r="B183" s="71">
        <v>605</v>
      </c>
      <c r="C183" s="39">
        <v>1</v>
      </c>
      <c r="D183" s="39">
        <v>6</v>
      </c>
      <c r="E183" s="39">
        <v>-71.548895999999999</v>
      </c>
      <c r="F183" s="39">
        <v>-33.008896999999997</v>
      </c>
      <c r="G183" s="72">
        <v>21795.63</v>
      </c>
      <c r="H183" s="39">
        <v>1</v>
      </c>
      <c r="I183" s="39">
        <v>0</v>
      </c>
      <c r="J183" s="39">
        <v>0</v>
      </c>
      <c r="K183" s="39">
        <v>0</v>
      </c>
      <c r="L183" s="39">
        <v>1</v>
      </c>
      <c r="M183" s="73"/>
    </row>
    <row r="184" spans="1:13" ht="14.25" customHeight="1" x14ac:dyDescent="0.3">
      <c r="A184" s="70" t="s">
        <v>7</v>
      </c>
      <c r="B184" s="71">
        <v>605</v>
      </c>
      <c r="C184" s="39">
        <v>1</v>
      </c>
      <c r="D184" s="39">
        <v>7</v>
      </c>
      <c r="E184" s="39">
        <v>-71.551154999999994</v>
      </c>
      <c r="F184" s="39">
        <v>-33.020122000000001</v>
      </c>
      <c r="G184" s="72">
        <v>23058.41</v>
      </c>
      <c r="H184" s="39">
        <v>1</v>
      </c>
      <c r="I184" s="39">
        <v>0</v>
      </c>
      <c r="J184" s="39">
        <v>0</v>
      </c>
      <c r="K184" s="39">
        <v>0</v>
      </c>
      <c r="L184" s="39">
        <v>1</v>
      </c>
      <c r="M184" s="73"/>
    </row>
    <row r="185" spans="1:13" ht="14.25" customHeight="1" x14ac:dyDescent="0.3">
      <c r="A185" s="70" t="s">
        <v>7</v>
      </c>
      <c r="B185" s="71">
        <v>605</v>
      </c>
      <c r="C185" s="39">
        <v>1</v>
      </c>
      <c r="D185" s="39">
        <v>8</v>
      </c>
      <c r="E185" s="39">
        <v>-71.553539000000001</v>
      </c>
      <c r="F185" s="39">
        <v>-33.023733</v>
      </c>
      <c r="G185" s="72">
        <v>23628.99</v>
      </c>
      <c r="H185" s="39">
        <v>1</v>
      </c>
      <c r="I185" s="39">
        <v>0</v>
      </c>
      <c r="J185" s="39">
        <v>0</v>
      </c>
      <c r="K185" s="39">
        <v>0</v>
      </c>
      <c r="L185" s="39">
        <v>1</v>
      </c>
      <c r="M185" s="73"/>
    </row>
    <row r="186" spans="1:13" ht="14.25" customHeight="1" x14ac:dyDescent="0.3">
      <c r="A186" s="70" t="s">
        <v>7</v>
      </c>
      <c r="B186" s="71">
        <v>605</v>
      </c>
      <c r="C186" s="39">
        <v>1</v>
      </c>
      <c r="D186" s="39">
        <v>9</v>
      </c>
      <c r="E186" s="39">
        <v>-71.562571000000005</v>
      </c>
      <c r="F186" s="39">
        <v>-33.024278000000002</v>
      </c>
      <c r="G186" s="72">
        <v>24633.86</v>
      </c>
      <c r="H186" s="39">
        <v>1</v>
      </c>
      <c r="I186" s="39">
        <v>0</v>
      </c>
      <c r="J186" s="39">
        <v>0</v>
      </c>
      <c r="K186" s="39">
        <v>0</v>
      </c>
      <c r="L186" s="39">
        <v>1</v>
      </c>
      <c r="M186" s="73"/>
    </row>
    <row r="187" spans="1:13" ht="14.25" customHeight="1" x14ac:dyDescent="0.3">
      <c r="A187" s="70" t="s">
        <v>7</v>
      </c>
      <c r="B187" s="71">
        <v>605</v>
      </c>
      <c r="C187" s="39">
        <v>1</v>
      </c>
      <c r="D187" s="39">
        <v>10</v>
      </c>
      <c r="E187" s="39">
        <v>-71.589808000000005</v>
      </c>
      <c r="F187" s="39">
        <v>-33.032356999999998</v>
      </c>
      <c r="G187" s="72">
        <v>27798.54</v>
      </c>
      <c r="H187" s="39">
        <v>1</v>
      </c>
      <c r="I187" s="39">
        <v>0</v>
      </c>
      <c r="J187" s="39">
        <v>0</v>
      </c>
      <c r="K187" s="39">
        <v>0</v>
      </c>
      <c r="L187" s="39">
        <v>1</v>
      </c>
      <c r="M187" s="73"/>
    </row>
    <row r="188" spans="1:13" ht="14.25" customHeight="1" x14ac:dyDescent="0.3">
      <c r="A188" s="70" t="s">
        <v>7</v>
      </c>
      <c r="B188" s="71">
        <v>605</v>
      </c>
      <c r="C188" s="39">
        <v>1</v>
      </c>
      <c r="D188" s="39">
        <v>11</v>
      </c>
      <c r="E188" s="39">
        <v>-71.607583000000005</v>
      </c>
      <c r="F188" s="39">
        <v>-33.046332999999997</v>
      </c>
      <c r="G188" s="72">
        <v>30435.11</v>
      </c>
      <c r="H188" s="39">
        <v>1</v>
      </c>
      <c r="I188" s="39">
        <v>0</v>
      </c>
      <c r="J188" s="39">
        <v>0</v>
      </c>
      <c r="K188" s="39">
        <v>0</v>
      </c>
      <c r="L188" s="39">
        <v>1</v>
      </c>
      <c r="M188" s="73"/>
    </row>
    <row r="189" spans="1:13" ht="14.25" customHeight="1" x14ac:dyDescent="0.3">
      <c r="A189" s="70" t="s">
        <v>7</v>
      </c>
      <c r="B189" s="71">
        <v>605</v>
      </c>
      <c r="C189" s="39">
        <v>1</v>
      </c>
      <c r="D189" s="39">
        <v>12</v>
      </c>
      <c r="E189" s="39">
        <v>-71.619065000000006</v>
      </c>
      <c r="F189" s="39">
        <v>-33.045628999999998</v>
      </c>
      <c r="G189" s="72">
        <v>31566.7</v>
      </c>
      <c r="H189" s="39">
        <v>1</v>
      </c>
      <c r="I189" s="39">
        <v>0</v>
      </c>
      <c r="J189" s="39">
        <v>0</v>
      </c>
      <c r="K189" s="39">
        <v>0</v>
      </c>
      <c r="L189" s="39">
        <v>1</v>
      </c>
      <c r="M189" s="73"/>
    </row>
    <row r="190" spans="1:13" ht="14.25" customHeight="1" x14ac:dyDescent="0.3">
      <c r="A190" s="70" t="s">
        <v>7</v>
      </c>
      <c r="B190" s="71">
        <v>605</v>
      </c>
      <c r="C190" s="39">
        <v>1</v>
      </c>
      <c r="D190" s="39">
        <v>13</v>
      </c>
      <c r="E190" s="39">
        <v>-71.625033999999999</v>
      </c>
      <c r="F190" s="39">
        <v>-33.040975000000003</v>
      </c>
      <c r="G190" s="72">
        <v>32446.13</v>
      </c>
      <c r="H190" s="39">
        <v>1</v>
      </c>
      <c r="I190" s="39">
        <v>0</v>
      </c>
      <c r="J190" s="39">
        <v>0</v>
      </c>
      <c r="K190" s="39">
        <v>0</v>
      </c>
      <c r="L190" s="39">
        <v>1</v>
      </c>
      <c r="M190" s="73"/>
    </row>
    <row r="191" spans="1:13" ht="14.25" customHeight="1" x14ac:dyDescent="0.3">
      <c r="A191" s="70" t="s">
        <v>7</v>
      </c>
      <c r="B191" s="71">
        <v>605</v>
      </c>
      <c r="C191" s="39">
        <v>1</v>
      </c>
      <c r="D191" s="39">
        <v>14</v>
      </c>
      <c r="E191" s="39">
        <v>-71.639472999999995</v>
      </c>
      <c r="F191" s="39">
        <v>-33.026938999999999</v>
      </c>
      <c r="G191" s="72">
        <v>36128.239999999998</v>
      </c>
      <c r="H191" s="39">
        <v>1</v>
      </c>
      <c r="I191" s="39">
        <v>0</v>
      </c>
      <c r="J191" s="39">
        <v>0</v>
      </c>
      <c r="K191" s="39">
        <v>0</v>
      </c>
      <c r="L191" s="39">
        <v>1</v>
      </c>
      <c r="M191" s="73"/>
    </row>
    <row r="192" spans="1:13" ht="14.25" customHeight="1" x14ac:dyDescent="0.3">
      <c r="A192" s="70" t="s">
        <v>7</v>
      </c>
      <c r="B192" s="71">
        <v>605</v>
      </c>
      <c r="C192" s="39">
        <v>1</v>
      </c>
      <c r="D192" s="39">
        <v>15</v>
      </c>
      <c r="E192" s="39">
        <v>-71.638653000000005</v>
      </c>
      <c r="F192" s="39">
        <v>-33.031680000000001</v>
      </c>
      <c r="G192" s="72">
        <v>36872.410000000003</v>
      </c>
      <c r="H192" s="39">
        <v>1</v>
      </c>
      <c r="I192" s="39">
        <v>0</v>
      </c>
      <c r="J192" s="39">
        <v>0</v>
      </c>
      <c r="K192" s="39">
        <v>0</v>
      </c>
      <c r="L192" s="39">
        <v>1</v>
      </c>
      <c r="M192" s="73"/>
    </row>
    <row r="193" spans="1:13" ht="14.25" customHeight="1" x14ac:dyDescent="0.3">
      <c r="A193" s="70" t="s">
        <v>7</v>
      </c>
      <c r="B193" s="71">
        <v>605</v>
      </c>
      <c r="C193" s="39">
        <v>1</v>
      </c>
      <c r="D193" s="39">
        <v>16</v>
      </c>
      <c r="E193" s="39">
        <v>-71.648589999999999</v>
      </c>
      <c r="F193" s="39">
        <v>-33.028556999999999</v>
      </c>
      <c r="G193" s="72">
        <v>38074.76</v>
      </c>
      <c r="H193" s="39">
        <v>1</v>
      </c>
      <c r="I193" s="39">
        <v>0</v>
      </c>
      <c r="J193" s="39">
        <v>0</v>
      </c>
      <c r="K193" s="39">
        <v>0</v>
      </c>
      <c r="L193" s="39">
        <v>1</v>
      </c>
      <c r="M193" s="73"/>
    </row>
    <row r="194" spans="1:13" ht="14.25" customHeight="1" x14ac:dyDescent="0.3">
      <c r="A194" s="70" t="s">
        <v>7</v>
      </c>
      <c r="B194" s="71">
        <v>605</v>
      </c>
      <c r="C194" s="39">
        <v>1</v>
      </c>
      <c r="D194" s="39">
        <v>17</v>
      </c>
      <c r="E194" s="39">
        <v>-71.651246</v>
      </c>
      <c r="F194" s="39">
        <v>-33.030240999999997</v>
      </c>
      <c r="G194" s="72">
        <v>38513.82</v>
      </c>
      <c r="H194" s="39">
        <v>1</v>
      </c>
      <c r="I194" s="39">
        <v>0</v>
      </c>
      <c r="J194" s="39">
        <v>0</v>
      </c>
      <c r="K194" s="39">
        <v>0</v>
      </c>
      <c r="L194" s="39">
        <v>1</v>
      </c>
      <c r="M194" s="73"/>
    </row>
    <row r="195" spans="1:13" ht="14.25" customHeight="1" x14ac:dyDescent="0.3">
      <c r="A195" s="70" t="s">
        <v>7</v>
      </c>
      <c r="B195" s="71">
        <v>605</v>
      </c>
      <c r="C195" s="39">
        <v>1</v>
      </c>
      <c r="D195" s="39">
        <v>18</v>
      </c>
      <c r="E195" s="39">
        <v>-71.646030999999994</v>
      </c>
      <c r="F195" s="39">
        <v>-33.042172000000001</v>
      </c>
      <c r="G195" s="72">
        <v>40320.42</v>
      </c>
      <c r="H195" s="39">
        <v>1</v>
      </c>
      <c r="I195" s="39">
        <v>0</v>
      </c>
      <c r="J195" s="39">
        <v>0</v>
      </c>
      <c r="K195" s="39">
        <v>0</v>
      </c>
      <c r="L195" s="39">
        <v>1</v>
      </c>
      <c r="M195" s="73"/>
    </row>
    <row r="196" spans="1:13" ht="14.25" customHeight="1" x14ac:dyDescent="0.3">
      <c r="A196" s="70" t="s">
        <v>7</v>
      </c>
      <c r="B196" s="71">
        <v>605</v>
      </c>
      <c r="C196" s="39">
        <v>1</v>
      </c>
      <c r="D196" s="39">
        <v>19</v>
      </c>
      <c r="E196" s="39">
        <v>-71.647289999999998</v>
      </c>
      <c r="F196" s="39">
        <v>-33.051558999999997</v>
      </c>
      <c r="G196" s="72">
        <v>41853.040000000001</v>
      </c>
      <c r="H196" s="39">
        <v>1</v>
      </c>
      <c r="I196" s="39">
        <v>0</v>
      </c>
      <c r="J196" s="39">
        <v>0</v>
      </c>
      <c r="K196" s="39">
        <v>0</v>
      </c>
      <c r="L196" s="39">
        <v>1</v>
      </c>
      <c r="M196" s="73"/>
    </row>
    <row r="197" spans="1:13" ht="14.25" customHeight="1" x14ac:dyDescent="0.3">
      <c r="A197" s="70" t="s">
        <v>7</v>
      </c>
      <c r="B197" s="71">
        <v>605</v>
      </c>
      <c r="C197" s="39">
        <v>1</v>
      </c>
      <c r="D197" s="39">
        <v>20</v>
      </c>
      <c r="E197" s="39">
        <v>-71.637069999999994</v>
      </c>
      <c r="F197" s="39">
        <v>-33.064532999999997</v>
      </c>
      <c r="G197" s="72">
        <v>43759.45</v>
      </c>
      <c r="H197" s="39">
        <v>1</v>
      </c>
      <c r="I197" s="39">
        <v>1</v>
      </c>
      <c r="J197" s="39">
        <v>0</v>
      </c>
      <c r="K197" s="39">
        <v>0.05</v>
      </c>
      <c r="L197" s="39">
        <v>1</v>
      </c>
      <c r="M197" s="73"/>
    </row>
    <row r="198" spans="1:13" ht="14.25" customHeight="1" x14ac:dyDescent="0.3">
      <c r="A198" s="70" t="s">
        <v>7</v>
      </c>
      <c r="B198" s="71">
        <v>606</v>
      </c>
      <c r="C198" s="39">
        <v>0</v>
      </c>
      <c r="D198" s="39">
        <v>1</v>
      </c>
      <c r="E198" s="39">
        <v>-71.636809999999997</v>
      </c>
      <c r="F198" s="39">
        <v>-33.063144000000001</v>
      </c>
      <c r="G198" s="72">
        <v>283.56</v>
      </c>
      <c r="H198" s="39">
        <v>1</v>
      </c>
      <c r="I198" s="39">
        <v>1</v>
      </c>
      <c r="J198" s="39">
        <v>0</v>
      </c>
      <c r="K198" s="39">
        <v>0.9</v>
      </c>
      <c r="L198" s="39">
        <v>1</v>
      </c>
      <c r="M198" s="73"/>
    </row>
    <row r="199" spans="1:13" ht="14.25" customHeight="1" x14ac:dyDescent="0.3">
      <c r="A199" s="70" t="s">
        <v>7</v>
      </c>
      <c r="B199" s="71">
        <v>606</v>
      </c>
      <c r="C199" s="39">
        <v>0</v>
      </c>
      <c r="D199" s="39">
        <v>2</v>
      </c>
      <c r="E199" s="39">
        <v>-71.649208000000002</v>
      </c>
      <c r="F199" s="39">
        <v>-33.050451000000002</v>
      </c>
      <c r="G199" s="72">
        <v>2252.44</v>
      </c>
      <c r="H199" s="39">
        <v>1</v>
      </c>
      <c r="I199" s="39">
        <v>1</v>
      </c>
      <c r="J199" s="39">
        <v>0</v>
      </c>
      <c r="K199" s="39">
        <v>0.05</v>
      </c>
      <c r="L199" s="39">
        <v>1</v>
      </c>
      <c r="M199" s="73"/>
    </row>
    <row r="200" spans="1:13" ht="14.25" customHeight="1" x14ac:dyDescent="0.3">
      <c r="A200" s="70" t="s">
        <v>7</v>
      </c>
      <c r="B200" s="71">
        <v>606</v>
      </c>
      <c r="C200" s="39">
        <v>0</v>
      </c>
      <c r="D200" s="39">
        <v>3</v>
      </c>
      <c r="E200" s="39">
        <v>-71.646085999999997</v>
      </c>
      <c r="F200" s="39">
        <v>-33.042268999999997</v>
      </c>
      <c r="G200" s="72">
        <v>3554.72</v>
      </c>
      <c r="H200" s="39">
        <v>1</v>
      </c>
      <c r="I200" s="39">
        <v>0</v>
      </c>
      <c r="J200" s="39">
        <v>0</v>
      </c>
      <c r="K200" s="39">
        <v>0</v>
      </c>
      <c r="L200" s="39">
        <v>1</v>
      </c>
      <c r="M200" s="73"/>
    </row>
    <row r="201" spans="1:13" ht="14.25" customHeight="1" x14ac:dyDescent="0.3">
      <c r="A201" s="70" t="s">
        <v>7</v>
      </c>
      <c r="B201" s="71">
        <v>606</v>
      </c>
      <c r="C201" s="39">
        <v>0</v>
      </c>
      <c r="D201" s="39">
        <v>4</v>
      </c>
      <c r="E201" s="39">
        <v>-71.638816000000006</v>
      </c>
      <c r="F201" s="39">
        <v>-33.031801000000002</v>
      </c>
      <c r="G201" s="72">
        <v>4982.2299999999996</v>
      </c>
      <c r="H201" s="39">
        <v>1</v>
      </c>
      <c r="I201" s="39">
        <v>0</v>
      </c>
      <c r="J201" s="39">
        <v>0</v>
      </c>
      <c r="K201" s="39">
        <v>0</v>
      </c>
      <c r="L201" s="39">
        <v>1</v>
      </c>
      <c r="M201" s="73"/>
    </row>
    <row r="202" spans="1:13" ht="14.25" customHeight="1" x14ac:dyDescent="0.3">
      <c r="A202" s="70" t="s">
        <v>7</v>
      </c>
      <c r="B202" s="71">
        <v>606</v>
      </c>
      <c r="C202" s="39">
        <v>0</v>
      </c>
      <c r="D202" s="39">
        <v>5</v>
      </c>
      <c r="E202" s="39">
        <v>-71.635812999999999</v>
      </c>
      <c r="F202" s="39">
        <v>-33.030447000000002</v>
      </c>
      <c r="G202" s="72">
        <v>5447.54</v>
      </c>
      <c r="H202" s="39">
        <v>1</v>
      </c>
      <c r="I202" s="39">
        <v>0</v>
      </c>
      <c r="J202" s="39">
        <v>0</v>
      </c>
      <c r="K202" s="39">
        <v>0</v>
      </c>
      <c r="L202" s="39">
        <v>1</v>
      </c>
      <c r="M202" s="73"/>
    </row>
    <row r="203" spans="1:13" ht="14.25" customHeight="1" x14ac:dyDescent="0.3">
      <c r="A203" s="70" t="s">
        <v>7</v>
      </c>
      <c r="B203" s="71">
        <v>606</v>
      </c>
      <c r="C203" s="39">
        <v>0</v>
      </c>
      <c r="D203" s="39">
        <v>6</v>
      </c>
      <c r="E203" s="39">
        <v>-71.639475000000004</v>
      </c>
      <c r="F203" s="39">
        <v>-33.026767999999997</v>
      </c>
      <c r="G203" s="72">
        <v>5988.24</v>
      </c>
      <c r="H203" s="39">
        <v>1</v>
      </c>
      <c r="I203" s="39">
        <v>0</v>
      </c>
      <c r="J203" s="39">
        <v>0</v>
      </c>
      <c r="K203" s="39">
        <v>0</v>
      </c>
      <c r="L203" s="39">
        <v>1</v>
      </c>
      <c r="M203" s="73"/>
    </row>
    <row r="204" spans="1:13" ht="14.25" customHeight="1" x14ac:dyDescent="0.3">
      <c r="A204" s="70" t="s">
        <v>7</v>
      </c>
      <c r="B204" s="71">
        <v>606</v>
      </c>
      <c r="C204" s="39">
        <v>0</v>
      </c>
      <c r="D204" s="39">
        <v>7</v>
      </c>
      <c r="E204" s="39">
        <v>-71.633351000000005</v>
      </c>
      <c r="F204" s="39">
        <v>-33.022409000000003</v>
      </c>
      <c r="G204" s="72">
        <v>7117.36</v>
      </c>
      <c r="H204" s="39">
        <v>1</v>
      </c>
      <c r="I204" s="39">
        <v>0</v>
      </c>
      <c r="J204" s="39">
        <v>0</v>
      </c>
      <c r="K204" s="39">
        <v>0</v>
      </c>
      <c r="L204" s="39">
        <v>1</v>
      </c>
      <c r="M204" s="73"/>
    </row>
    <row r="205" spans="1:13" ht="14.25" customHeight="1" x14ac:dyDescent="0.3">
      <c r="A205" s="70" t="s">
        <v>7</v>
      </c>
      <c r="B205" s="71">
        <v>606</v>
      </c>
      <c r="C205" s="39">
        <v>0</v>
      </c>
      <c r="D205" s="39">
        <v>8</v>
      </c>
      <c r="E205" s="39">
        <v>-71.624933999999996</v>
      </c>
      <c r="F205" s="39">
        <v>-33.040635000000002</v>
      </c>
      <c r="G205" s="72">
        <v>9532.06</v>
      </c>
      <c r="H205" s="39">
        <v>1</v>
      </c>
      <c r="I205" s="39">
        <v>0</v>
      </c>
      <c r="J205" s="39">
        <v>0</v>
      </c>
      <c r="K205" s="39">
        <v>0</v>
      </c>
      <c r="L205" s="39">
        <v>1</v>
      </c>
      <c r="M205" s="73"/>
    </row>
    <row r="206" spans="1:13" ht="14.25" customHeight="1" x14ac:dyDescent="0.3">
      <c r="A206" s="70" t="s">
        <v>7</v>
      </c>
      <c r="B206" s="71">
        <v>606</v>
      </c>
      <c r="C206" s="39">
        <v>0</v>
      </c>
      <c r="D206" s="39">
        <v>9</v>
      </c>
      <c r="E206" s="39">
        <v>-71.606402000000003</v>
      </c>
      <c r="F206" s="39">
        <v>-33.044234000000003</v>
      </c>
      <c r="G206" s="72">
        <v>11399.95</v>
      </c>
      <c r="H206" s="39">
        <v>1</v>
      </c>
      <c r="I206" s="39">
        <v>0</v>
      </c>
      <c r="J206" s="39">
        <v>0</v>
      </c>
      <c r="K206" s="39">
        <v>0</v>
      </c>
      <c r="L206" s="39">
        <v>1</v>
      </c>
      <c r="M206" s="73"/>
    </row>
    <row r="207" spans="1:13" ht="14.25" customHeight="1" x14ac:dyDescent="0.3">
      <c r="A207" s="70" t="s">
        <v>7</v>
      </c>
      <c r="B207" s="71">
        <v>606</v>
      </c>
      <c r="C207" s="39">
        <v>0</v>
      </c>
      <c r="D207" s="39">
        <v>10</v>
      </c>
      <c r="E207" s="39">
        <v>-71.599726000000004</v>
      </c>
      <c r="F207" s="39">
        <v>-33.038010999999997</v>
      </c>
      <c r="G207" s="72">
        <v>12474.35</v>
      </c>
      <c r="H207" s="39">
        <v>1</v>
      </c>
      <c r="I207" s="39">
        <v>0</v>
      </c>
      <c r="J207" s="39">
        <v>0</v>
      </c>
      <c r="K207" s="39">
        <v>0</v>
      </c>
      <c r="L207" s="39">
        <v>1</v>
      </c>
      <c r="M207" s="73"/>
    </row>
    <row r="208" spans="1:13" ht="14.25" customHeight="1" x14ac:dyDescent="0.3">
      <c r="A208" s="70" t="s">
        <v>7</v>
      </c>
      <c r="B208" s="71">
        <v>606</v>
      </c>
      <c r="C208" s="39">
        <v>0</v>
      </c>
      <c r="D208" s="39">
        <v>11</v>
      </c>
      <c r="E208" s="39">
        <v>-71.589646999999999</v>
      </c>
      <c r="F208" s="39">
        <v>-33.032367999999998</v>
      </c>
      <c r="G208" s="72">
        <v>13766.57</v>
      </c>
      <c r="H208" s="39">
        <v>1</v>
      </c>
      <c r="I208" s="39">
        <v>0</v>
      </c>
      <c r="J208" s="39">
        <v>0</v>
      </c>
      <c r="K208" s="39">
        <v>0</v>
      </c>
      <c r="L208" s="39">
        <v>1</v>
      </c>
      <c r="M208" s="73"/>
    </row>
    <row r="209" spans="1:13" ht="14.25" customHeight="1" x14ac:dyDescent="0.3">
      <c r="A209" s="70" t="s">
        <v>7</v>
      </c>
      <c r="B209" s="71">
        <v>606</v>
      </c>
      <c r="C209" s="39">
        <v>0</v>
      </c>
      <c r="D209" s="39">
        <v>12</v>
      </c>
      <c r="E209" s="39">
        <v>-71.552824000000001</v>
      </c>
      <c r="F209" s="39">
        <v>-33.026246999999998</v>
      </c>
      <c r="G209" s="72">
        <v>17772.12</v>
      </c>
      <c r="H209" s="39">
        <v>1</v>
      </c>
      <c r="I209" s="39">
        <v>0</v>
      </c>
      <c r="J209" s="39">
        <v>0</v>
      </c>
      <c r="K209" s="39">
        <v>0</v>
      </c>
      <c r="L209" s="39">
        <v>1</v>
      </c>
      <c r="M209" s="73"/>
    </row>
    <row r="210" spans="1:13" ht="14.25" customHeight="1" x14ac:dyDescent="0.3">
      <c r="A210" s="70" t="s">
        <v>7</v>
      </c>
      <c r="B210" s="71">
        <v>606</v>
      </c>
      <c r="C210" s="39">
        <v>0</v>
      </c>
      <c r="D210" s="39">
        <v>13</v>
      </c>
      <c r="E210" s="39">
        <v>-71.550955999999999</v>
      </c>
      <c r="F210" s="39">
        <v>-33.020189000000002</v>
      </c>
      <c r="G210" s="72">
        <v>18608.439999999999</v>
      </c>
      <c r="H210" s="39">
        <v>1</v>
      </c>
      <c r="I210" s="39">
        <v>0</v>
      </c>
      <c r="J210" s="39">
        <v>0</v>
      </c>
      <c r="K210" s="39">
        <v>0</v>
      </c>
      <c r="L210" s="39">
        <v>1</v>
      </c>
      <c r="M210" s="73"/>
    </row>
    <row r="211" spans="1:13" ht="14.25" customHeight="1" x14ac:dyDescent="0.3">
      <c r="A211" s="70" t="s">
        <v>7</v>
      </c>
      <c r="B211" s="71">
        <v>606</v>
      </c>
      <c r="C211" s="39">
        <v>0</v>
      </c>
      <c r="D211" s="39">
        <v>14</v>
      </c>
      <c r="E211" s="39">
        <v>-71.548653000000002</v>
      </c>
      <c r="F211" s="39">
        <v>-33.008856000000002</v>
      </c>
      <c r="G211" s="72">
        <v>19883.82</v>
      </c>
      <c r="H211" s="39">
        <v>1</v>
      </c>
      <c r="I211" s="39">
        <v>0</v>
      </c>
      <c r="J211" s="39">
        <v>0</v>
      </c>
      <c r="K211" s="39">
        <v>0</v>
      </c>
      <c r="L211" s="39">
        <v>1</v>
      </c>
      <c r="M211" s="73"/>
    </row>
    <row r="212" spans="1:13" ht="14.25" customHeight="1" x14ac:dyDescent="0.3">
      <c r="A212" s="70" t="s">
        <v>7</v>
      </c>
      <c r="B212" s="71">
        <v>606</v>
      </c>
      <c r="C212" s="39">
        <v>0</v>
      </c>
      <c r="D212" s="39">
        <v>15</v>
      </c>
      <c r="E212" s="39">
        <v>-71.549456000000006</v>
      </c>
      <c r="F212" s="39">
        <v>-33.005118000000003</v>
      </c>
      <c r="G212" s="72">
        <v>20410.45</v>
      </c>
      <c r="H212" s="39">
        <v>1</v>
      </c>
      <c r="I212" s="39">
        <v>0</v>
      </c>
      <c r="J212" s="39">
        <v>0</v>
      </c>
      <c r="K212" s="39">
        <v>0</v>
      </c>
      <c r="L212" s="39">
        <v>1</v>
      </c>
      <c r="M212" s="73"/>
    </row>
    <row r="213" spans="1:13" ht="14.25" customHeight="1" x14ac:dyDescent="0.3">
      <c r="A213" s="70" t="s">
        <v>7</v>
      </c>
      <c r="B213" s="71">
        <v>606</v>
      </c>
      <c r="C213" s="39">
        <v>0</v>
      </c>
      <c r="D213" s="39">
        <v>16</v>
      </c>
      <c r="E213" s="39">
        <v>-71.536130999999997</v>
      </c>
      <c r="F213" s="39">
        <v>-32.974581000000001</v>
      </c>
      <c r="G213" s="72">
        <v>26500.11</v>
      </c>
      <c r="H213" s="39">
        <v>1</v>
      </c>
      <c r="I213" s="39">
        <v>0</v>
      </c>
      <c r="J213" s="39">
        <v>0</v>
      </c>
      <c r="K213" s="39">
        <v>0</v>
      </c>
      <c r="L213" s="39">
        <v>1</v>
      </c>
      <c r="M213" s="73"/>
    </row>
    <row r="214" spans="1:13" ht="14.25" customHeight="1" x14ac:dyDescent="0.3">
      <c r="A214" s="70" t="s">
        <v>7</v>
      </c>
      <c r="B214" s="71">
        <v>606</v>
      </c>
      <c r="C214" s="39">
        <v>0</v>
      </c>
      <c r="D214" s="39">
        <v>17</v>
      </c>
      <c r="E214" s="39">
        <v>-71.529863000000006</v>
      </c>
      <c r="F214" s="39">
        <v>-32.980550999999998</v>
      </c>
      <c r="G214" s="72">
        <v>28447.7</v>
      </c>
      <c r="H214" s="39">
        <v>1</v>
      </c>
      <c r="I214" s="39">
        <v>0</v>
      </c>
      <c r="J214" s="39">
        <v>0</v>
      </c>
      <c r="K214" s="39">
        <v>0</v>
      </c>
      <c r="L214" s="39">
        <v>1</v>
      </c>
      <c r="M214" s="73"/>
    </row>
    <row r="215" spans="1:13" ht="14.25" customHeight="1" x14ac:dyDescent="0.3">
      <c r="A215" s="70" t="s">
        <v>7</v>
      </c>
      <c r="B215" s="71">
        <v>606</v>
      </c>
      <c r="C215" s="39">
        <v>0</v>
      </c>
      <c r="D215" s="39">
        <v>18</v>
      </c>
      <c r="E215" s="39">
        <v>-71.519632000000001</v>
      </c>
      <c r="F215" s="39">
        <v>-32.991871000000003</v>
      </c>
      <c r="G215" s="72">
        <v>30404.79</v>
      </c>
      <c r="H215" s="39">
        <v>1</v>
      </c>
      <c r="I215" s="39">
        <v>0</v>
      </c>
      <c r="J215" s="39">
        <v>0</v>
      </c>
      <c r="K215" s="39">
        <v>0</v>
      </c>
      <c r="L215" s="39">
        <v>1</v>
      </c>
      <c r="M215" s="73"/>
    </row>
    <row r="216" spans="1:13" ht="14.25" customHeight="1" x14ac:dyDescent="0.3">
      <c r="A216" s="70" t="s">
        <v>7</v>
      </c>
      <c r="B216" s="71">
        <v>606</v>
      </c>
      <c r="C216" s="39">
        <v>0</v>
      </c>
      <c r="D216" s="39">
        <v>19</v>
      </c>
      <c r="E216" s="39">
        <v>-71.5184</v>
      </c>
      <c r="F216" s="39">
        <v>-32.996580000000002</v>
      </c>
      <c r="G216" s="72">
        <v>30989.45</v>
      </c>
      <c r="H216" s="39">
        <v>1</v>
      </c>
      <c r="I216" s="39">
        <v>0</v>
      </c>
      <c r="J216" s="39">
        <v>0</v>
      </c>
      <c r="K216" s="39">
        <v>0</v>
      </c>
      <c r="L216" s="39">
        <v>1</v>
      </c>
      <c r="M216" s="73"/>
    </row>
    <row r="217" spans="1:13" ht="14.25" customHeight="1" x14ac:dyDescent="0.3">
      <c r="A217" s="70" t="s">
        <v>7</v>
      </c>
      <c r="B217" s="71">
        <v>606</v>
      </c>
      <c r="C217" s="39">
        <v>0</v>
      </c>
      <c r="D217" s="39">
        <v>20</v>
      </c>
      <c r="E217" s="39">
        <v>-71.516212999999993</v>
      </c>
      <c r="F217" s="39">
        <v>-32.998232000000002</v>
      </c>
      <c r="G217" s="72">
        <v>31263.94</v>
      </c>
      <c r="H217" s="39">
        <v>1</v>
      </c>
      <c r="I217" s="39">
        <v>1</v>
      </c>
      <c r="J217" s="39">
        <v>0</v>
      </c>
      <c r="K217" s="39">
        <v>0.05</v>
      </c>
      <c r="L217" s="39">
        <v>1</v>
      </c>
      <c r="M217" s="73"/>
    </row>
    <row r="218" spans="1:13" ht="14.25" customHeight="1" x14ac:dyDescent="0.3">
      <c r="A218" s="70" t="s">
        <v>7</v>
      </c>
      <c r="B218" s="71">
        <v>606</v>
      </c>
      <c r="C218" s="39">
        <v>1</v>
      </c>
      <c r="D218" s="39">
        <v>1</v>
      </c>
      <c r="E218" s="39">
        <v>-71.518479999999997</v>
      </c>
      <c r="F218" s="39">
        <v>-32.996518999999999</v>
      </c>
      <c r="G218" s="72">
        <v>439.27</v>
      </c>
      <c r="H218" s="39">
        <v>1</v>
      </c>
      <c r="I218" s="39">
        <v>1</v>
      </c>
      <c r="J218" s="39">
        <v>0</v>
      </c>
      <c r="K218" s="39">
        <v>0.9</v>
      </c>
      <c r="L218" s="39">
        <v>1</v>
      </c>
      <c r="M218" s="73"/>
    </row>
    <row r="219" spans="1:13" ht="14.25" customHeight="1" x14ac:dyDescent="0.3">
      <c r="A219" s="70" t="s">
        <v>7</v>
      </c>
      <c r="B219" s="71">
        <v>606</v>
      </c>
      <c r="C219" s="39">
        <v>1</v>
      </c>
      <c r="D219" s="39">
        <v>2</v>
      </c>
      <c r="E219" s="39">
        <v>-71.519653000000005</v>
      </c>
      <c r="F219" s="39">
        <v>-32.991863000000002</v>
      </c>
      <c r="G219" s="72">
        <v>1016</v>
      </c>
      <c r="H219" s="39">
        <v>1</v>
      </c>
      <c r="I219" s="39">
        <v>1</v>
      </c>
      <c r="J219" s="39">
        <v>0</v>
      </c>
      <c r="K219" s="39">
        <v>0.05</v>
      </c>
      <c r="L219" s="39">
        <v>1</v>
      </c>
      <c r="M219" s="73"/>
    </row>
    <row r="220" spans="1:13" ht="14.25" customHeight="1" x14ac:dyDescent="0.3">
      <c r="A220" s="70" t="s">
        <v>7</v>
      </c>
      <c r="B220" s="71">
        <v>606</v>
      </c>
      <c r="C220" s="39">
        <v>1</v>
      </c>
      <c r="D220" s="39">
        <v>3</v>
      </c>
      <c r="E220" s="39">
        <v>-71.529843</v>
      </c>
      <c r="F220" s="39">
        <v>-32.980558000000002</v>
      </c>
      <c r="G220" s="72">
        <v>2949.43</v>
      </c>
      <c r="H220" s="39">
        <v>1</v>
      </c>
      <c r="I220" s="39">
        <v>0</v>
      </c>
      <c r="J220" s="39">
        <v>0</v>
      </c>
      <c r="K220" s="39">
        <v>0</v>
      </c>
      <c r="L220" s="39">
        <v>1</v>
      </c>
      <c r="M220" s="73"/>
    </row>
    <row r="221" spans="1:13" ht="14.25" customHeight="1" x14ac:dyDescent="0.3">
      <c r="A221" s="70" t="s">
        <v>7</v>
      </c>
      <c r="B221" s="71">
        <v>606</v>
      </c>
      <c r="C221" s="39">
        <v>1</v>
      </c>
      <c r="D221" s="39">
        <v>4</v>
      </c>
      <c r="E221" s="39">
        <v>-71.536163000000002</v>
      </c>
      <c r="F221" s="39">
        <v>-32.974584</v>
      </c>
      <c r="G221" s="72">
        <v>4896.04</v>
      </c>
      <c r="H221" s="39">
        <v>1</v>
      </c>
      <c r="I221" s="39">
        <v>0</v>
      </c>
      <c r="J221" s="39">
        <v>0</v>
      </c>
      <c r="K221" s="39">
        <v>0</v>
      </c>
      <c r="L221" s="39">
        <v>1</v>
      </c>
      <c r="M221" s="73"/>
    </row>
    <row r="222" spans="1:13" ht="14.25" customHeight="1" x14ac:dyDescent="0.3">
      <c r="A222" s="70" t="s">
        <v>7</v>
      </c>
      <c r="B222" s="71">
        <v>606</v>
      </c>
      <c r="C222" s="39">
        <v>1</v>
      </c>
      <c r="D222" s="39">
        <v>5</v>
      </c>
      <c r="E222" s="39">
        <v>-71.548895999999999</v>
      </c>
      <c r="F222" s="39">
        <v>-33.008896999999997</v>
      </c>
      <c r="G222" s="72">
        <v>11411.23</v>
      </c>
      <c r="H222" s="39">
        <v>1</v>
      </c>
      <c r="I222" s="39">
        <v>0</v>
      </c>
      <c r="J222" s="39">
        <v>0</v>
      </c>
      <c r="K222" s="39">
        <v>0</v>
      </c>
      <c r="L222" s="39">
        <v>1</v>
      </c>
      <c r="M222" s="73"/>
    </row>
    <row r="223" spans="1:13" ht="14.25" customHeight="1" x14ac:dyDescent="0.3">
      <c r="A223" s="70" t="s">
        <v>7</v>
      </c>
      <c r="B223" s="71">
        <v>606</v>
      </c>
      <c r="C223" s="39">
        <v>1</v>
      </c>
      <c r="D223" s="39">
        <v>6</v>
      </c>
      <c r="E223" s="39">
        <v>-71.551180000000002</v>
      </c>
      <c r="F223" s="39">
        <v>-33.020254000000001</v>
      </c>
      <c r="G223" s="72">
        <v>12688.84</v>
      </c>
      <c r="H223" s="39">
        <v>1</v>
      </c>
      <c r="I223" s="39">
        <v>0</v>
      </c>
      <c r="J223" s="39">
        <v>0</v>
      </c>
      <c r="K223" s="39">
        <v>0</v>
      </c>
      <c r="L223" s="39">
        <v>1</v>
      </c>
      <c r="M223" s="73"/>
    </row>
    <row r="224" spans="1:13" ht="14.25" customHeight="1" x14ac:dyDescent="0.3">
      <c r="A224" s="70" t="s">
        <v>7</v>
      </c>
      <c r="B224" s="71">
        <v>606</v>
      </c>
      <c r="C224" s="39">
        <v>1</v>
      </c>
      <c r="D224" s="39">
        <v>7</v>
      </c>
      <c r="E224" s="39">
        <v>-71.553539000000001</v>
      </c>
      <c r="F224" s="39">
        <v>-33.023733</v>
      </c>
      <c r="G224" s="72">
        <v>13244.59</v>
      </c>
      <c r="H224" s="39">
        <v>1</v>
      </c>
      <c r="I224" s="39">
        <v>0</v>
      </c>
      <c r="J224" s="39">
        <v>0</v>
      </c>
      <c r="K224" s="39">
        <v>0</v>
      </c>
      <c r="L224" s="39">
        <v>1</v>
      </c>
      <c r="M224" s="73"/>
    </row>
    <row r="225" spans="1:13" ht="14.25" customHeight="1" x14ac:dyDescent="0.3">
      <c r="A225" s="70" t="s">
        <v>7</v>
      </c>
      <c r="B225" s="71">
        <v>606</v>
      </c>
      <c r="C225" s="39">
        <v>1</v>
      </c>
      <c r="D225" s="39">
        <v>8</v>
      </c>
      <c r="E225" s="39">
        <v>-71.562571000000005</v>
      </c>
      <c r="F225" s="39">
        <v>-33.024278000000002</v>
      </c>
      <c r="G225" s="72">
        <v>14249.46</v>
      </c>
      <c r="H225" s="39">
        <v>1</v>
      </c>
      <c r="I225" s="39">
        <v>0</v>
      </c>
      <c r="J225" s="39">
        <v>0</v>
      </c>
      <c r="K225" s="39">
        <v>0</v>
      </c>
      <c r="L225" s="39">
        <v>1</v>
      </c>
      <c r="M225" s="73"/>
    </row>
    <row r="226" spans="1:13" ht="14.25" customHeight="1" x14ac:dyDescent="0.3">
      <c r="A226" s="70" t="s">
        <v>7</v>
      </c>
      <c r="B226" s="71">
        <v>606</v>
      </c>
      <c r="C226" s="39">
        <v>1</v>
      </c>
      <c r="D226" s="39">
        <v>9</v>
      </c>
      <c r="E226" s="39">
        <v>-71.590006000000002</v>
      </c>
      <c r="F226" s="39">
        <v>-33.032501000000003</v>
      </c>
      <c r="G226" s="72">
        <v>17438.580000000002</v>
      </c>
      <c r="H226" s="39">
        <v>1</v>
      </c>
      <c r="I226" s="39">
        <v>0</v>
      </c>
      <c r="J226" s="39">
        <v>0</v>
      </c>
      <c r="K226" s="39">
        <v>0</v>
      </c>
      <c r="L226" s="39">
        <v>1</v>
      </c>
      <c r="M226" s="73"/>
    </row>
    <row r="227" spans="1:13" ht="14.25" customHeight="1" x14ac:dyDescent="0.3">
      <c r="A227" s="70" t="s">
        <v>7</v>
      </c>
      <c r="B227" s="71">
        <v>606</v>
      </c>
      <c r="C227" s="39">
        <v>1</v>
      </c>
      <c r="D227" s="39">
        <v>10</v>
      </c>
      <c r="E227" s="39">
        <v>-71.605191000000005</v>
      </c>
      <c r="F227" s="39">
        <v>-33.041811000000003</v>
      </c>
      <c r="G227" s="72">
        <v>19298.45</v>
      </c>
      <c r="H227" s="39">
        <v>1</v>
      </c>
      <c r="I227" s="39">
        <v>0</v>
      </c>
      <c r="J227" s="39">
        <v>0</v>
      </c>
      <c r="K227" s="39">
        <v>0</v>
      </c>
      <c r="L227" s="39">
        <v>1</v>
      </c>
      <c r="M227" s="73"/>
    </row>
    <row r="228" spans="1:13" ht="14.25" customHeight="1" x14ac:dyDescent="0.3">
      <c r="A228" s="70" t="s">
        <v>7</v>
      </c>
      <c r="B228" s="71">
        <v>606</v>
      </c>
      <c r="C228" s="39">
        <v>1</v>
      </c>
      <c r="D228" s="39">
        <v>11</v>
      </c>
      <c r="E228" s="39">
        <v>-71.624619999999993</v>
      </c>
      <c r="F228" s="39">
        <v>-33.040792000000003</v>
      </c>
      <c r="G228" s="72">
        <v>21378.73</v>
      </c>
      <c r="H228" s="39">
        <v>1</v>
      </c>
      <c r="I228" s="39">
        <v>0</v>
      </c>
      <c r="J228" s="39">
        <v>0</v>
      </c>
      <c r="K228" s="39">
        <v>0</v>
      </c>
      <c r="L228" s="39">
        <v>1</v>
      </c>
      <c r="M228" s="73"/>
    </row>
    <row r="229" spans="1:13" ht="14.25" customHeight="1" x14ac:dyDescent="0.3">
      <c r="A229" s="70" t="s">
        <v>7</v>
      </c>
      <c r="B229" s="71">
        <v>606</v>
      </c>
      <c r="C229" s="39">
        <v>1</v>
      </c>
      <c r="D229" s="39">
        <v>12</v>
      </c>
      <c r="E229" s="39">
        <v>-71.629875999999996</v>
      </c>
      <c r="F229" s="39">
        <v>-33.033462999999998</v>
      </c>
      <c r="G229" s="72">
        <v>22365.69</v>
      </c>
      <c r="H229" s="39">
        <v>1</v>
      </c>
      <c r="I229" s="39">
        <v>0</v>
      </c>
      <c r="J229" s="39">
        <v>0</v>
      </c>
      <c r="K229" s="39">
        <v>0</v>
      </c>
      <c r="L229" s="39">
        <v>1</v>
      </c>
      <c r="M229" s="73"/>
    </row>
    <row r="230" spans="1:13" ht="14.25" customHeight="1" x14ac:dyDescent="0.3">
      <c r="A230" s="70" t="s">
        <v>7</v>
      </c>
      <c r="B230" s="71">
        <v>606</v>
      </c>
      <c r="C230" s="39">
        <v>1</v>
      </c>
      <c r="D230" s="39">
        <v>13</v>
      </c>
      <c r="E230" s="39">
        <v>-71.633240999999998</v>
      </c>
      <c r="F230" s="39">
        <v>-33.022472</v>
      </c>
      <c r="G230" s="72">
        <v>23807.93</v>
      </c>
      <c r="H230" s="39">
        <v>1</v>
      </c>
      <c r="I230" s="39">
        <v>0</v>
      </c>
      <c r="J230" s="39">
        <v>0</v>
      </c>
      <c r="K230" s="39">
        <v>0</v>
      </c>
      <c r="L230" s="39">
        <v>1</v>
      </c>
      <c r="M230" s="73"/>
    </row>
    <row r="231" spans="1:13" ht="14.25" customHeight="1" x14ac:dyDescent="0.3">
      <c r="A231" s="70" t="s">
        <v>7</v>
      </c>
      <c r="B231" s="71">
        <v>606</v>
      </c>
      <c r="C231" s="39">
        <v>1</v>
      </c>
      <c r="D231" s="39">
        <v>14</v>
      </c>
      <c r="E231" s="39">
        <v>-71.639472999999995</v>
      </c>
      <c r="F231" s="39">
        <v>-33.026938999999999</v>
      </c>
      <c r="G231" s="72">
        <v>24968.45</v>
      </c>
      <c r="H231" s="39">
        <v>1</v>
      </c>
      <c r="I231" s="39">
        <v>0</v>
      </c>
      <c r="J231" s="39">
        <v>0</v>
      </c>
      <c r="K231" s="39">
        <v>0</v>
      </c>
      <c r="L231" s="39">
        <v>1</v>
      </c>
      <c r="M231" s="73"/>
    </row>
    <row r="232" spans="1:13" ht="14.25" customHeight="1" x14ac:dyDescent="0.3">
      <c r="A232" s="70" t="s">
        <v>7</v>
      </c>
      <c r="B232" s="71">
        <v>606</v>
      </c>
      <c r="C232" s="39">
        <v>1</v>
      </c>
      <c r="D232" s="39">
        <v>15</v>
      </c>
      <c r="E232" s="39">
        <v>-71.636796000000004</v>
      </c>
      <c r="F232" s="39">
        <v>-33.029501000000003</v>
      </c>
      <c r="G232" s="72">
        <v>25350.53</v>
      </c>
      <c r="H232" s="39">
        <v>1</v>
      </c>
      <c r="I232" s="39">
        <v>0</v>
      </c>
      <c r="J232" s="39">
        <v>0</v>
      </c>
      <c r="K232" s="39">
        <v>0</v>
      </c>
      <c r="L232" s="39">
        <v>1</v>
      </c>
      <c r="M232" s="73"/>
    </row>
    <row r="233" spans="1:13" ht="14.25" customHeight="1" x14ac:dyDescent="0.3">
      <c r="A233" s="70" t="s">
        <v>7</v>
      </c>
      <c r="B233" s="71">
        <v>606</v>
      </c>
      <c r="C233" s="39">
        <v>1</v>
      </c>
      <c r="D233" s="39">
        <v>16</v>
      </c>
      <c r="E233" s="39">
        <v>-71.638829999999999</v>
      </c>
      <c r="F233" s="39">
        <v>-33.031810999999998</v>
      </c>
      <c r="G233" s="72">
        <v>25734.63</v>
      </c>
      <c r="H233" s="39">
        <v>1</v>
      </c>
      <c r="I233" s="39">
        <v>0</v>
      </c>
      <c r="J233" s="39">
        <v>0</v>
      </c>
      <c r="K233" s="39">
        <v>0</v>
      </c>
      <c r="L233" s="39">
        <v>1</v>
      </c>
      <c r="M233" s="73"/>
    </row>
    <row r="234" spans="1:13" ht="14.25" customHeight="1" x14ac:dyDescent="0.3">
      <c r="A234" s="70" t="s">
        <v>7</v>
      </c>
      <c r="B234" s="71">
        <v>606</v>
      </c>
      <c r="C234" s="39">
        <v>1</v>
      </c>
      <c r="D234" s="39">
        <v>17</v>
      </c>
      <c r="E234" s="39">
        <v>-71.642279000000002</v>
      </c>
      <c r="F234" s="39">
        <v>-33.035362999999997</v>
      </c>
      <c r="G234" s="72">
        <v>26264.22</v>
      </c>
      <c r="H234" s="39">
        <v>1</v>
      </c>
      <c r="I234" s="39">
        <v>0</v>
      </c>
      <c r="J234" s="39">
        <v>0</v>
      </c>
      <c r="K234" s="39">
        <v>0</v>
      </c>
      <c r="L234" s="39">
        <v>1</v>
      </c>
      <c r="M234" s="73"/>
    </row>
    <row r="235" spans="1:13" ht="14.25" customHeight="1" x14ac:dyDescent="0.3">
      <c r="A235" s="70" t="s">
        <v>7</v>
      </c>
      <c r="B235" s="71">
        <v>606</v>
      </c>
      <c r="C235" s="39">
        <v>1</v>
      </c>
      <c r="D235" s="39">
        <v>18</v>
      </c>
      <c r="E235" s="39">
        <v>-71.646107000000001</v>
      </c>
      <c r="F235" s="39">
        <v>-33.042307000000001</v>
      </c>
      <c r="G235" s="72">
        <v>27175.89</v>
      </c>
      <c r="H235" s="39">
        <v>1</v>
      </c>
      <c r="I235" s="39">
        <v>0</v>
      </c>
      <c r="J235" s="39">
        <v>0</v>
      </c>
      <c r="K235" s="39">
        <v>0</v>
      </c>
      <c r="L235" s="39">
        <v>1</v>
      </c>
      <c r="M235" s="73"/>
    </row>
    <row r="236" spans="1:13" ht="14.25" customHeight="1" x14ac:dyDescent="0.3">
      <c r="A236" s="70" t="s">
        <v>7</v>
      </c>
      <c r="B236" s="71">
        <v>606</v>
      </c>
      <c r="C236" s="39">
        <v>1</v>
      </c>
      <c r="D236" s="39">
        <v>19</v>
      </c>
      <c r="E236" s="39">
        <v>-71.649173000000005</v>
      </c>
      <c r="F236" s="39">
        <v>-33.050466</v>
      </c>
      <c r="G236" s="72">
        <v>28477.19</v>
      </c>
      <c r="H236" s="39">
        <v>1</v>
      </c>
      <c r="I236" s="39">
        <v>0</v>
      </c>
      <c r="J236" s="39">
        <v>0</v>
      </c>
      <c r="K236" s="39">
        <v>0</v>
      </c>
      <c r="L236" s="39">
        <v>1</v>
      </c>
      <c r="M236" s="73"/>
    </row>
    <row r="237" spans="1:13" ht="14.25" customHeight="1" x14ac:dyDescent="0.3">
      <c r="A237" s="70" t="s">
        <v>7</v>
      </c>
      <c r="B237" s="71">
        <v>606</v>
      </c>
      <c r="C237" s="39">
        <v>1</v>
      </c>
      <c r="D237" s="39">
        <v>20</v>
      </c>
      <c r="E237" s="39">
        <v>-71.636903000000004</v>
      </c>
      <c r="F237" s="39">
        <v>-33.063637999999997</v>
      </c>
      <c r="G237" s="72">
        <v>30497.87</v>
      </c>
      <c r="H237" s="39">
        <v>1</v>
      </c>
      <c r="I237" s="39">
        <v>1</v>
      </c>
      <c r="J237" s="39">
        <v>0</v>
      </c>
      <c r="K237" s="39">
        <v>0.05</v>
      </c>
      <c r="L237" s="39">
        <v>1</v>
      </c>
      <c r="M237" s="73"/>
    </row>
    <row r="238" spans="1:13" ht="14.25" customHeight="1" x14ac:dyDescent="0.3">
      <c r="A238" s="70" t="s">
        <v>7</v>
      </c>
      <c r="B238" s="71">
        <v>607</v>
      </c>
      <c r="C238" s="39">
        <v>0</v>
      </c>
      <c r="D238" s="39">
        <v>1</v>
      </c>
      <c r="E238" s="39">
        <v>-71.636877999999996</v>
      </c>
      <c r="F238" s="39">
        <v>-33.063504999999999</v>
      </c>
      <c r="G238" s="72">
        <v>243.02635192871094</v>
      </c>
      <c r="H238" s="39">
        <v>1</v>
      </c>
      <c r="I238" s="39">
        <v>1</v>
      </c>
      <c r="J238" s="39">
        <v>0</v>
      </c>
      <c r="K238" s="39">
        <v>0.9</v>
      </c>
      <c r="L238" s="39">
        <v>1</v>
      </c>
      <c r="M238" s="73"/>
    </row>
    <row r="239" spans="1:13" ht="14.25" customHeight="1" x14ac:dyDescent="0.3">
      <c r="A239" s="70" t="s">
        <v>7</v>
      </c>
      <c r="B239" s="71">
        <v>607</v>
      </c>
      <c r="C239" s="39">
        <v>0</v>
      </c>
      <c r="D239" s="39">
        <v>2</v>
      </c>
      <c r="E239" s="39">
        <v>-71.649208000000002</v>
      </c>
      <c r="F239" s="39">
        <v>-33.050451000000002</v>
      </c>
      <c r="G239" s="72">
        <v>2252.43603515625</v>
      </c>
      <c r="H239" s="39">
        <v>1</v>
      </c>
      <c r="I239" s="39">
        <v>1</v>
      </c>
      <c r="J239" s="39">
        <v>0</v>
      </c>
      <c r="K239" s="39">
        <v>0.05</v>
      </c>
      <c r="L239" s="39">
        <v>1</v>
      </c>
      <c r="M239" s="73"/>
    </row>
    <row r="240" spans="1:13" ht="14.25" customHeight="1" x14ac:dyDescent="0.3">
      <c r="A240" s="70" t="s">
        <v>7</v>
      </c>
      <c r="B240" s="71">
        <v>607</v>
      </c>
      <c r="C240" s="39">
        <v>0</v>
      </c>
      <c r="D240" s="39">
        <v>3</v>
      </c>
      <c r="E240" s="39">
        <v>-71.646006</v>
      </c>
      <c r="F240" s="39">
        <v>-33.042124999999999</v>
      </c>
      <c r="G240" s="72">
        <v>3572.354736328125</v>
      </c>
      <c r="H240" s="39">
        <v>1</v>
      </c>
      <c r="I240" s="39">
        <v>0</v>
      </c>
      <c r="J240" s="39">
        <v>0</v>
      </c>
      <c r="K240" s="39">
        <v>0</v>
      </c>
      <c r="L240" s="39">
        <v>1</v>
      </c>
      <c r="M240" s="73"/>
    </row>
    <row r="241" spans="1:13" ht="14.25" customHeight="1" x14ac:dyDescent="0.3">
      <c r="A241" s="70" t="s">
        <v>7</v>
      </c>
      <c r="B241" s="71">
        <v>607</v>
      </c>
      <c r="C241" s="39">
        <v>0</v>
      </c>
      <c r="D241" s="39">
        <v>4</v>
      </c>
      <c r="E241" s="39">
        <v>-71.640820000000005</v>
      </c>
      <c r="F241" s="39">
        <v>-33.037905000000002</v>
      </c>
      <c r="G241" s="72">
        <v>4622.98828125</v>
      </c>
      <c r="H241" s="39">
        <v>1</v>
      </c>
      <c r="I241" s="39">
        <v>0</v>
      </c>
      <c r="J241" s="39">
        <v>0</v>
      </c>
      <c r="K241" s="39">
        <v>0</v>
      </c>
      <c r="L241" s="39">
        <v>1</v>
      </c>
      <c r="M241" s="73"/>
    </row>
    <row r="242" spans="1:13" ht="14.25" customHeight="1" x14ac:dyDescent="0.3">
      <c r="A242" s="70" t="s">
        <v>7</v>
      </c>
      <c r="B242" s="71">
        <v>607</v>
      </c>
      <c r="C242" s="39">
        <v>0</v>
      </c>
      <c r="D242" s="39">
        <v>5</v>
      </c>
      <c r="E242" s="39">
        <v>-71.638879000000003</v>
      </c>
      <c r="F242" s="39">
        <v>-33.040063000000004</v>
      </c>
      <c r="G242" s="72">
        <v>5471.08740234375</v>
      </c>
      <c r="H242" s="39">
        <v>1</v>
      </c>
      <c r="I242" s="39">
        <v>0</v>
      </c>
      <c r="J242" s="39">
        <v>0</v>
      </c>
      <c r="K242" s="39">
        <v>0</v>
      </c>
      <c r="L242" s="39">
        <v>1</v>
      </c>
      <c r="M242" s="73"/>
    </row>
    <row r="243" spans="1:13" ht="14.25" customHeight="1" x14ac:dyDescent="0.3">
      <c r="A243" s="70" t="s">
        <v>7</v>
      </c>
      <c r="B243" s="71">
        <v>607</v>
      </c>
      <c r="C243" s="39">
        <v>0</v>
      </c>
      <c r="D243" s="39">
        <v>6</v>
      </c>
      <c r="E243" s="39">
        <v>-71.635666999999998</v>
      </c>
      <c r="F243" s="39">
        <v>-33.045912999999999</v>
      </c>
      <c r="G243" s="72">
        <v>8526.2109375</v>
      </c>
      <c r="H243" s="39">
        <v>1</v>
      </c>
      <c r="I243" s="39">
        <v>0</v>
      </c>
      <c r="J243" s="39">
        <v>0</v>
      </c>
      <c r="K243" s="39">
        <v>0</v>
      </c>
      <c r="L243" s="39">
        <v>1</v>
      </c>
      <c r="M243" s="73"/>
    </row>
    <row r="244" spans="1:13" ht="14.25" customHeight="1" x14ac:dyDescent="0.3">
      <c r="A244" s="70" t="s">
        <v>7</v>
      </c>
      <c r="B244" s="71">
        <v>607</v>
      </c>
      <c r="C244" s="39">
        <v>0</v>
      </c>
      <c r="D244" s="39">
        <v>7</v>
      </c>
      <c r="E244" s="39">
        <v>-71.631394999999998</v>
      </c>
      <c r="F244" s="39">
        <v>-33.044801</v>
      </c>
      <c r="G244" s="72">
        <v>9427.1591796875</v>
      </c>
      <c r="H244" s="39">
        <v>1</v>
      </c>
      <c r="I244" s="39">
        <v>0</v>
      </c>
      <c r="J244" s="39">
        <v>0</v>
      </c>
      <c r="K244" s="39">
        <v>0</v>
      </c>
      <c r="L244" s="39">
        <v>1</v>
      </c>
      <c r="M244" s="73"/>
    </row>
    <row r="245" spans="1:13" ht="14.25" customHeight="1" x14ac:dyDescent="0.3">
      <c r="A245" s="70" t="s">
        <v>7</v>
      </c>
      <c r="B245" s="71">
        <v>607</v>
      </c>
      <c r="C245" s="39">
        <v>0</v>
      </c>
      <c r="D245" s="39">
        <v>8</v>
      </c>
      <c r="E245" s="39">
        <v>-71.631814000000006</v>
      </c>
      <c r="F245" s="39">
        <v>-33.047829</v>
      </c>
      <c r="G245" s="72">
        <v>10066.5927734375</v>
      </c>
      <c r="H245" s="39">
        <v>1</v>
      </c>
      <c r="I245" s="39">
        <v>0</v>
      </c>
      <c r="J245" s="39">
        <v>0</v>
      </c>
      <c r="K245" s="39">
        <v>0</v>
      </c>
      <c r="L245" s="39">
        <v>1</v>
      </c>
      <c r="M245" s="73"/>
    </row>
    <row r="246" spans="1:13" ht="14.25" customHeight="1" x14ac:dyDescent="0.3">
      <c r="A246" s="70" t="s">
        <v>7</v>
      </c>
      <c r="B246" s="71">
        <v>607</v>
      </c>
      <c r="C246" s="39">
        <v>0</v>
      </c>
      <c r="D246" s="39">
        <v>9</v>
      </c>
      <c r="E246" s="39">
        <v>-71.621700000000004</v>
      </c>
      <c r="F246" s="39">
        <v>-33.046131000000003</v>
      </c>
      <c r="G246" s="72">
        <v>11707.87890625</v>
      </c>
      <c r="H246" s="39">
        <v>1</v>
      </c>
      <c r="I246" s="39">
        <v>0</v>
      </c>
      <c r="J246" s="39">
        <v>0</v>
      </c>
      <c r="K246" s="39">
        <v>0</v>
      </c>
      <c r="L246" s="39">
        <v>1</v>
      </c>
      <c r="M246" s="73"/>
    </row>
    <row r="247" spans="1:13" ht="14.25" customHeight="1" x14ac:dyDescent="0.3">
      <c r="A247" s="70" t="s">
        <v>7</v>
      </c>
      <c r="B247" s="71">
        <v>607</v>
      </c>
      <c r="C247" s="39">
        <v>0</v>
      </c>
      <c r="D247" s="39">
        <v>10</v>
      </c>
      <c r="E247" s="39">
        <v>-71.619099000000006</v>
      </c>
      <c r="F247" s="39">
        <v>-33.045740000000002</v>
      </c>
      <c r="G247" s="72">
        <v>12068.5849609375</v>
      </c>
      <c r="H247" s="39">
        <v>1</v>
      </c>
      <c r="I247" s="39">
        <v>0</v>
      </c>
      <c r="J247" s="39">
        <v>0</v>
      </c>
      <c r="K247" s="39">
        <v>0</v>
      </c>
      <c r="L247" s="39">
        <v>1</v>
      </c>
      <c r="M247" s="73"/>
    </row>
    <row r="248" spans="1:13" ht="14.25" customHeight="1" x14ac:dyDescent="0.3">
      <c r="A248" s="70" t="s">
        <v>7</v>
      </c>
      <c r="B248" s="71">
        <v>607</v>
      </c>
      <c r="C248" s="39">
        <v>0</v>
      </c>
      <c r="D248" s="39">
        <v>11</v>
      </c>
      <c r="E248" s="39">
        <v>-71.607557999999997</v>
      </c>
      <c r="F248" s="39">
        <v>-33.045653999999999</v>
      </c>
      <c r="G248" s="72">
        <v>13190.0048828125</v>
      </c>
      <c r="H248" s="39">
        <v>1</v>
      </c>
      <c r="I248" s="39">
        <v>0</v>
      </c>
      <c r="J248" s="39">
        <v>0</v>
      </c>
      <c r="K248" s="39">
        <v>0</v>
      </c>
      <c r="L248" s="39">
        <v>1</v>
      </c>
      <c r="M248" s="73"/>
    </row>
    <row r="249" spans="1:13" ht="14.25" customHeight="1" x14ac:dyDescent="0.3">
      <c r="A249" s="70" t="s">
        <v>7</v>
      </c>
      <c r="B249" s="71">
        <v>607</v>
      </c>
      <c r="C249" s="39">
        <v>0</v>
      </c>
      <c r="D249" s="39">
        <v>12</v>
      </c>
      <c r="E249" s="39">
        <v>-71.599576999999996</v>
      </c>
      <c r="F249" s="39">
        <v>-33.037967000000002</v>
      </c>
      <c r="G249" s="72">
        <v>14582.5009765625</v>
      </c>
      <c r="H249" s="39">
        <v>1</v>
      </c>
      <c r="I249" s="39">
        <v>0</v>
      </c>
      <c r="J249" s="39">
        <v>0</v>
      </c>
      <c r="K249" s="39">
        <v>0</v>
      </c>
      <c r="L249" s="39">
        <v>1</v>
      </c>
      <c r="M249" s="73"/>
    </row>
    <row r="250" spans="1:13" ht="14.25" customHeight="1" x14ac:dyDescent="0.3">
      <c r="A250" s="70" t="s">
        <v>7</v>
      </c>
      <c r="B250" s="71">
        <v>607</v>
      </c>
      <c r="C250" s="39">
        <v>0</v>
      </c>
      <c r="D250" s="39">
        <v>13</v>
      </c>
      <c r="E250" s="39">
        <v>-71.589704999999995</v>
      </c>
      <c r="F250" s="39">
        <v>-33.032406000000002</v>
      </c>
      <c r="G250" s="72">
        <v>15853.111328125</v>
      </c>
      <c r="H250" s="39">
        <v>1</v>
      </c>
      <c r="I250" s="39">
        <v>0</v>
      </c>
      <c r="J250" s="39">
        <v>0</v>
      </c>
      <c r="K250" s="39">
        <v>0</v>
      </c>
      <c r="L250" s="39">
        <v>1</v>
      </c>
      <c r="M250" s="73"/>
    </row>
    <row r="251" spans="1:13" ht="14.25" customHeight="1" x14ac:dyDescent="0.3">
      <c r="A251" s="70" t="s">
        <v>7</v>
      </c>
      <c r="B251" s="71">
        <v>607</v>
      </c>
      <c r="C251" s="39">
        <v>0</v>
      </c>
      <c r="D251" s="39">
        <v>14</v>
      </c>
      <c r="E251" s="39">
        <v>-71.552824000000001</v>
      </c>
      <c r="F251" s="39">
        <v>-33.026246999999998</v>
      </c>
      <c r="G251" s="72">
        <v>19865.5234375</v>
      </c>
      <c r="H251" s="39">
        <v>1</v>
      </c>
      <c r="I251" s="39">
        <v>0</v>
      </c>
      <c r="J251" s="39">
        <v>0</v>
      </c>
      <c r="K251" s="39">
        <v>0</v>
      </c>
      <c r="L251" s="39">
        <v>1</v>
      </c>
      <c r="M251" s="73"/>
    </row>
    <row r="252" spans="1:13" ht="14.25" customHeight="1" x14ac:dyDescent="0.3">
      <c r="A252" s="70" t="s">
        <v>7</v>
      </c>
      <c r="B252" s="71">
        <v>607</v>
      </c>
      <c r="C252" s="39">
        <v>0</v>
      </c>
      <c r="D252" s="39">
        <v>15</v>
      </c>
      <c r="E252" s="39">
        <v>-71.550984</v>
      </c>
      <c r="F252" s="39">
        <v>-33.020322999999998</v>
      </c>
      <c r="G252" s="72">
        <v>20686.75390625</v>
      </c>
      <c r="H252" s="39">
        <v>1</v>
      </c>
      <c r="I252" s="39">
        <v>0</v>
      </c>
      <c r="J252" s="39">
        <v>0</v>
      </c>
      <c r="K252" s="39">
        <v>0</v>
      </c>
      <c r="L252" s="39">
        <v>1</v>
      </c>
      <c r="M252" s="73"/>
    </row>
    <row r="253" spans="1:13" ht="14.25" customHeight="1" x14ac:dyDescent="0.3">
      <c r="A253" s="70" t="s">
        <v>7</v>
      </c>
      <c r="B253" s="71">
        <v>607</v>
      </c>
      <c r="C253" s="39">
        <v>0</v>
      </c>
      <c r="D253" s="39">
        <v>16</v>
      </c>
      <c r="E253" s="39">
        <v>-71.548681999999999</v>
      </c>
      <c r="F253" s="39">
        <v>-33.009011999999998</v>
      </c>
      <c r="G253" s="72">
        <v>21959.708984375</v>
      </c>
      <c r="H253" s="39">
        <v>1</v>
      </c>
      <c r="I253" s="39">
        <v>0</v>
      </c>
      <c r="J253" s="39">
        <v>0</v>
      </c>
      <c r="K253" s="39">
        <v>0</v>
      </c>
      <c r="L253" s="39">
        <v>1</v>
      </c>
      <c r="M253" s="73"/>
    </row>
    <row r="254" spans="1:13" ht="14.25" customHeight="1" x14ac:dyDescent="0.3">
      <c r="A254" s="70" t="s">
        <v>7</v>
      </c>
      <c r="B254" s="71">
        <v>607</v>
      </c>
      <c r="C254" s="39">
        <v>0</v>
      </c>
      <c r="D254" s="39">
        <v>17</v>
      </c>
      <c r="E254" s="39">
        <v>-71.549456000000006</v>
      </c>
      <c r="F254" s="39">
        <v>-33.005118000000003</v>
      </c>
      <c r="G254" s="72">
        <v>22503.85546875</v>
      </c>
      <c r="H254" s="39">
        <v>1</v>
      </c>
      <c r="I254" s="39">
        <v>0</v>
      </c>
      <c r="J254" s="39">
        <v>0</v>
      </c>
      <c r="K254" s="39">
        <v>0</v>
      </c>
      <c r="L254" s="39">
        <v>1</v>
      </c>
      <c r="M254" s="73"/>
    </row>
    <row r="255" spans="1:13" ht="14.25" customHeight="1" x14ac:dyDescent="0.3">
      <c r="A255" s="70" t="s">
        <v>7</v>
      </c>
      <c r="B255" s="71">
        <v>607</v>
      </c>
      <c r="C255" s="39">
        <v>0</v>
      </c>
      <c r="D255" s="39">
        <v>18</v>
      </c>
      <c r="E255" s="39">
        <v>-71.532482000000002</v>
      </c>
      <c r="F255" s="39">
        <v>-32.971966000000002</v>
      </c>
      <c r="G255" s="72">
        <v>27433.783203125</v>
      </c>
      <c r="H255" s="39">
        <v>1</v>
      </c>
      <c r="I255" s="39">
        <v>0</v>
      </c>
      <c r="J255" s="39">
        <v>0</v>
      </c>
      <c r="K255" s="39">
        <v>0</v>
      </c>
      <c r="L255" s="39">
        <v>1</v>
      </c>
      <c r="M255" s="73"/>
    </row>
    <row r="256" spans="1:13" ht="14.25" customHeight="1" x14ac:dyDescent="0.3">
      <c r="A256" s="70" t="s">
        <v>7</v>
      </c>
      <c r="B256" s="71">
        <v>607</v>
      </c>
      <c r="C256" s="39">
        <v>0</v>
      </c>
      <c r="D256" s="39">
        <v>19</v>
      </c>
      <c r="E256" s="39">
        <v>-71.523253999999994</v>
      </c>
      <c r="F256" s="39">
        <v>-32.968015000000001</v>
      </c>
      <c r="G256" s="72">
        <v>28819.974609375</v>
      </c>
      <c r="H256" s="39">
        <v>1</v>
      </c>
      <c r="I256" s="39">
        <v>0</v>
      </c>
      <c r="J256" s="39">
        <v>0</v>
      </c>
      <c r="K256" s="39">
        <v>0</v>
      </c>
      <c r="L256" s="39">
        <v>1</v>
      </c>
      <c r="M256" s="73"/>
    </row>
    <row r="257" spans="1:13" ht="14.25" customHeight="1" x14ac:dyDescent="0.3">
      <c r="A257" s="70" t="s">
        <v>7</v>
      </c>
      <c r="B257" s="71">
        <v>607</v>
      </c>
      <c r="C257" s="39">
        <v>0</v>
      </c>
      <c r="D257" s="39">
        <v>20</v>
      </c>
      <c r="E257" s="39">
        <v>-71.522703000000007</v>
      </c>
      <c r="F257" s="39">
        <v>-32.965257000000001</v>
      </c>
      <c r="G257" s="72">
        <v>29760.66796875</v>
      </c>
      <c r="H257" s="39">
        <v>1</v>
      </c>
      <c r="I257" s="39">
        <v>1</v>
      </c>
      <c r="J257" s="39">
        <v>0</v>
      </c>
      <c r="K257" s="39">
        <v>0.05</v>
      </c>
      <c r="L257" s="39">
        <v>1</v>
      </c>
      <c r="M257" s="73"/>
    </row>
    <row r="258" spans="1:13" ht="14.25" customHeight="1" x14ac:dyDescent="0.3">
      <c r="A258" s="70" t="s">
        <v>7</v>
      </c>
      <c r="B258" s="71">
        <v>607</v>
      </c>
      <c r="C258" s="39">
        <v>1</v>
      </c>
      <c r="D258" s="39">
        <v>1</v>
      </c>
      <c r="E258" s="39">
        <v>-71.525355000000005</v>
      </c>
      <c r="F258" s="39">
        <v>-32.964661999999997</v>
      </c>
      <c r="G258" s="72">
        <v>189.53861999511719</v>
      </c>
      <c r="H258" s="39">
        <v>1</v>
      </c>
      <c r="I258" s="39">
        <v>1</v>
      </c>
      <c r="J258" s="39">
        <v>0</v>
      </c>
      <c r="K258" s="39">
        <v>0.9</v>
      </c>
      <c r="L258" s="39">
        <v>1</v>
      </c>
      <c r="M258" s="73"/>
    </row>
    <row r="259" spans="1:13" ht="14.25" customHeight="1" x14ac:dyDescent="0.3">
      <c r="A259" s="70" t="s">
        <v>7</v>
      </c>
      <c r="B259" s="71">
        <v>607</v>
      </c>
      <c r="C259" s="39">
        <v>1</v>
      </c>
      <c r="D259" s="39">
        <v>2</v>
      </c>
      <c r="E259" s="39">
        <v>-71.532587000000007</v>
      </c>
      <c r="F259" s="39">
        <v>-32.971997000000002</v>
      </c>
      <c r="G259" s="72">
        <v>1632.5377197265625</v>
      </c>
      <c r="H259" s="39">
        <v>1</v>
      </c>
      <c r="I259" s="39">
        <v>1</v>
      </c>
      <c r="J259" s="39">
        <v>0</v>
      </c>
      <c r="K259" s="39">
        <v>0.05</v>
      </c>
      <c r="L259" s="39">
        <v>1</v>
      </c>
      <c r="M259" s="73"/>
    </row>
    <row r="260" spans="1:13" ht="14.25" customHeight="1" x14ac:dyDescent="0.3">
      <c r="A260" s="70" t="s">
        <v>7</v>
      </c>
      <c r="B260" s="71">
        <v>607</v>
      </c>
      <c r="C260" s="39">
        <v>1</v>
      </c>
      <c r="D260" s="39">
        <v>3</v>
      </c>
      <c r="E260" s="39">
        <v>-71.544056999999995</v>
      </c>
      <c r="F260" s="39">
        <v>-32.972481000000002</v>
      </c>
      <c r="G260" s="72">
        <v>2821.372314453125</v>
      </c>
      <c r="H260" s="39">
        <v>1</v>
      </c>
      <c r="I260" s="39">
        <v>0</v>
      </c>
      <c r="J260" s="39">
        <v>0</v>
      </c>
      <c r="K260" s="39">
        <v>0</v>
      </c>
      <c r="L260" s="39">
        <v>1</v>
      </c>
      <c r="M260" s="73"/>
    </row>
    <row r="261" spans="1:13" ht="14.25" customHeight="1" x14ac:dyDescent="0.3">
      <c r="A261" s="70" t="s">
        <v>7</v>
      </c>
      <c r="B261" s="71">
        <v>607</v>
      </c>
      <c r="C261" s="39">
        <v>1</v>
      </c>
      <c r="D261" s="39">
        <v>4</v>
      </c>
      <c r="E261" s="39">
        <v>-71.548975999999996</v>
      </c>
      <c r="F261" s="39">
        <v>-33.009205000000001</v>
      </c>
      <c r="G261" s="72">
        <v>7975.43212890625</v>
      </c>
      <c r="H261" s="39">
        <v>1</v>
      </c>
      <c r="I261" s="39">
        <v>0</v>
      </c>
      <c r="J261" s="39">
        <v>0</v>
      </c>
      <c r="K261" s="39">
        <v>0</v>
      </c>
      <c r="L261" s="39">
        <v>1</v>
      </c>
      <c r="M261" s="73"/>
    </row>
    <row r="262" spans="1:13" ht="14.25" customHeight="1" x14ac:dyDescent="0.3">
      <c r="A262" s="70" t="s">
        <v>7</v>
      </c>
      <c r="B262" s="71">
        <v>607</v>
      </c>
      <c r="C262" s="39">
        <v>1</v>
      </c>
      <c r="D262" s="39">
        <v>5</v>
      </c>
      <c r="E262" s="39">
        <v>-71.551242000000002</v>
      </c>
      <c r="F262" s="39">
        <v>-33.020569000000002</v>
      </c>
      <c r="G262" s="72">
        <v>9253.4736328125</v>
      </c>
      <c r="H262" s="39">
        <v>1</v>
      </c>
      <c r="I262" s="39">
        <v>0</v>
      </c>
      <c r="J262" s="39">
        <v>0</v>
      </c>
      <c r="K262" s="39">
        <v>0</v>
      </c>
      <c r="L262" s="39">
        <v>1</v>
      </c>
      <c r="M262" s="73"/>
    </row>
    <row r="263" spans="1:13" ht="14.25" customHeight="1" x14ac:dyDescent="0.3">
      <c r="A263" s="70" t="s">
        <v>7</v>
      </c>
      <c r="B263" s="71">
        <v>607</v>
      </c>
      <c r="C263" s="39">
        <v>1</v>
      </c>
      <c r="D263" s="39">
        <v>6</v>
      </c>
      <c r="E263" s="39">
        <v>-71.553539000000001</v>
      </c>
      <c r="F263" s="39">
        <v>-33.023733</v>
      </c>
      <c r="G263" s="72">
        <v>9773.814453125</v>
      </c>
      <c r="H263" s="39">
        <v>1</v>
      </c>
      <c r="I263" s="39">
        <v>0</v>
      </c>
      <c r="J263" s="39">
        <v>0</v>
      </c>
      <c r="K263" s="39">
        <v>0</v>
      </c>
      <c r="L263" s="39">
        <v>1</v>
      </c>
      <c r="M263" s="73"/>
    </row>
    <row r="264" spans="1:13" ht="14.25" customHeight="1" x14ac:dyDescent="0.3">
      <c r="A264" s="70" t="s">
        <v>7</v>
      </c>
      <c r="B264" s="71">
        <v>607</v>
      </c>
      <c r="C264" s="39">
        <v>1</v>
      </c>
      <c r="D264" s="39">
        <v>7</v>
      </c>
      <c r="E264" s="39">
        <v>-71.562571000000005</v>
      </c>
      <c r="F264" s="39">
        <v>-33.024278000000002</v>
      </c>
      <c r="G264" s="72">
        <v>10778.68359375</v>
      </c>
      <c r="H264" s="39">
        <v>1</v>
      </c>
      <c r="I264" s="39">
        <v>0</v>
      </c>
      <c r="J264" s="39">
        <v>0</v>
      </c>
      <c r="K264" s="39">
        <v>0</v>
      </c>
      <c r="L264" s="39">
        <v>1</v>
      </c>
      <c r="M264" s="73"/>
    </row>
    <row r="265" spans="1:13" ht="14.25" customHeight="1" x14ac:dyDescent="0.3">
      <c r="A265" s="70" t="s">
        <v>7</v>
      </c>
      <c r="B265" s="71">
        <v>607</v>
      </c>
      <c r="C265" s="39">
        <v>1</v>
      </c>
      <c r="D265" s="39">
        <v>8</v>
      </c>
      <c r="E265" s="39">
        <v>-71.589918999999995</v>
      </c>
      <c r="F265" s="39">
        <v>-33.032437999999999</v>
      </c>
      <c r="G265" s="72">
        <v>13957.0859375</v>
      </c>
      <c r="H265" s="39">
        <v>1</v>
      </c>
      <c r="I265" s="39">
        <v>0</v>
      </c>
      <c r="J265" s="39">
        <v>0</v>
      </c>
      <c r="K265" s="39">
        <v>0</v>
      </c>
      <c r="L265" s="39">
        <v>1</v>
      </c>
      <c r="M265" s="73"/>
    </row>
    <row r="266" spans="1:13" ht="14.25" customHeight="1" x14ac:dyDescent="0.3">
      <c r="A266" s="70" t="s">
        <v>7</v>
      </c>
      <c r="B266" s="71">
        <v>607</v>
      </c>
      <c r="C266" s="39">
        <v>1</v>
      </c>
      <c r="D266" s="39">
        <v>9</v>
      </c>
      <c r="E266" s="39">
        <v>-71.607344999999995</v>
      </c>
      <c r="F266" s="39">
        <v>-33.046331000000002</v>
      </c>
      <c r="G266" s="72">
        <v>16557.70703125</v>
      </c>
      <c r="H266" s="39">
        <v>1</v>
      </c>
      <c r="I266" s="39">
        <v>0</v>
      </c>
      <c r="J266" s="39">
        <v>0</v>
      </c>
      <c r="K266" s="39">
        <v>0</v>
      </c>
      <c r="L266" s="39">
        <v>1</v>
      </c>
      <c r="M266" s="73"/>
    </row>
    <row r="267" spans="1:13" ht="14.25" customHeight="1" x14ac:dyDescent="0.3">
      <c r="A267" s="70" t="s">
        <v>7</v>
      </c>
      <c r="B267" s="71">
        <v>607</v>
      </c>
      <c r="C267" s="39">
        <v>1</v>
      </c>
      <c r="D267" s="39">
        <v>10</v>
      </c>
      <c r="E267" s="39">
        <v>-71.622909000000007</v>
      </c>
      <c r="F267" s="39">
        <v>-33.044592999999999</v>
      </c>
      <c r="G267" s="72">
        <v>18049.626953125</v>
      </c>
      <c r="H267" s="39">
        <v>1</v>
      </c>
      <c r="I267" s="39">
        <v>0</v>
      </c>
      <c r="J267" s="39">
        <v>0</v>
      </c>
      <c r="K267" s="39">
        <v>0</v>
      </c>
      <c r="L267" s="39">
        <v>1</v>
      </c>
      <c r="M267" s="73"/>
    </row>
    <row r="268" spans="1:13" ht="14.25" customHeight="1" x14ac:dyDescent="0.3">
      <c r="A268" s="70" t="s">
        <v>7</v>
      </c>
      <c r="B268" s="71">
        <v>607</v>
      </c>
      <c r="C268" s="39">
        <v>1</v>
      </c>
      <c r="D268" s="39">
        <v>11</v>
      </c>
      <c r="E268" s="39">
        <v>-71.631849000000003</v>
      </c>
      <c r="F268" s="39">
        <v>-33.047849999999997</v>
      </c>
      <c r="G268" s="72">
        <v>19578.30859375</v>
      </c>
      <c r="H268" s="39">
        <v>1</v>
      </c>
      <c r="I268" s="39">
        <v>0</v>
      </c>
      <c r="J268" s="39">
        <v>0</v>
      </c>
      <c r="K268" s="39">
        <v>0</v>
      </c>
      <c r="L268" s="39">
        <v>1</v>
      </c>
      <c r="M268" s="73"/>
    </row>
    <row r="269" spans="1:13" ht="14.25" customHeight="1" x14ac:dyDescent="0.3">
      <c r="A269" s="70" t="s">
        <v>7</v>
      </c>
      <c r="B269" s="71">
        <v>607</v>
      </c>
      <c r="C269" s="39">
        <v>1</v>
      </c>
      <c r="D269" s="39">
        <v>12</v>
      </c>
      <c r="E269" s="39">
        <v>-71.631389999999996</v>
      </c>
      <c r="F269" s="39">
        <v>-33.044806999999999</v>
      </c>
      <c r="G269" s="72">
        <v>20212.916015625</v>
      </c>
      <c r="H269" s="39">
        <v>1</v>
      </c>
      <c r="I269" s="39">
        <v>0</v>
      </c>
      <c r="J269" s="39">
        <v>0</v>
      </c>
      <c r="K269" s="39">
        <v>0</v>
      </c>
      <c r="L269" s="39">
        <v>1</v>
      </c>
      <c r="M269" s="73"/>
    </row>
    <row r="270" spans="1:13" ht="14.25" customHeight="1" x14ac:dyDescent="0.3">
      <c r="A270" s="70" t="s">
        <v>7</v>
      </c>
      <c r="B270" s="71">
        <v>607</v>
      </c>
      <c r="C270" s="39">
        <v>1</v>
      </c>
      <c r="D270" s="39">
        <v>13</v>
      </c>
      <c r="E270" s="39">
        <v>-71.635945000000007</v>
      </c>
      <c r="F270" s="39">
        <v>-33.046087999999997</v>
      </c>
      <c r="G270" s="72">
        <v>21147.9609375</v>
      </c>
      <c r="H270" s="39">
        <v>1</v>
      </c>
      <c r="I270" s="39">
        <v>0</v>
      </c>
      <c r="J270" s="39">
        <v>0</v>
      </c>
      <c r="K270" s="39">
        <v>0</v>
      </c>
      <c r="L270" s="39">
        <v>1</v>
      </c>
      <c r="M270" s="73"/>
    </row>
    <row r="271" spans="1:13" ht="14.25" customHeight="1" x14ac:dyDescent="0.3">
      <c r="A271" s="70" t="s">
        <v>7</v>
      </c>
      <c r="B271" s="71">
        <v>607</v>
      </c>
      <c r="C271" s="39">
        <v>1</v>
      </c>
      <c r="D271" s="39">
        <v>14</v>
      </c>
      <c r="E271" s="39">
        <v>-71.629273999999995</v>
      </c>
      <c r="F271" s="39">
        <v>-33.037166999999997</v>
      </c>
      <c r="G271" s="72">
        <v>22840.09375</v>
      </c>
      <c r="H271" s="39">
        <v>1</v>
      </c>
      <c r="I271" s="39">
        <v>0</v>
      </c>
      <c r="J271" s="39">
        <v>0</v>
      </c>
      <c r="K271" s="39">
        <v>0</v>
      </c>
      <c r="L271" s="39">
        <v>1</v>
      </c>
      <c r="M271" s="73"/>
    </row>
    <row r="272" spans="1:13" ht="14.25" customHeight="1" x14ac:dyDescent="0.3">
      <c r="A272" s="70" t="s">
        <v>7</v>
      </c>
      <c r="B272" s="71">
        <v>607</v>
      </c>
      <c r="C272" s="39">
        <v>1</v>
      </c>
      <c r="D272" s="39">
        <v>15</v>
      </c>
      <c r="E272" s="39">
        <v>-71.638893999999993</v>
      </c>
      <c r="F272" s="39">
        <v>-33.040061999999999</v>
      </c>
      <c r="G272" s="72">
        <v>24623.244140625</v>
      </c>
      <c r="H272" s="39">
        <v>1</v>
      </c>
      <c r="I272" s="39">
        <v>0</v>
      </c>
      <c r="J272" s="39">
        <v>0</v>
      </c>
      <c r="K272" s="39">
        <v>0</v>
      </c>
      <c r="L272" s="39">
        <v>1</v>
      </c>
      <c r="M272" s="73"/>
    </row>
    <row r="273" spans="1:13" ht="14.25" customHeight="1" x14ac:dyDescent="0.3">
      <c r="A273" s="70" t="s">
        <v>7</v>
      </c>
      <c r="B273" s="71">
        <v>607</v>
      </c>
      <c r="C273" s="39">
        <v>1</v>
      </c>
      <c r="D273" s="39">
        <v>16</v>
      </c>
      <c r="E273" s="39">
        <v>-71.640894000000003</v>
      </c>
      <c r="F273" s="39">
        <v>-33.037908000000002</v>
      </c>
      <c r="G273" s="72">
        <v>25476.857421875</v>
      </c>
      <c r="H273" s="39">
        <v>1</v>
      </c>
      <c r="I273" s="39">
        <v>0</v>
      </c>
      <c r="J273" s="39">
        <v>0</v>
      </c>
      <c r="K273" s="39">
        <v>0</v>
      </c>
      <c r="L273" s="39">
        <v>1</v>
      </c>
      <c r="M273" s="73"/>
    </row>
    <row r="274" spans="1:13" ht="14.25" customHeight="1" x14ac:dyDescent="0.3">
      <c r="A274" s="70" t="s">
        <v>7</v>
      </c>
      <c r="B274" s="71">
        <v>607</v>
      </c>
      <c r="C274" s="39">
        <v>1</v>
      </c>
      <c r="D274" s="39">
        <v>17</v>
      </c>
      <c r="E274" s="39">
        <v>-71.643755999999996</v>
      </c>
      <c r="F274" s="39">
        <v>-33.036650999999999</v>
      </c>
      <c r="G274" s="72">
        <v>25853.0703125</v>
      </c>
      <c r="H274" s="39">
        <v>1</v>
      </c>
      <c r="I274" s="39">
        <v>0</v>
      </c>
      <c r="J274" s="39">
        <v>0</v>
      </c>
      <c r="K274" s="39">
        <v>0</v>
      </c>
      <c r="L274" s="39">
        <v>1</v>
      </c>
      <c r="M274" s="73"/>
    </row>
    <row r="275" spans="1:13" ht="14.25" customHeight="1" x14ac:dyDescent="0.3">
      <c r="A275" s="70" t="s">
        <v>7</v>
      </c>
      <c r="B275" s="71">
        <v>607</v>
      </c>
      <c r="C275" s="39">
        <v>1</v>
      </c>
      <c r="D275" s="39">
        <v>18</v>
      </c>
      <c r="E275" s="39">
        <v>-71.646068999999997</v>
      </c>
      <c r="F275" s="39">
        <v>-33.042237999999998</v>
      </c>
      <c r="G275" s="72">
        <v>26537.73046875</v>
      </c>
      <c r="H275" s="39">
        <v>1</v>
      </c>
      <c r="I275" s="39">
        <v>0</v>
      </c>
      <c r="J275" s="39">
        <v>0</v>
      </c>
      <c r="K275" s="39">
        <v>0</v>
      </c>
      <c r="L275" s="39">
        <v>1</v>
      </c>
      <c r="M275" s="73"/>
    </row>
    <row r="276" spans="1:13" ht="14.25" customHeight="1" x14ac:dyDescent="0.3">
      <c r="A276" s="70" t="s">
        <v>7</v>
      </c>
      <c r="B276" s="71">
        <v>607</v>
      </c>
      <c r="C276" s="39">
        <v>1</v>
      </c>
      <c r="D276" s="39">
        <v>19</v>
      </c>
      <c r="E276" s="39">
        <v>-71.649173000000005</v>
      </c>
      <c r="F276" s="39">
        <v>-33.050466</v>
      </c>
      <c r="G276" s="72">
        <v>27847.470703125</v>
      </c>
      <c r="H276" s="39">
        <v>1</v>
      </c>
      <c r="I276" s="39">
        <v>0</v>
      </c>
      <c r="J276" s="39">
        <v>0</v>
      </c>
      <c r="K276" s="39">
        <v>0</v>
      </c>
      <c r="L276" s="39">
        <v>1</v>
      </c>
      <c r="M276" s="73"/>
    </row>
    <row r="277" spans="1:13" ht="14.25" customHeight="1" x14ac:dyDescent="0.3">
      <c r="A277" s="70" t="s">
        <v>7</v>
      </c>
      <c r="B277" s="71">
        <v>607</v>
      </c>
      <c r="C277" s="39">
        <v>1</v>
      </c>
      <c r="D277" s="39">
        <v>20</v>
      </c>
      <c r="E277" s="39">
        <v>-71.636824000000004</v>
      </c>
      <c r="F277" s="39">
        <v>-33.063220000000001</v>
      </c>
      <c r="G277" s="72">
        <v>29821.203125</v>
      </c>
      <c r="H277" s="39">
        <v>1</v>
      </c>
      <c r="I277" s="39">
        <v>1</v>
      </c>
      <c r="J277" s="39">
        <v>0</v>
      </c>
      <c r="K277" s="39">
        <v>0.05</v>
      </c>
      <c r="L277" s="39">
        <v>1</v>
      </c>
      <c r="M277" s="73"/>
    </row>
    <row r="278" spans="1:13" ht="14.25" customHeight="1" x14ac:dyDescent="0.3">
      <c r="A278" s="70" t="s">
        <v>7</v>
      </c>
      <c r="B278" s="71">
        <v>608</v>
      </c>
      <c r="C278" s="39">
        <v>0</v>
      </c>
      <c r="D278" s="39">
        <v>1</v>
      </c>
      <c r="E278" s="39">
        <v>-71.442926</v>
      </c>
      <c r="F278" s="39">
        <v>-32.923326000000003</v>
      </c>
      <c r="G278" s="72">
        <v>221.17</v>
      </c>
      <c r="H278" s="39">
        <v>1</v>
      </c>
      <c r="I278" s="39">
        <v>1</v>
      </c>
      <c r="J278" s="39">
        <v>0</v>
      </c>
      <c r="K278" s="39">
        <v>0.9</v>
      </c>
      <c r="L278" s="39">
        <v>0</v>
      </c>
      <c r="M278" s="73"/>
    </row>
    <row r="279" spans="1:13" ht="14.25" customHeight="1" x14ac:dyDescent="0.3">
      <c r="A279" s="70" t="s">
        <v>7</v>
      </c>
      <c r="B279" s="71">
        <v>608</v>
      </c>
      <c r="C279" s="39">
        <v>0</v>
      </c>
      <c r="D279" s="39">
        <v>2</v>
      </c>
      <c r="E279" s="39">
        <v>-71.438599999999994</v>
      </c>
      <c r="F279" s="39">
        <v>-32.931916999999999</v>
      </c>
      <c r="G279" s="72">
        <v>1271.92</v>
      </c>
      <c r="H279" s="39">
        <v>1</v>
      </c>
      <c r="I279" s="39">
        <v>1</v>
      </c>
      <c r="J279" s="39">
        <v>0</v>
      </c>
      <c r="K279" s="39">
        <v>0.05</v>
      </c>
      <c r="L279" s="39">
        <v>0</v>
      </c>
      <c r="M279" s="73"/>
    </row>
    <row r="280" spans="1:13" ht="14.25" customHeight="1" x14ac:dyDescent="0.3">
      <c r="A280" s="70" t="s">
        <v>7</v>
      </c>
      <c r="B280" s="71">
        <v>608</v>
      </c>
      <c r="C280" s="39">
        <v>0</v>
      </c>
      <c r="D280" s="39">
        <v>3</v>
      </c>
      <c r="E280" s="39">
        <v>-71.512161000000006</v>
      </c>
      <c r="F280" s="39">
        <v>-32.923659000000001</v>
      </c>
      <c r="G280" s="72">
        <v>9026.7099999999991</v>
      </c>
      <c r="H280" s="39">
        <v>1</v>
      </c>
      <c r="I280" s="39">
        <v>0</v>
      </c>
      <c r="J280" s="39">
        <v>0</v>
      </c>
      <c r="K280" s="39">
        <v>0</v>
      </c>
      <c r="L280" s="39">
        <v>1</v>
      </c>
      <c r="M280" s="73"/>
    </row>
    <row r="281" spans="1:13" ht="14.25" customHeight="1" x14ac:dyDescent="0.3">
      <c r="A281" s="70" t="s">
        <v>7</v>
      </c>
      <c r="B281" s="71">
        <v>608</v>
      </c>
      <c r="C281" s="39">
        <v>0</v>
      </c>
      <c r="D281" s="39">
        <v>4</v>
      </c>
      <c r="E281" s="39">
        <v>-71.517399999999995</v>
      </c>
      <c r="F281" s="39">
        <v>-32.928018999999999</v>
      </c>
      <c r="G281" s="72">
        <v>9945.15</v>
      </c>
      <c r="H281" s="39">
        <v>1</v>
      </c>
      <c r="I281" s="39">
        <v>0</v>
      </c>
      <c r="J281" s="39">
        <v>0</v>
      </c>
      <c r="K281" s="39">
        <v>0</v>
      </c>
      <c r="L281" s="39">
        <v>1</v>
      </c>
      <c r="M281" s="73"/>
    </row>
    <row r="282" spans="1:13" ht="14.25" customHeight="1" x14ac:dyDescent="0.3">
      <c r="A282" s="70" t="s">
        <v>7</v>
      </c>
      <c r="B282" s="71">
        <v>608</v>
      </c>
      <c r="C282" s="39">
        <v>0</v>
      </c>
      <c r="D282" s="39">
        <v>5</v>
      </c>
      <c r="E282" s="39">
        <v>-71.514716000000007</v>
      </c>
      <c r="F282" s="39">
        <v>-32.930278999999999</v>
      </c>
      <c r="G282" s="72">
        <v>10619.75</v>
      </c>
      <c r="H282" s="39">
        <v>1</v>
      </c>
      <c r="I282" s="39">
        <v>0</v>
      </c>
      <c r="J282" s="39">
        <v>0</v>
      </c>
      <c r="K282" s="39">
        <v>0</v>
      </c>
      <c r="L282" s="39">
        <v>1</v>
      </c>
      <c r="M282" s="73"/>
    </row>
    <row r="283" spans="1:13" ht="14.25" customHeight="1" x14ac:dyDescent="0.3">
      <c r="A283" s="70" t="s">
        <v>7</v>
      </c>
      <c r="B283" s="71">
        <v>608</v>
      </c>
      <c r="C283" s="39">
        <v>0</v>
      </c>
      <c r="D283" s="39">
        <v>6</v>
      </c>
      <c r="E283" s="39">
        <v>-71.522475</v>
      </c>
      <c r="F283" s="39">
        <v>-32.936770000000003</v>
      </c>
      <c r="G283" s="72">
        <v>11813.74</v>
      </c>
      <c r="H283" s="39">
        <v>1</v>
      </c>
      <c r="I283" s="39">
        <v>0</v>
      </c>
      <c r="J283" s="39">
        <v>0</v>
      </c>
      <c r="K283" s="39">
        <v>0</v>
      </c>
      <c r="L283" s="39">
        <v>1</v>
      </c>
      <c r="M283" s="73"/>
    </row>
    <row r="284" spans="1:13" ht="14.25" customHeight="1" x14ac:dyDescent="0.3">
      <c r="A284" s="70" t="s">
        <v>7</v>
      </c>
      <c r="B284" s="71">
        <v>608</v>
      </c>
      <c r="C284" s="39">
        <v>0</v>
      </c>
      <c r="D284" s="39">
        <v>7</v>
      </c>
      <c r="E284" s="39">
        <v>-71.541023999999993</v>
      </c>
      <c r="F284" s="39">
        <v>-32.933982999999998</v>
      </c>
      <c r="G284" s="72">
        <v>13889.38</v>
      </c>
      <c r="H284" s="39">
        <v>1</v>
      </c>
      <c r="I284" s="39">
        <v>0</v>
      </c>
      <c r="J284" s="39">
        <v>0</v>
      </c>
      <c r="K284" s="39">
        <v>0</v>
      </c>
      <c r="L284" s="39">
        <v>1</v>
      </c>
      <c r="M284" s="73"/>
    </row>
    <row r="285" spans="1:13" ht="14.25" customHeight="1" x14ac:dyDescent="0.3">
      <c r="A285" s="70" t="s">
        <v>7</v>
      </c>
      <c r="B285" s="71">
        <v>608</v>
      </c>
      <c r="C285" s="39">
        <v>0</v>
      </c>
      <c r="D285" s="39">
        <v>8</v>
      </c>
      <c r="E285" s="39">
        <v>-71.546758999999994</v>
      </c>
      <c r="F285" s="39">
        <v>-32.940168999999997</v>
      </c>
      <c r="G285" s="72">
        <v>14865.01</v>
      </c>
      <c r="H285" s="39">
        <v>1</v>
      </c>
      <c r="I285" s="39">
        <v>0</v>
      </c>
      <c r="J285" s="39">
        <v>0</v>
      </c>
      <c r="K285" s="39">
        <v>0</v>
      </c>
      <c r="L285" s="39">
        <v>1</v>
      </c>
      <c r="M285" s="73"/>
    </row>
    <row r="286" spans="1:13" ht="14.25" customHeight="1" x14ac:dyDescent="0.3">
      <c r="A286" s="70" t="s">
        <v>7</v>
      </c>
      <c r="B286" s="71">
        <v>608</v>
      </c>
      <c r="C286" s="39">
        <v>0</v>
      </c>
      <c r="D286" s="39">
        <v>9</v>
      </c>
      <c r="E286" s="39">
        <v>-71.544419000000005</v>
      </c>
      <c r="F286" s="39">
        <v>-32.957980999999997</v>
      </c>
      <c r="G286" s="72">
        <v>16872.5</v>
      </c>
      <c r="H286" s="39">
        <v>1</v>
      </c>
      <c r="I286" s="39">
        <v>0</v>
      </c>
      <c r="J286" s="39">
        <v>0</v>
      </c>
      <c r="K286" s="39">
        <v>0</v>
      </c>
      <c r="L286" s="39">
        <v>1</v>
      </c>
      <c r="M286" s="73"/>
    </row>
    <row r="287" spans="1:13" ht="14.25" customHeight="1" x14ac:dyDescent="0.3">
      <c r="A287" s="70" t="s">
        <v>7</v>
      </c>
      <c r="B287" s="71">
        <v>608</v>
      </c>
      <c r="C287" s="39">
        <v>0</v>
      </c>
      <c r="D287" s="39">
        <v>10</v>
      </c>
      <c r="E287" s="39">
        <v>-71.541557999999995</v>
      </c>
      <c r="F287" s="39">
        <v>-32.968747</v>
      </c>
      <c r="G287" s="72">
        <v>18200.39</v>
      </c>
      <c r="H287" s="39">
        <v>1</v>
      </c>
      <c r="I287" s="39">
        <v>0</v>
      </c>
      <c r="J287" s="39">
        <v>0</v>
      </c>
      <c r="K287" s="39">
        <v>0</v>
      </c>
      <c r="L287" s="39">
        <v>1</v>
      </c>
      <c r="M287" s="73"/>
    </row>
    <row r="288" spans="1:13" ht="14.25" customHeight="1" x14ac:dyDescent="0.3">
      <c r="A288" s="70" t="s">
        <v>7</v>
      </c>
      <c r="B288" s="71">
        <v>608</v>
      </c>
      <c r="C288" s="39">
        <v>0</v>
      </c>
      <c r="D288" s="39">
        <v>11</v>
      </c>
      <c r="E288" s="39">
        <v>-71.542651000000006</v>
      </c>
      <c r="F288" s="39">
        <v>-32.970115</v>
      </c>
      <c r="G288" s="72">
        <v>18835.09</v>
      </c>
      <c r="H288" s="39">
        <v>1</v>
      </c>
      <c r="I288" s="39">
        <v>0</v>
      </c>
      <c r="J288" s="39">
        <v>0</v>
      </c>
      <c r="K288" s="39">
        <v>0</v>
      </c>
      <c r="L288" s="39">
        <v>1</v>
      </c>
      <c r="M288" s="73"/>
    </row>
    <row r="289" spans="1:13" ht="14.25" customHeight="1" x14ac:dyDescent="0.3">
      <c r="A289" s="70" t="s">
        <v>7</v>
      </c>
      <c r="B289" s="71">
        <v>608</v>
      </c>
      <c r="C289" s="39">
        <v>0</v>
      </c>
      <c r="D289" s="39">
        <v>12</v>
      </c>
      <c r="E289" s="39">
        <v>-71.548895999999999</v>
      </c>
      <c r="F289" s="39">
        <v>-33.008896999999997</v>
      </c>
      <c r="G289" s="72">
        <v>23780.83</v>
      </c>
      <c r="H289" s="39">
        <v>1</v>
      </c>
      <c r="I289" s="39">
        <v>0</v>
      </c>
      <c r="J289" s="39">
        <v>0</v>
      </c>
      <c r="K289" s="39">
        <v>0</v>
      </c>
      <c r="L289" s="39">
        <v>1</v>
      </c>
      <c r="M289" s="73"/>
    </row>
    <row r="290" spans="1:13" ht="14.25" customHeight="1" x14ac:dyDescent="0.3">
      <c r="A290" s="70" t="s">
        <v>7</v>
      </c>
      <c r="B290" s="71">
        <v>608</v>
      </c>
      <c r="C290" s="39">
        <v>0</v>
      </c>
      <c r="D290" s="39">
        <v>13</v>
      </c>
      <c r="E290" s="39">
        <v>-71.551180000000002</v>
      </c>
      <c r="F290" s="39">
        <v>-33.020254000000001</v>
      </c>
      <c r="G290" s="72">
        <v>25058.44</v>
      </c>
      <c r="H290" s="39">
        <v>1</v>
      </c>
      <c r="I290" s="39">
        <v>0</v>
      </c>
      <c r="J290" s="39">
        <v>0</v>
      </c>
      <c r="K290" s="39">
        <v>0</v>
      </c>
      <c r="L290" s="39">
        <v>1</v>
      </c>
      <c r="M290" s="73"/>
    </row>
    <row r="291" spans="1:13" ht="14.25" customHeight="1" x14ac:dyDescent="0.3">
      <c r="A291" s="70" t="s">
        <v>7</v>
      </c>
      <c r="B291" s="71">
        <v>608</v>
      </c>
      <c r="C291" s="39">
        <v>0</v>
      </c>
      <c r="D291" s="39">
        <v>14</v>
      </c>
      <c r="E291" s="39">
        <v>-71.553539000000001</v>
      </c>
      <c r="F291" s="39">
        <v>-33.023733</v>
      </c>
      <c r="G291" s="72">
        <v>25614.2</v>
      </c>
      <c r="H291" s="39">
        <v>1</v>
      </c>
      <c r="I291" s="39">
        <v>0</v>
      </c>
      <c r="J291" s="39">
        <v>0</v>
      </c>
      <c r="K291" s="39">
        <v>0</v>
      </c>
      <c r="L291" s="39">
        <v>1</v>
      </c>
      <c r="M291" s="73"/>
    </row>
    <row r="292" spans="1:13" ht="14.25" customHeight="1" x14ac:dyDescent="0.3">
      <c r="A292" s="70" t="s">
        <v>7</v>
      </c>
      <c r="B292" s="71">
        <v>608</v>
      </c>
      <c r="C292" s="39">
        <v>0</v>
      </c>
      <c r="D292" s="39">
        <v>15</v>
      </c>
      <c r="E292" s="39">
        <v>-71.559155000000004</v>
      </c>
      <c r="F292" s="39">
        <v>-33.022900999999997</v>
      </c>
      <c r="G292" s="72">
        <v>26146.959999999999</v>
      </c>
      <c r="H292" s="39">
        <v>1</v>
      </c>
      <c r="I292" s="39">
        <v>0</v>
      </c>
      <c r="J292" s="39">
        <v>0</v>
      </c>
      <c r="K292" s="39">
        <v>0</v>
      </c>
      <c r="L292" s="39">
        <v>1</v>
      </c>
      <c r="M292" s="73"/>
    </row>
    <row r="293" spans="1:13" ht="14.25" customHeight="1" x14ac:dyDescent="0.3">
      <c r="A293" s="70" t="s">
        <v>7</v>
      </c>
      <c r="B293" s="71">
        <v>608</v>
      </c>
      <c r="C293" s="39">
        <v>0</v>
      </c>
      <c r="D293" s="39">
        <v>16</v>
      </c>
      <c r="E293" s="39">
        <v>-71.562535999999994</v>
      </c>
      <c r="F293" s="39">
        <v>-33.024137000000003</v>
      </c>
      <c r="G293" s="72">
        <v>26603.09</v>
      </c>
      <c r="H293" s="39">
        <v>1</v>
      </c>
      <c r="I293" s="39">
        <v>0</v>
      </c>
      <c r="J293" s="39">
        <v>0</v>
      </c>
      <c r="K293" s="39">
        <v>0</v>
      </c>
      <c r="L293" s="39">
        <v>1</v>
      </c>
      <c r="M293" s="73"/>
    </row>
    <row r="294" spans="1:13" ht="14.25" customHeight="1" x14ac:dyDescent="0.3">
      <c r="A294" s="70" t="s">
        <v>7</v>
      </c>
      <c r="B294" s="71">
        <v>608</v>
      </c>
      <c r="C294" s="39">
        <v>0</v>
      </c>
      <c r="D294" s="39">
        <v>17</v>
      </c>
      <c r="E294" s="39">
        <v>-71.569517000000005</v>
      </c>
      <c r="F294" s="39">
        <v>-33.024186999999998</v>
      </c>
      <c r="G294" s="72">
        <v>27326.85</v>
      </c>
      <c r="H294" s="39">
        <v>1</v>
      </c>
      <c r="I294" s="39">
        <v>0</v>
      </c>
      <c r="J294" s="39">
        <v>0</v>
      </c>
      <c r="K294" s="39">
        <v>0</v>
      </c>
      <c r="L294" s="39">
        <v>1</v>
      </c>
      <c r="M294" s="73"/>
    </row>
    <row r="295" spans="1:13" ht="14.25" customHeight="1" x14ac:dyDescent="0.3">
      <c r="A295" s="70" t="s">
        <v>7</v>
      </c>
      <c r="B295" s="71">
        <v>608</v>
      </c>
      <c r="C295" s="39">
        <v>0</v>
      </c>
      <c r="D295" s="39">
        <v>18</v>
      </c>
      <c r="E295" s="39">
        <v>-71.589808000000005</v>
      </c>
      <c r="F295" s="39">
        <v>-33.032356999999998</v>
      </c>
      <c r="G295" s="72">
        <v>29783.75</v>
      </c>
      <c r="H295" s="39">
        <v>1</v>
      </c>
      <c r="I295" s="39">
        <v>0</v>
      </c>
      <c r="J295" s="39">
        <v>0</v>
      </c>
      <c r="K295" s="39">
        <v>0</v>
      </c>
      <c r="L295" s="39">
        <v>1</v>
      </c>
      <c r="M295" s="73"/>
    </row>
    <row r="296" spans="1:13" ht="14.25" customHeight="1" x14ac:dyDescent="0.3">
      <c r="A296" s="70" t="s">
        <v>7</v>
      </c>
      <c r="B296" s="71">
        <v>608</v>
      </c>
      <c r="C296" s="39">
        <v>0</v>
      </c>
      <c r="D296" s="39">
        <v>19</v>
      </c>
      <c r="E296" s="39">
        <v>-71.616738999999995</v>
      </c>
      <c r="F296" s="39">
        <v>-33.043528999999999</v>
      </c>
      <c r="G296" s="72">
        <v>32913.980000000003</v>
      </c>
      <c r="H296" s="39">
        <v>1</v>
      </c>
      <c r="I296" s="39">
        <v>0</v>
      </c>
      <c r="J296" s="39">
        <v>0</v>
      </c>
      <c r="K296" s="39">
        <v>0</v>
      </c>
      <c r="L296" s="39">
        <v>1</v>
      </c>
      <c r="M296" s="73"/>
    </row>
    <row r="297" spans="1:13" ht="14.25" customHeight="1" x14ac:dyDescent="0.3">
      <c r="A297" s="70" t="s">
        <v>7</v>
      </c>
      <c r="B297" s="71">
        <v>608</v>
      </c>
      <c r="C297" s="39">
        <v>0</v>
      </c>
      <c r="D297" s="39">
        <v>20</v>
      </c>
      <c r="E297" s="39">
        <v>-71.624888999999996</v>
      </c>
      <c r="F297" s="39">
        <v>-33.040548999999999</v>
      </c>
      <c r="G297" s="72">
        <v>33785.18</v>
      </c>
      <c r="H297" s="39">
        <v>1</v>
      </c>
      <c r="I297" s="39">
        <v>0</v>
      </c>
      <c r="J297" s="39">
        <v>0</v>
      </c>
      <c r="K297" s="39">
        <v>0</v>
      </c>
      <c r="L297" s="39">
        <v>1</v>
      </c>
      <c r="M297" s="73"/>
    </row>
    <row r="298" spans="1:13" ht="14.25" customHeight="1" x14ac:dyDescent="0.3">
      <c r="A298" s="70" t="s">
        <v>7</v>
      </c>
      <c r="B298" s="71">
        <v>608</v>
      </c>
      <c r="C298" s="39">
        <v>0</v>
      </c>
      <c r="D298" s="39">
        <v>21</v>
      </c>
      <c r="E298" s="39">
        <v>-71.628606000000005</v>
      </c>
      <c r="F298" s="39">
        <v>-33.037253999999997</v>
      </c>
      <c r="G298" s="72">
        <v>34294.639999999999</v>
      </c>
      <c r="H298" s="39">
        <v>1</v>
      </c>
      <c r="I298" s="39">
        <v>1</v>
      </c>
      <c r="J298" s="39">
        <v>0</v>
      </c>
      <c r="K298" s="39">
        <v>0.05</v>
      </c>
      <c r="L298" s="39">
        <v>1</v>
      </c>
      <c r="M298" s="73"/>
    </row>
    <row r="299" spans="1:13" ht="14.25" customHeight="1" x14ac:dyDescent="0.3">
      <c r="A299" s="70" t="s">
        <v>7</v>
      </c>
      <c r="B299" s="71">
        <v>608</v>
      </c>
      <c r="C299" s="39">
        <v>1</v>
      </c>
      <c r="D299" s="39">
        <v>1</v>
      </c>
      <c r="E299" s="39">
        <v>-71.629007000000001</v>
      </c>
      <c r="F299" s="39">
        <v>-33.036355</v>
      </c>
      <c r="G299" s="72">
        <v>300.49</v>
      </c>
      <c r="H299" s="39">
        <v>1</v>
      </c>
      <c r="I299" s="39">
        <v>1</v>
      </c>
      <c r="J299" s="39">
        <v>0</v>
      </c>
      <c r="K299" s="39">
        <v>0.9</v>
      </c>
      <c r="L299" s="39">
        <v>1</v>
      </c>
      <c r="M299" s="73"/>
    </row>
    <row r="300" spans="1:13" ht="14.25" customHeight="1" x14ac:dyDescent="0.3">
      <c r="A300" s="70" t="s">
        <v>7</v>
      </c>
      <c r="B300" s="71">
        <v>608</v>
      </c>
      <c r="C300" s="39">
        <v>1</v>
      </c>
      <c r="D300" s="39">
        <v>2</v>
      </c>
      <c r="E300" s="39">
        <v>-71.624852000000004</v>
      </c>
      <c r="F300" s="39">
        <v>-33.040709</v>
      </c>
      <c r="G300" s="72">
        <v>937.33</v>
      </c>
      <c r="H300" s="39">
        <v>1</v>
      </c>
      <c r="I300" s="39">
        <v>1</v>
      </c>
      <c r="J300" s="39">
        <v>0</v>
      </c>
      <c r="K300" s="39">
        <v>0.05</v>
      </c>
      <c r="L300" s="39">
        <v>1</v>
      </c>
      <c r="M300" s="73"/>
    </row>
    <row r="301" spans="1:13" ht="14.25" customHeight="1" x14ac:dyDescent="0.3">
      <c r="A301" s="70" t="s">
        <v>7</v>
      </c>
      <c r="B301" s="71">
        <v>608</v>
      </c>
      <c r="C301" s="39">
        <v>1</v>
      </c>
      <c r="D301" s="39">
        <v>3</v>
      </c>
      <c r="E301" s="39">
        <v>-71.616725000000002</v>
      </c>
      <c r="F301" s="39">
        <v>-33.043661999999998</v>
      </c>
      <c r="G301" s="72">
        <v>1804.95</v>
      </c>
      <c r="H301" s="39">
        <v>1</v>
      </c>
      <c r="I301" s="39">
        <v>0</v>
      </c>
      <c r="J301" s="39">
        <v>0</v>
      </c>
      <c r="K301" s="39">
        <v>0</v>
      </c>
      <c r="L301" s="39">
        <v>1</v>
      </c>
      <c r="M301" s="73"/>
    </row>
    <row r="302" spans="1:13" ht="14.25" customHeight="1" x14ac:dyDescent="0.3">
      <c r="A302" s="70" t="s">
        <v>7</v>
      </c>
      <c r="B302" s="71">
        <v>608</v>
      </c>
      <c r="C302" s="39">
        <v>1</v>
      </c>
      <c r="D302" s="39">
        <v>4</v>
      </c>
      <c r="E302" s="39">
        <v>-71.599576999999996</v>
      </c>
      <c r="F302" s="39">
        <v>-33.037967000000002</v>
      </c>
      <c r="G302" s="72">
        <v>3883.15</v>
      </c>
      <c r="H302" s="39">
        <v>1</v>
      </c>
      <c r="I302" s="39">
        <v>0</v>
      </c>
      <c r="J302" s="39">
        <v>0</v>
      </c>
      <c r="K302" s="39">
        <v>0</v>
      </c>
      <c r="L302" s="39">
        <v>1</v>
      </c>
      <c r="M302" s="73"/>
    </row>
    <row r="303" spans="1:13" ht="14.25" customHeight="1" x14ac:dyDescent="0.3">
      <c r="A303" s="70" t="s">
        <v>7</v>
      </c>
      <c r="B303" s="71">
        <v>608</v>
      </c>
      <c r="C303" s="39">
        <v>1</v>
      </c>
      <c r="D303" s="39">
        <v>5</v>
      </c>
      <c r="E303" s="39">
        <v>-71.589753999999999</v>
      </c>
      <c r="F303" s="39">
        <v>-33.032438999999997</v>
      </c>
      <c r="G303" s="72">
        <v>5147.8999999999996</v>
      </c>
      <c r="H303" s="39">
        <v>1</v>
      </c>
      <c r="I303" s="39">
        <v>0</v>
      </c>
      <c r="J303" s="39">
        <v>0</v>
      </c>
      <c r="K303" s="39">
        <v>0</v>
      </c>
      <c r="L303" s="39">
        <v>1</v>
      </c>
      <c r="M303" s="73"/>
    </row>
    <row r="304" spans="1:13" ht="14.25" customHeight="1" x14ac:dyDescent="0.3">
      <c r="A304" s="70" t="s">
        <v>7</v>
      </c>
      <c r="B304" s="71">
        <v>608</v>
      </c>
      <c r="C304" s="39">
        <v>1</v>
      </c>
      <c r="D304" s="39">
        <v>6</v>
      </c>
      <c r="E304" s="39">
        <v>-71.560202000000004</v>
      </c>
      <c r="F304" s="39">
        <v>-33.025238000000002</v>
      </c>
      <c r="G304" s="72">
        <v>8467.73</v>
      </c>
      <c r="H304" s="39">
        <v>1</v>
      </c>
      <c r="I304" s="39">
        <v>0</v>
      </c>
      <c r="J304" s="39">
        <v>0</v>
      </c>
      <c r="K304" s="39">
        <v>0</v>
      </c>
      <c r="L304" s="39">
        <v>1</v>
      </c>
      <c r="M304" s="73"/>
    </row>
    <row r="305" spans="1:13" ht="14.25" customHeight="1" x14ac:dyDescent="0.3">
      <c r="A305" s="70" t="s">
        <v>7</v>
      </c>
      <c r="B305" s="71">
        <v>608</v>
      </c>
      <c r="C305" s="39">
        <v>1</v>
      </c>
      <c r="D305" s="39">
        <v>7</v>
      </c>
      <c r="E305" s="39">
        <v>-71.552824000000001</v>
      </c>
      <c r="F305" s="39">
        <v>-33.026246999999998</v>
      </c>
      <c r="G305" s="72">
        <v>9166.17</v>
      </c>
      <c r="H305" s="39">
        <v>1</v>
      </c>
      <c r="I305" s="39">
        <v>0</v>
      </c>
      <c r="J305" s="39">
        <v>0</v>
      </c>
      <c r="K305" s="39">
        <v>0</v>
      </c>
      <c r="L305" s="39">
        <v>1</v>
      </c>
      <c r="M305" s="73"/>
    </row>
    <row r="306" spans="1:13" ht="14.25" customHeight="1" x14ac:dyDescent="0.3">
      <c r="A306" s="70" t="s">
        <v>7</v>
      </c>
      <c r="B306" s="71">
        <v>608</v>
      </c>
      <c r="C306" s="39">
        <v>1</v>
      </c>
      <c r="D306" s="39">
        <v>8</v>
      </c>
      <c r="E306" s="39">
        <v>-71.550955999999999</v>
      </c>
      <c r="F306" s="39">
        <v>-33.020189000000002</v>
      </c>
      <c r="G306" s="72">
        <v>10002.49</v>
      </c>
      <c r="H306" s="39">
        <v>1</v>
      </c>
      <c r="I306" s="39">
        <v>0</v>
      </c>
      <c r="J306" s="39">
        <v>0</v>
      </c>
      <c r="K306" s="39">
        <v>0</v>
      </c>
      <c r="L306" s="39">
        <v>1</v>
      </c>
      <c r="M306" s="73"/>
    </row>
    <row r="307" spans="1:13" ht="14.25" customHeight="1" x14ac:dyDescent="0.3">
      <c r="A307" s="70" t="s">
        <v>7</v>
      </c>
      <c r="B307" s="71">
        <v>608</v>
      </c>
      <c r="C307" s="39">
        <v>1</v>
      </c>
      <c r="D307" s="39">
        <v>9</v>
      </c>
      <c r="E307" s="39">
        <v>-71.548653000000002</v>
      </c>
      <c r="F307" s="39">
        <v>-33.008856000000002</v>
      </c>
      <c r="G307" s="72">
        <v>11277.87</v>
      </c>
      <c r="H307" s="39">
        <v>1</v>
      </c>
      <c r="I307" s="39">
        <v>0</v>
      </c>
      <c r="J307" s="39">
        <v>0</v>
      </c>
      <c r="K307" s="39">
        <v>0</v>
      </c>
      <c r="L307" s="39">
        <v>1</v>
      </c>
      <c r="M307" s="73"/>
    </row>
    <row r="308" spans="1:13" ht="14.25" customHeight="1" x14ac:dyDescent="0.3">
      <c r="A308" s="70" t="s">
        <v>7</v>
      </c>
      <c r="B308" s="71">
        <v>608</v>
      </c>
      <c r="C308" s="39">
        <v>1</v>
      </c>
      <c r="D308" s="39">
        <v>10</v>
      </c>
      <c r="E308" s="39">
        <v>-71.549456000000006</v>
      </c>
      <c r="F308" s="39">
        <v>-33.005118000000003</v>
      </c>
      <c r="G308" s="72">
        <v>11804.51</v>
      </c>
      <c r="H308" s="39">
        <v>1</v>
      </c>
      <c r="I308" s="39">
        <v>0</v>
      </c>
      <c r="J308" s="39">
        <v>0</v>
      </c>
      <c r="K308" s="39">
        <v>0</v>
      </c>
      <c r="L308" s="39">
        <v>1</v>
      </c>
      <c r="M308" s="73"/>
    </row>
    <row r="309" spans="1:13" ht="14.25" customHeight="1" x14ac:dyDescent="0.3">
      <c r="A309" s="70" t="s">
        <v>7</v>
      </c>
      <c r="B309" s="71">
        <v>608</v>
      </c>
      <c r="C309" s="39">
        <v>1</v>
      </c>
      <c r="D309" s="39">
        <v>11</v>
      </c>
      <c r="E309" s="39">
        <v>-71.544111999999998</v>
      </c>
      <c r="F309" s="39">
        <v>-32.972641000000003</v>
      </c>
      <c r="G309" s="72">
        <v>15673.62</v>
      </c>
      <c r="H309" s="39">
        <v>1</v>
      </c>
      <c r="I309" s="39">
        <v>0</v>
      </c>
      <c r="J309" s="39">
        <v>0</v>
      </c>
      <c r="K309" s="39">
        <v>0</v>
      </c>
      <c r="L309" s="39">
        <v>1</v>
      </c>
      <c r="M309" s="73"/>
    </row>
    <row r="310" spans="1:13" ht="14.25" customHeight="1" x14ac:dyDescent="0.3">
      <c r="A310" s="70" t="s">
        <v>7</v>
      </c>
      <c r="B310" s="71">
        <v>608</v>
      </c>
      <c r="C310" s="39">
        <v>1</v>
      </c>
      <c r="D310" s="39">
        <v>12</v>
      </c>
      <c r="E310" s="39">
        <v>-71.539664999999999</v>
      </c>
      <c r="F310" s="39">
        <v>-32.969898000000001</v>
      </c>
      <c r="G310" s="72">
        <v>16394.54</v>
      </c>
      <c r="H310" s="39">
        <v>1</v>
      </c>
      <c r="I310" s="39">
        <v>0</v>
      </c>
      <c r="J310" s="39">
        <v>0</v>
      </c>
      <c r="K310" s="39">
        <v>0</v>
      </c>
      <c r="L310" s="39">
        <v>1</v>
      </c>
      <c r="M310" s="73"/>
    </row>
    <row r="311" spans="1:13" ht="14.25" customHeight="1" x14ac:dyDescent="0.3">
      <c r="A311" s="70" t="s">
        <v>7</v>
      </c>
      <c r="B311" s="71">
        <v>608</v>
      </c>
      <c r="C311" s="39">
        <v>1</v>
      </c>
      <c r="D311" s="39">
        <v>13</v>
      </c>
      <c r="E311" s="39">
        <v>-71.544256000000004</v>
      </c>
      <c r="F311" s="39">
        <v>-32.957839999999997</v>
      </c>
      <c r="G311" s="72">
        <v>17965.43</v>
      </c>
      <c r="H311" s="39">
        <v>1</v>
      </c>
      <c r="I311" s="39">
        <v>0</v>
      </c>
      <c r="J311" s="39">
        <v>0</v>
      </c>
      <c r="K311" s="39">
        <v>0</v>
      </c>
      <c r="L311" s="39">
        <v>1</v>
      </c>
      <c r="M311" s="73"/>
    </row>
    <row r="312" spans="1:13" ht="14.25" customHeight="1" x14ac:dyDescent="0.3">
      <c r="A312" s="70" t="s">
        <v>7</v>
      </c>
      <c r="B312" s="71">
        <v>608</v>
      </c>
      <c r="C312" s="39">
        <v>1</v>
      </c>
      <c r="D312" s="39">
        <v>14</v>
      </c>
      <c r="E312" s="39">
        <v>-71.546604000000002</v>
      </c>
      <c r="F312" s="39">
        <v>-32.940196999999998</v>
      </c>
      <c r="G312" s="72">
        <v>19964.29</v>
      </c>
      <c r="H312" s="39">
        <v>1</v>
      </c>
      <c r="I312" s="39">
        <v>0</v>
      </c>
      <c r="J312" s="39">
        <v>0</v>
      </c>
      <c r="K312" s="39">
        <v>0</v>
      </c>
      <c r="L312" s="39">
        <v>1</v>
      </c>
      <c r="M312" s="73"/>
    </row>
    <row r="313" spans="1:13" ht="14.25" customHeight="1" x14ac:dyDescent="0.3">
      <c r="A313" s="70" t="s">
        <v>7</v>
      </c>
      <c r="B313" s="71">
        <v>608</v>
      </c>
      <c r="C313" s="39">
        <v>1</v>
      </c>
      <c r="D313" s="39">
        <v>15</v>
      </c>
      <c r="E313" s="39">
        <v>-71.539839000000001</v>
      </c>
      <c r="F313" s="39">
        <v>-32.934032999999999</v>
      </c>
      <c r="G313" s="72">
        <v>21037.79</v>
      </c>
      <c r="H313" s="39">
        <v>1</v>
      </c>
      <c r="I313" s="39">
        <v>0</v>
      </c>
      <c r="J313" s="39">
        <v>0</v>
      </c>
      <c r="K313" s="39">
        <v>0</v>
      </c>
      <c r="L313" s="39">
        <v>1</v>
      </c>
      <c r="M313" s="73"/>
    </row>
    <row r="314" spans="1:13" ht="14.25" customHeight="1" x14ac:dyDescent="0.3">
      <c r="A314" s="70" t="s">
        <v>7</v>
      </c>
      <c r="B314" s="71">
        <v>608</v>
      </c>
      <c r="C314" s="39">
        <v>1</v>
      </c>
      <c r="D314" s="39">
        <v>16</v>
      </c>
      <c r="E314" s="39">
        <v>-71.516456000000005</v>
      </c>
      <c r="F314" s="39">
        <v>-32.932189000000001</v>
      </c>
      <c r="G314" s="72">
        <v>23715.75</v>
      </c>
      <c r="H314" s="39">
        <v>1</v>
      </c>
      <c r="I314" s="39">
        <v>0</v>
      </c>
      <c r="J314" s="39">
        <v>0</v>
      </c>
      <c r="K314" s="39">
        <v>0</v>
      </c>
      <c r="L314" s="39">
        <v>1</v>
      </c>
      <c r="M314" s="73"/>
    </row>
    <row r="315" spans="1:13" ht="14.25" customHeight="1" x14ac:dyDescent="0.3">
      <c r="A315" s="70" t="s">
        <v>7</v>
      </c>
      <c r="B315" s="71">
        <v>608</v>
      </c>
      <c r="C315" s="39">
        <v>1</v>
      </c>
      <c r="D315" s="39">
        <v>17</v>
      </c>
      <c r="E315" s="39">
        <v>-71.514680999999996</v>
      </c>
      <c r="F315" s="39">
        <v>-32.930259</v>
      </c>
      <c r="G315" s="72">
        <v>24151.52</v>
      </c>
      <c r="H315" s="39">
        <v>1</v>
      </c>
      <c r="I315" s="39">
        <v>0</v>
      </c>
      <c r="J315" s="39">
        <v>0</v>
      </c>
      <c r="K315" s="39">
        <v>0</v>
      </c>
      <c r="L315" s="39">
        <v>1</v>
      </c>
      <c r="M315" s="73"/>
    </row>
    <row r="316" spans="1:13" ht="14.25" customHeight="1" x14ac:dyDescent="0.3">
      <c r="A316" s="70" t="s">
        <v>7</v>
      </c>
      <c r="B316" s="71">
        <v>608</v>
      </c>
      <c r="C316" s="39">
        <v>1</v>
      </c>
      <c r="D316" s="39">
        <v>18</v>
      </c>
      <c r="E316" s="39">
        <v>-71.510760000000005</v>
      </c>
      <c r="F316" s="39">
        <v>-32.923670000000001</v>
      </c>
      <c r="G316" s="72">
        <v>25265.61</v>
      </c>
      <c r="H316" s="39">
        <v>1</v>
      </c>
      <c r="I316" s="39">
        <v>0</v>
      </c>
      <c r="J316" s="39">
        <v>0</v>
      </c>
      <c r="K316" s="39">
        <v>0</v>
      </c>
      <c r="L316" s="39">
        <v>1</v>
      </c>
      <c r="M316" s="73"/>
    </row>
    <row r="317" spans="1:13" ht="14.25" customHeight="1" x14ac:dyDescent="0.3">
      <c r="A317" s="70" t="s">
        <v>7</v>
      </c>
      <c r="B317" s="71">
        <v>608</v>
      </c>
      <c r="C317" s="39">
        <v>1</v>
      </c>
      <c r="D317" s="39">
        <v>19</v>
      </c>
      <c r="E317" s="39">
        <v>-71.487324999999998</v>
      </c>
      <c r="F317" s="39">
        <v>-32.926679</v>
      </c>
      <c r="G317" s="72">
        <v>27886.43</v>
      </c>
      <c r="H317" s="39">
        <v>1</v>
      </c>
      <c r="I317" s="39">
        <v>0</v>
      </c>
      <c r="J317" s="39">
        <v>0</v>
      </c>
      <c r="K317" s="39">
        <v>0</v>
      </c>
      <c r="L317" s="39">
        <v>0</v>
      </c>
      <c r="M317" s="73"/>
    </row>
    <row r="318" spans="1:13" ht="14.25" customHeight="1" x14ac:dyDescent="0.3">
      <c r="A318" s="70" t="s">
        <v>7</v>
      </c>
      <c r="B318" s="71">
        <v>608</v>
      </c>
      <c r="C318" s="39">
        <v>1</v>
      </c>
      <c r="D318" s="39">
        <v>20</v>
      </c>
      <c r="E318" s="39">
        <v>-71.440085999999994</v>
      </c>
      <c r="F318" s="39">
        <v>-32.929461000000003</v>
      </c>
      <c r="G318" s="72">
        <v>33478.54</v>
      </c>
      <c r="H318" s="39">
        <v>1</v>
      </c>
      <c r="I318" s="39">
        <v>1</v>
      </c>
      <c r="J318" s="39">
        <v>0</v>
      </c>
      <c r="K318" s="39">
        <v>0.05</v>
      </c>
      <c r="L318" s="39">
        <v>0</v>
      </c>
      <c r="M318" s="73"/>
    </row>
    <row r="319" spans="1:13" ht="14.25" customHeight="1" x14ac:dyDescent="0.3">
      <c r="A319" s="70" t="s">
        <v>7</v>
      </c>
      <c r="B319" s="71">
        <v>609</v>
      </c>
      <c r="C319" s="39">
        <v>0</v>
      </c>
      <c r="D319" s="39">
        <v>1</v>
      </c>
      <c r="E319" s="39">
        <v>-71.438599999999994</v>
      </c>
      <c r="F319" s="39">
        <v>-32.931916999999999</v>
      </c>
      <c r="G319" s="72">
        <v>1271.92</v>
      </c>
      <c r="H319" s="39">
        <v>1</v>
      </c>
      <c r="I319" s="39">
        <v>1</v>
      </c>
      <c r="J319" s="39">
        <v>1</v>
      </c>
      <c r="K319" s="39">
        <v>0.9</v>
      </c>
      <c r="L319" s="39">
        <v>0</v>
      </c>
      <c r="M319" s="73"/>
    </row>
    <row r="320" spans="1:13" ht="14.25" customHeight="1" x14ac:dyDescent="0.3">
      <c r="A320" s="70" t="s">
        <v>7</v>
      </c>
      <c r="B320" s="71">
        <v>609</v>
      </c>
      <c r="C320" s="39">
        <v>0</v>
      </c>
      <c r="D320" s="39">
        <v>2</v>
      </c>
      <c r="E320" s="39">
        <v>-71.514893999999998</v>
      </c>
      <c r="F320" s="39">
        <v>-32.921494000000003</v>
      </c>
      <c r="G320" s="72">
        <v>8956.76</v>
      </c>
      <c r="H320" s="39">
        <v>1</v>
      </c>
      <c r="I320" s="39">
        <v>1</v>
      </c>
      <c r="J320" s="39">
        <v>0</v>
      </c>
      <c r="K320" s="39">
        <v>0.05</v>
      </c>
      <c r="L320" s="39">
        <v>1</v>
      </c>
      <c r="M320" s="73"/>
    </row>
    <row r="321" spans="1:13" ht="14.25" customHeight="1" x14ac:dyDescent="0.3">
      <c r="A321" s="70" t="s">
        <v>7</v>
      </c>
      <c r="B321" s="71">
        <v>609</v>
      </c>
      <c r="C321" s="39">
        <v>0</v>
      </c>
      <c r="D321" s="39">
        <v>3</v>
      </c>
      <c r="E321" s="39">
        <v>-71.516677000000001</v>
      </c>
      <c r="F321" s="39">
        <v>-32.926174000000003</v>
      </c>
      <c r="G321" s="72">
        <v>9655.76</v>
      </c>
      <c r="H321" s="39">
        <v>1</v>
      </c>
      <c r="I321" s="39">
        <v>0</v>
      </c>
      <c r="J321" s="39">
        <v>0</v>
      </c>
      <c r="K321" s="39">
        <v>0</v>
      </c>
      <c r="L321" s="39">
        <v>1</v>
      </c>
      <c r="M321" s="73"/>
    </row>
    <row r="322" spans="1:13" ht="14.25" customHeight="1" x14ac:dyDescent="0.3">
      <c r="A322" s="70" t="s">
        <v>7</v>
      </c>
      <c r="B322" s="71">
        <v>609</v>
      </c>
      <c r="C322" s="39">
        <v>0</v>
      </c>
      <c r="D322" s="39">
        <v>4</v>
      </c>
      <c r="E322" s="39">
        <v>-71.514716000000007</v>
      </c>
      <c r="F322" s="39">
        <v>-32.930278999999999</v>
      </c>
      <c r="G322" s="72">
        <v>10548.21</v>
      </c>
      <c r="H322" s="39">
        <v>1</v>
      </c>
      <c r="I322" s="39">
        <v>0</v>
      </c>
      <c r="J322" s="39">
        <v>0</v>
      </c>
      <c r="K322" s="39">
        <v>0</v>
      </c>
      <c r="L322" s="39">
        <v>1</v>
      </c>
      <c r="M322" s="73"/>
    </row>
    <row r="323" spans="1:13" ht="14.25" customHeight="1" x14ac:dyDescent="0.3">
      <c r="A323" s="70" t="s">
        <v>7</v>
      </c>
      <c r="B323" s="71">
        <v>609</v>
      </c>
      <c r="C323" s="39">
        <v>0</v>
      </c>
      <c r="D323" s="39">
        <v>5</v>
      </c>
      <c r="E323" s="39">
        <v>-71.516124000000005</v>
      </c>
      <c r="F323" s="39">
        <v>-32.934038999999999</v>
      </c>
      <c r="G323" s="72">
        <v>11062.33</v>
      </c>
      <c r="H323" s="39">
        <v>1</v>
      </c>
      <c r="I323" s="39">
        <v>0</v>
      </c>
      <c r="J323" s="39">
        <v>0</v>
      </c>
      <c r="K323" s="39">
        <v>0</v>
      </c>
      <c r="L323" s="39">
        <v>1</v>
      </c>
      <c r="M323" s="73"/>
    </row>
    <row r="324" spans="1:13" ht="14.25" customHeight="1" x14ac:dyDescent="0.3">
      <c r="A324" s="70" t="s">
        <v>7</v>
      </c>
      <c r="B324" s="71">
        <v>609</v>
      </c>
      <c r="C324" s="39">
        <v>0</v>
      </c>
      <c r="D324" s="39">
        <v>6</v>
      </c>
      <c r="E324" s="39">
        <v>-71.522430999999997</v>
      </c>
      <c r="F324" s="39">
        <v>-32.93676</v>
      </c>
      <c r="G324" s="72">
        <v>11737.95</v>
      </c>
      <c r="H324" s="39">
        <v>1</v>
      </c>
      <c r="I324" s="39">
        <v>0</v>
      </c>
      <c r="J324" s="39">
        <v>0</v>
      </c>
      <c r="K324" s="39">
        <v>0</v>
      </c>
      <c r="L324" s="39">
        <v>1</v>
      </c>
      <c r="M324" s="73"/>
    </row>
    <row r="325" spans="1:13" ht="14.25" customHeight="1" x14ac:dyDescent="0.3">
      <c r="A325" s="70" t="s">
        <v>7</v>
      </c>
      <c r="B325" s="71">
        <v>609</v>
      </c>
      <c r="C325" s="39">
        <v>0</v>
      </c>
      <c r="D325" s="39">
        <v>7</v>
      </c>
      <c r="E325" s="39">
        <v>-71.527007999999995</v>
      </c>
      <c r="F325" s="39">
        <v>-32.934266000000001</v>
      </c>
      <c r="G325" s="72">
        <v>12453.79</v>
      </c>
      <c r="H325" s="39">
        <v>1</v>
      </c>
      <c r="I325" s="39">
        <v>0</v>
      </c>
      <c r="J325" s="39">
        <v>0</v>
      </c>
      <c r="K325" s="39">
        <v>0</v>
      </c>
      <c r="L325" s="39">
        <v>1</v>
      </c>
      <c r="M325" s="73"/>
    </row>
    <row r="326" spans="1:13" ht="14.25" customHeight="1" x14ac:dyDescent="0.3">
      <c r="A326" s="70" t="s">
        <v>7</v>
      </c>
      <c r="B326" s="71">
        <v>609</v>
      </c>
      <c r="C326" s="39">
        <v>0</v>
      </c>
      <c r="D326" s="39">
        <v>8</v>
      </c>
      <c r="E326" s="39">
        <v>-71.546751</v>
      </c>
      <c r="F326" s="39">
        <v>-32.940072999999998</v>
      </c>
      <c r="G326" s="72">
        <v>14782.8</v>
      </c>
      <c r="H326" s="39">
        <v>1</v>
      </c>
      <c r="I326" s="39">
        <v>0</v>
      </c>
      <c r="J326" s="39">
        <v>0</v>
      </c>
      <c r="K326" s="39">
        <v>0</v>
      </c>
      <c r="L326" s="39">
        <v>1</v>
      </c>
      <c r="M326" s="73"/>
    </row>
    <row r="327" spans="1:13" ht="14.25" customHeight="1" x14ac:dyDescent="0.3">
      <c r="A327" s="70" t="s">
        <v>7</v>
      </c>
      <c r="B327" s="71">
        <v>609</v>
      </c>
      <c r="C327" s="39">
        <v>0</v>
      </c>
      <c r="D327" s="39">
        <v>9</v>
      </c>
      <c r="E327" s="39">
        <v>-71.544404999999998</v>
      </c>
      <c r="F327" s="39">
        <v>-32.957737999999999</v>
      </c>
      <c r="G327" s="72">
        <v>16773.98</v>
      </c>
      <c r="H327" s="39">
        <v>1</v>
      </c>
      <c r="I327" s="39">
        <v>0</v>
      </c>
      <c r="J327" s="39">
        <v>0</v>
      </c>
      <c r="K327" s="39">
        <v>0</v>
      </c>
      <c r="L327" s="39">
        <v>1</v>
      </c>
      <c r="M327" s="73"/>
    </row>
    <row r="328" spans="1:13" ht="14.25" customHeight="1" x14ac:dyDescent="0.3">
      <c r="A328" s="70" t="s">
        <v>7</v>
      </c>
      <c r="B328" s="71">
        <v>609</v>
      </c>
      <c r="C328" s="39">
        <v>0</v>
      </c>
      <c r="D328" s="39">
        <v>10</v>
      </c>
      <c r="E328" s="39">
        <v>-71.541557999999995</v>
      </c>
      <c r="F328" s="39">
        <v>-32.968747</v>
      </c>
      <c r="G328" s="72">
        <v>18128.86</v>
      </c>
      <c r="H328" s="39">
        <v>1</v>
      </c>
      <c r="I328" s="39">
        <v>0</v>
      </c>
      <c r="J328" s="39">
        <v>0</v>
      </c>
      <c r="K328" s="39">
        <v>0</v>
      </c>
      <c r="L328" s="39">
        <v>1</v>
      </c>
      <c r="M328" s="73"/>
    </row>
    <row r="329" spans="1:13" ht="14.25" customHeight="1" x14ac:dyDescent="0.3">
      <c r="A329" s="70" t="s">
        <v>7</v>
      </c>
      <c r="B329" s="71">
        <v>609</v>
      </c>
      <c r="C329" s="39">
        <v>0</v>
      </c>
      <c r="D329" s="39">
        <v>11</v>
      </c>
      <c r="E329" s="39">
        <v>-71.539733999999996</v>
      </c>
      <c r="F329" s="39">
        <v>-32.969849000000004</v>
      </c>
      <c r="G329" s="72">
        <v>18339.099999999999</v>
      </c>
      <c r="H329" s="39">
        <v>1</v>
      </c>
      <c r="I329" s="39">
        <v>0</v>
      </c>
      <c r="J329" s="39">
        <v>0</v>
      </c>
      <c r="K329" s="39">
        <v>0</v>
      </c>
      <c r="L329" s="39">
        <v>1</v>
      </c>
      <c r="M329" s="73"/>
    </row>
    <row r="330" spans="1:13" ht="14.25" customHeight="1" x14ac:dyDescent="0.3">
      <c r="A330" s="70" t="s">
        <v>7</v>
      </c>
      <c r="B330" s="71">
        <v>609</v>
      </c>
      <c r="C330" s="39">
        <v>0</v>
      </c>
      <c r="D330" s="39">
        <v>12</v>
      </c>
      <c r="E330" s="39">
        <v>-71.548873999999998</v>
      </c>
      <c r="F330" s="39">
        <v>-33.008816000000003</v>
      </c>
      <c r="G330" s="72">
        <v>23700.09</v>
      </c>
      <c r="H330" s="39">
        <v>1</v>
      </c>
      <c r="I330" s="39">
        <v>0</v>
      </c>
      <c r="J330" s="39">
        <v>0</v>
      </c>
      <c r="K330" s="39">
        <v>0</v>
      </c>
      <c r="L330" s="39">
        <v>1</v>
      </c>
      <c r="M330" s="73"/>
    </row>
    <row r="331" spans="1:13" ht="14.25" customHeight="1" x14ac:dyDescent="0.3">
      <c r="A331" s="70" t="s">
        <v>7</v>
      </c>
      <c r="B331" s="71">
        <v>609</v>
      </c>
      <c r="C331" s="39">
        <v>0</v>
      </c>
      <c r="D331" s="39">
        <v>13</v>
      </c>
      <c r="E331" s="39">
        <v>-71.551154999999994</v>
      </c>
      <c r="F331" s="39">
        <v>-33.020122000000001</v>
      </c>
      <c r="G331" s="72">
        <v>24972.09</v>
      </c>
      <c r="H331" s="39">
        <v>1</v>
      </c>
      <c r="I331" s="39">
        <v>0</v>
      </c>
      <c r="J331" s="39">
        <v>0</v>
      </c>
      <c r="K331" s="39">
        <v>0</v>
      </c>
      <c r="L331" s="39">
        <v>1</v>
      </c>
      <c r="M331" s="73"/>
    </row>
    <row r="332" spans="1:13" ht="14.25" customHeight="1" x14ac:dyDescent="0.3">
      <c r="A332" s="70" t="s">
        <v>7</v>
      </c>
      <c r="B332" s="71">
        <v>609</v>
      </c>
      <c r="C332" s="39">
        <v>0</v>
      </c>
      <c r="D332" s="39">
        <v>14</v>
      </c>
      <c r="E332" s="39">
        <v>-71.547010999999998</v>
      </c>
      <c r="F332" s="39">
        <v>-33.025748999999998</v>
      </c>
      <c r="G332" s="72">
        <v>26055.43</v>
      </c>
      <c r="H332" s="39">
        <v>1</v>
      </c>
      <c r="I332" s="39">
        <v>0</v>
      </c>
      <c r="J332" s="39">
        <v>0</v>
      </c>
      <c r="K332" s="39">
        <v>0</v>
      </c>
      <c r="L332" s="39">
        <v>1</v>
      </c>
      <c r="M332" s="73"/>
    </row>
    <row r="333" spans="1:13" ht="14.25" customHeight="1" x14ac:dyDescent="0.3">
      <c r="A333" s="70" t="s">
        <v>7</v>
      </c>
      <c r="B333" s="71">
        <v>609</v>
      </c>
      <c r="C333" s="39">
        <v>0</v>
      </c>
      <c r="D333" s="39">
        <v>15</v>
      </c>
      <c r="E333" s="39">
        <v>-71.530441999999994</v>
      </c>
      <c r="F333" s="39">
        <v>-33.032299999999999</v>
      </c>
      <c r="G333" s="72">
        <v>27925.81</v>
      </c>
      <c r="H333" s="39">
        <v>1</v>
      </c>
      <c r="I333" s="39">
        <v>0</v>
      </c>
      <c r="J333" s="39">
        <v>0</v>
      </c>
      <c r="K333" s="39">
        <v>0</v>
      </c>
      <c r="L333" s="39">
        <v>1</v>
      </c>
      <c r="M333" s="73"/>
    </row>
    <row r="334" spans="1:13" ht="14.25" customHeight="1" x14ac:dyDescent="0.3">
      <c r="A334" s="70" t="s">
        <v>7</v>
      </c>
      <c r="B334" s="71">
        <v>609</v>
      </c>
      <c r="C334" s="39">
        <v>0</v>
      </c>
      <c r="D334" s="39">
        <v>16</v>
      </c>
      <c r="E334" s="39">
        <v>-71.485684000000006</v>
      </c>
      <c r="F334" s="39">
        <v>-33.035406999999999</v>
      </c>
      <c r="G334" s="72">
        <v>32789.800000000003</v>
      </c>
      <c r="H334" s="39">
        <v>1</v>
      </c>
      <c r="I334" s="39">
        <v>0</v>
      </c>
      <c r="J334" s="39">
        <v>0</v>
      </c>
      <c r="K334" s="39">
        <v>0</v>
      </c>
      <c r="L334" s="39">
        <v>1</v>
      </c>
      <c r="M334" s="73"/>
    </row>
    <row r="335" spans="1:13" ht="14.25" customHeight="1" x14ac:dyDescent="0.3">
      <c r="A335" s="70" t="s">
        <v>7</v>
      </c>
      <c r="B335" s="71">
        <v>609</v>
      </c>
      <c r="C335" s="39">
        <v>0</v>
      </c>
      <c r="D335" s="39">
        <v>17</v>
      </c>
      <c r="E335" s="39">
        <v>-71.483592999999999</v>
      </c>
      <c r="F335" s="39">
        <v>-33.040768999999997</v>
      </c>
      <c r="G335" s="72">
        <v>33487.65</v>
      </c>
      <c r="H335" s="39">
        <v>1</v>
      </c>
      <c r="I335" s="39">
        <v>0</v>
      </c>
      <c r="J335" s="39">
        <v>0</v>
      </c>
      <c r="K335" s="39">
        <v>0</v>
      </c>
      <c r="L335" s="39">
        <v>1</v>
      </c>
      <c r="M335" s="73"/>
    </row>
    <row r="336" spans="1:13" ht="14.25" customHeight="1" x14ac:dyDescent="0.3">
      <c r="A336" s="70" t="s">
        <v>7</v>
      </c>
      <c r="B336" s="71">
        <v>609</v>
      </c>
      <c r="C336" s="39">
        <v>0</v>
      </c>
      <c r="D336" s="39">
        <v>18</v>
      </c>
      <c r="E336" s="39">
        <v>-71.484042000000002</v>
      </c>
      <c r="F336" s="39">
        <v>-33.031109999999998</v>
      </c>
      <c r="G336" s="72">
        <v>35527.46</v>
      </c>
      <c r="H336" s="39">
        <v>1</v>
      </c>
      <c r="I336" s="39">
        <v>0</v>
      </c>
      <c r="J336" s="39">
        <v>0</v>
      </c>
      <c r="K336" s="39">
        <v>0</v>
      </c>
      <c r="L336" s="39">
        <v>1</v>
      </c>
      <c r="M336" s="73"/>
    </row>
    <row r="337" spans="1:13" ht="14.25" customHeight="1" x14ac:dyDescent="0.3">
      <c r="A337" s="70" t="s">
        <v>7</v>
      </c>
      <c r="B337" s="71">
        <v>609</v>
      </c>
      <c r="C337" s="39">
        <v>0</v>
      </c>
      <c r="D337" s="39">
        <v>19</v>
      </c>
      <c r="E337" s="39">
        <v>-71.478859999999997</v>
      </c>
      <c r="F337" s="39">
        <v>-33.028056999999997</v>
      </c>
      <c r="G337" s="72">
        <v>36129.910000000003</v>
      </c>
      <c r="H337" s="39">
        <v>1</v>
      </c>
      <c r="I337" s="39">
        <v>1</v>
      </c>
      <c r="J337" s="39">
        <v>0</v>
      </c>
      <c r="K337" s="39">
        <v>0.05</v>
      </c>
      <c r="L337" s="39">
        <v>1</v>
      </c>
      <c r="M337" s="73"/>
    </row>
    <row r="338" spans="1:13" ht="14.25" customHeight="1" x14ac:dyDescent="0.3">
      <c r="A338" s="70" t="s">
        <v>7</v>
      </c>
      <c r="B338" s="71">
        <v>609</v>
      </c>
      <c r="C338" s="39">
        <v>1</v>
      </c>
      <c r="D338" s="39">
        <v>1</v>
      </c>
      <c r="E338" s="39">
        <v>-71.479579999999999</v>
      </c>
      <c r="F338" s="39">
        <v>-33.028742999999999</v>
      </c>
      <c r="G338" s="72">
        <v>230.17</v>
      </c>
      <c r="H338" s="39">
        <v>1</v>
      </c>
      <c r="I338" s="39">
        <v>1</v>
      </c>
      <c r="J338" s="39">
        <v>0</v>
      </c>
      <c r="K338" s="39">
        <v>0.9</v>
      </c>
      <c r="L338" s="39">
        <v>1</v>
      </c>
      <c r="M338" s="73"/>
    </row>
    <row r="339" spans="1:13" ht="14.25" customHeight="1" x14ac:dyDescent="0.3">
      <c r="A339" s="70" t="s">
        <v>7</v>
      </c>
      <c r="B339" s="71">
        <v>609</v>
      </c>
      <c r="C339" s="39">
        <v>1</v>
      </c>
      <c r="D339" s="39">
        <v>2</v>
      </c>
      <c r="E339" s="39">
        <v>-71.484048999999999</v>
      </c>
      <c r="F339" s="39">
        <v>-33.031115999999997</v>
      </c>
      <c r="G339" s="72">
        <v>731.94</v>
      </c>
      <c r="H339" s="39">
        <v>1</v>
      </c>
      <c r="I339" s="39">
        <v>1</v>
      </c>
      <c r="J339" s="39">
        <v>0</v>
      </c>
      <c r="K339" s="39">
        <v>0.05</v>
      </c>
      <c r="L339" s="39">
        <v>1</v>
      </c>
      <c r="M339" s="73"/>
    </row>
    <row r="340" spans="1:13" ht="14.25" customHeight="1" x14ac:dyDescent="0.3">
      <c r="A340" s="70" t="s">
        <v>7</v>
      </c>
      <c r="B340" s="71">
        <v>609</v>
      </c>
      <c r="C340" s="39">
        <v>1</v>
      </c>
      <c r="D340" s="39">
        <v>3</v>
      </c>
      <c r="E340" s="39">
        <v>-71.483621999999997</v>
      </c>
      <c r="F340" s="39">
        <v>-33.040666999999999</v>
      </c>
      <c r="G340" s="72">
        <v>2782.45</v>
      </c>
      <c r="H340" s="39">
        <v>1</v>
      </c>
      <c r="I340" s="39">
        <v>0</v>
      </c>
      <c r="J340" s="39">
        <v>0</v>
      </c>
      <c r="K340" s="39">
        <v>0</v>
      </c>
      <c r="L340" s="39">
        <v>1</v>
      </c>
      <c r="M340" s="73"/>
    </row>
    <row r="341" spans="1:13" ht="14.25" customHeight="1" x14ac:dyDescent="0.3">
      <c r="A341" s="70" t="s">
        <v>7</v>
      </c>
      <c r="B341" s="71">
        <v>609</v>
      </c>
      <c r="C341" s="39">
        <v>1</v>
      </c>
      <c r="D341" s="39">
        <v>4</v>
      </c>
      <c r="E341" s="39">
        <v>-71.485731999999999</v>
      </c>
      <c r="F341" s="39">
        <v>-33.035116000000002</v>
      </c>
      <c r="G341" s="72">
        <v>3597.07</v>
      </c>
      <c r="H341" s="39">
        <v>1</v>
      </c>
      <c r="I341" s="39">
        <v>0</v>
      </c>
      <c r="J341" s="39">
        <v>0</v>
      </c>
      <c r="K341" s="39">
        <v>0</v>
      </c>
      <c r="L341" s="39">
        <v>1</v>
      </c>
      <c r="M341" s="73"/>
    </row>
    <row r="342" spans="1:13" ht="14.25" customHeight="1" x14ac:dyDescent="0.3">
      <c r="A342" s="70" t="s">
        <v>7</v>
      </c>
      <c r="B342" s="71">
        <v>609</v>
      </c>
      <c r="C342" s="39">
        <v>1</v>
      </c>
      <c r="D342" s="39">
        <v>5</v>
      </c>
      <c r="E342" s="39">
        <v>-71.530440999999996</v>
      </c>
      <c r="F342" s="39">
        <v>-33.032192999999999</v>
      </c>
      <c r="G342" s="72">
        <v>8449.17</v>
      </c>
      <c r="H342" s="39">
        <v>1</v>
      </c>
      <c r="I342" s="39">
        <v>0</v>
      </c>
      <c r="J342" s="39">
        <v>0</v>
      </c>
      <c r="K342" s="39">
        <v>0</v>
      </c>
      <c r="L342" s="39">
        <v>1</v>
      </c>
      <c r="M342" s="73"/>
    </row>
    <row r="343" spans="1:13" ht="14.25" customHeight="1" x14ac:dyDescent="0.3">
      <c r="A343" s="70" t="s">
        <v>7</v>
      </c>
      <c r="B343" s="71">
        <v>609</v>
      </c>
      <c r="C343" s="39">
        <v>1</v>
      </c>
      <c r="D343" s="39">
        <v>6</v>
      </c>
      <c r="E343" s="39">
        <v>-71.547180999999995</v>
      </c>
      <c r="F343" s="39">
        <v>-33.027324</v>
      </c>
      <c r="G343" s="72">
        <v>10470.98</v>
      </c>
      <c r="H343" s="39">
        <v>1</v>
      </c>
      <c r="I343" s="39">
        <v>0</v>
      </c>
      <c r="J343" s="39">
        <v>0</v>
      </c>
      <c r="K343" s="39">
        <v>0</v>
      </c>
      <c r="L343" s="39">
        <v>1</v>
      </c>
      <c r="M343" s="73"/>
    </row>
    <row r="344" spans="1:13" ht="14.25" customHeight="1" x14ac:dyDescent="0.3">
      <c r="A344" s="70" t="s">
        <v>7</v>
      </c>
      <c r="B344" s="71">
        <v>609</v>
      </c>
      <c r="C344" s="39">
        <v>1</v>
      </c>
      <c r="D344" s="39">
        <v>7</v>
      </c>
      <c r="E344" s="39">
        <v>-71.550955999999999</v>
      </c>
      <c r="F344" s="39">
        <v>-33.020189000000002</v>
      </c>
      <c r="G344" s="72">
        <v>11686.79</v>
      </c>
      <c r="H344" s="39">
        <v>1</v>
      </c>
      <c r="I344" s="39">
        <v>0</v>
      </c>
      <c r="J344" s="39">
        <v>0</v>
      </c>
      <c r="K344" s="39">
        <v>0</v>
      </c>
      <c r="L344" s="39">
        <v>1</v>
      </c>
      <c r="M344" s="73"/>
    </row>
    <row r="345" spans="1:13" ht="14.25" customHeight="1" x14ac:dyDescent="0.3">
      <c r="A345" s="70" t="s">
        <v>7</v>
      </c>
      <c r="B345" s="71">
        <v>609</v>
      </c>
      <c r="C345" s="39">
        <v>1</v>
      </c>
      <c r="D345" s="39">
        <v>8</v>
      </c>
      <c r="E345" s="39">
        <v>-71.548653000000002</v>
      </c>
      <c r="F345" s="39">
        <v>-33.008856000000002</v>
      </c>
      <c r="G345" s="72">
        <v>12962.17</v>
      </c>
      <c r="H345" s="39">
        <v>1</v>
      </c>
      <c r="I345" s="39">
        <v>0</v>
      </c>
      <c r="J345" s="39">
        <v>0</v>
      </c>
      <c r="K345" s="39">
        <v>0</v>
      </c>
      <c r="L345" s="39">
        <v>1</v>
      </c>
      <c r="M345" s="73"/>
    </row>
    <row r="346" spans="1:13" ht="14.25" customHeight="1" x14ac:dyDescent="0.3">
      <c r="A346" s="70" t="s">
        <v>7</v>
      </c>
      <c r="B346" s="71">
        <v>609</v>
      </c>
      <c r="C346" s="39">
        <v>1</v>
      </c>
      <c r="D346" s="39">
        <v>9</v>
      </c>
      <c r="E346" s="39">
        <v>-71.549456000000006</v>
      </c>
      <c r="F346" s="39">
        <v>-33.005118000000003</v>
      </c>
      <c r="G346" s="72">
        <v>13488.81</v>
      </c>
      <c r="H346" s="39">
        <v>1</v>
      </c>
      <c r="I346" s="39">
        <v>0</v>
      </c>
      <c r="J346" s="39">
        <v>0</v>
      </c>
      <c r="K346" s="39">
        <v>0</v>
      </c>
      <c r="L346" s="39">
        <v>1</v>
      </c>
      <c r="M346" s="73"/>
    </row>
    <row r="347" spans="1:13" ht="14.25" customHeight="1" x14ac:dyDescent="0.3">
      <c r="A347" s="70" t="s">
        <v>7</v>
      </c>
      <c r="B347" s="71">
        <v>609</v>
      </c>
      <c r="C347" s="39">
        <v>1</v>
      </c>
      <c r="D347" s="39">
        <v>10</v>
      </c>
      <c r="E347" s="39">
        <v>-71.544056999999995</v>
      </c>
      <c r="F347" s="39">
        <v>-32.972481000000002</v>
      </c>
      <c r="G347" s="72">
        <v>17376.39</v>
      </c>
      <c r="H347" s="39">
        <v>1</v>
      </c>
      <c r="I347" s="39">
        <v>0</v>
      </c>
      <c r="J347" s="39">
        <v>0</v>
      </c>
      <c r="K347" s="39">
        <v>0</v>
      </c>
      <c r="L347" s="39">
        <v>1</v>
      </c>
      <c r="M347" s="73"/>
    </row>
    <row r="348" spans="1:13" ht="14.25" customHeight="1" x14ac:dyDescent="0.3">
      <c r="A348" s="70" t="s">
        <v>7</v>
      </c>
      <c r="B348" s="71">
        <v>609</v>
      </c>
      <c r="C348" s="39">
        <v>1</v>
      </c>
      <c r="D348" s="39">
        <v>11</v>
      </c>
      <c r="E348" s="39">
        <v>-71.539664999999999</v>
      </c>
      <c r="F348" s="39">
        <v>-32.969898000000001</v>
      </c>
      <c r="G348" s="72">
        <v>18078.84</v>
      </c>
      <c r="H348" s="39">
        <v>1</v>
      </c>
      <c r="I348" s="39">
        <v>0</v>
      </c>
      <c r="J348" s="39">
        <v>0</v>
      </c>
      <c r="K348" s="39">
        <v>0</v>
      </c>
      <c r="L348" s="39">
        <v>1</v>
      </c>
      <c r="M348" s="73"/>
    </row>
    <row r="349" spans="1:13" ht="14.25" customHeight="1" x14ac:dyDescent="0.3">
      <c r="A349" s="70" t="s">
        <v>7</v>
      </c>
      <c r="B349" s="71">
        <v>609</v>
      </c>
      <c r="C349" s="39">
        <v>1</v>
      </c>
      <c r="D349" s="39">
        <v>12</v>
      </c>
      <c r="E349" s="39">
        <v>-71.544256000000004</v>
      </c>
      <c r="F349" s="39">
        <v>-32.957839999999997</v>
      </c>
      <c r="G349" s="72">
        <v>19649.72</v>
      </c>
      <c r="H349" s="39">
        <v>1</v>
      </c>
      <c r="I349" s="39">
        <v>0</v>
      </c>
      <c r="J349" s="39">
        <v>0</v>
      </c>
      <c r="K349" s="39">
        <v>0</v>
      </c>
      <c r="L349" s="39">
        <v>1</v>
      </c>
      <c r="M349" s="73"/>
    </row>
    <row r="350" spans="1:13" ht="14.25" customHeight="1" x14ac:dyDescent="0.3">
      <c r="A350" s="70" t="s">
        <v>7</v>
      </c>
      <c r="B350" s="71">
        <v>609</v>
      </c>
      <c r="C350" s="39">
        <v>1</v>
      </c>
      <c r="D350" s="39">
        <v>13</v>
      </c>
      <c r="E350" s="39">
        <v>-71.546604000000002</v>
      </c>
      <c r="F350" s="39">
        <v>-32.940196999999998</v>
      </c>
      <c r="G350" s="72">
        <v>21648.59</v>
      </c>
      <c r="H350" s="39">
        <v>1</v>
      </c>
      <c r="I350" s="39">
        <v>0</v>
      </c>
      <c r="J350" s="39">
        <v>0</v>
      </c>
      <c r="K350" s="39">
        <v>0</v>
      </c>
      <c r="L350" s="39">
        <v>1</v>
      </c>
      <c r="M350" s="73"/>
    </row>
    <row r="351" spans="1:13" ht="14.25" customHeight="1" x14ac:dyDescent="0.3">
      <c r="A351" s="70" t="s">
        <v>7</v>
      </c>
      <c r="B351" s="71">
        <v>609</v>
      </c>
      <c r="C351" s="39">
        <v>1</v>
      </c>
      <c r="D351" s="39">
        <v>14</v>
      </c>
      <c r="E351" s="39">
        <v>-71.526985999999994</v>
      </c>
      <c r="F351" s="39">
        <v>-32.934328999999998</v>
      </c>
      <c r="G351" s="72">
        <v>23972.400000000001</v>
      </c>
      <c r="H351" s="39">
        <v>1</v>
      </c>
      <c r="I351" s="39">
        <v>0</v>
      </c>
      <c r="J351" s="39">
        <v>0</v>
      </c>
      <c r="K351" s="39">
        <v>0</v>
      </c>
      <c r="L351" s="39">
        <v>1</v>
      </c>
      <c r="M351" s="73"/>
    </row>
    <row r="352" spans="1:13" ht="14.25" customHeight="1" x14ac:dyDescent="0.3">
      <c r="A352" s="70" t="s">
        <v>7</v>
      </c>
      <c r="B352" s="71">
        <v>609</v>
      </c>
      <c r="C352" s="39">
        <v>1</v>
      </c>
      <c r="D352" s="39">
        <v>15</v>
      </c>
      <c r="E352" s="39">
        <v>-71.516456000000005</v>
      </c>
      <c r="F352" s="39">
        <v>-32.932189000000001</v>
      </c>
      <c r="G352" s="72">
        <v>25400.05</v>
      </c>
      <c r="H352" s="39">
        <v>1</v>
      </c>
      <c r="I352" s="39">
        <v>0</v>
      </c>
      <c r="J352" s="39">
        <v>0</v>
      </c>
      <c r="K352" s="39">
        <v>0</v>
      </c>
      <c r="L352" s="39">
        <v>1</v>
      </c>
      <c r="M352" s="73"/>
    </row>
    <row r="353" spans="1:13" ht="14.25" customHeight="1" x14ac:dyDescent="0.3">
      <c r="A353" s="70" t="s">
        <v>7</v>
      </c>
      <c r="B353" s="71">
        <v>609</v>
      </c>
      <c r="C353" s="39">
        <v>1</v>
      </c>
      <c r="D353" s="39">
        <v>16</v>
      </c>
      <c r="E353" s="39">
        <v>-71.514680999999996</v>
      </c>
      <c r="F353" s="39">
        <v>-32.930259</v>
      </c>
      <c r="G353" s="72">
        <v>25835.82</v>
      </c>
      <c r="H353" s="39">
        <v>1</v>
      </c>
      <c r="I353" s="39">
        <v>0</v>
      </c>
      <c r="J353" s="39">
        <v>0</v>
      </c>
      <c r="K353" s="39">
        <v>0</v>
      </c>
      <c r="L353" s="39">
        <v>1</v>
      </c>
      <c r="M353" s="73"/>
    </row>
    <row r="354" spans="1:13" ht="14.25" customHeight="1" x14ac:dyDescent="0.3">
      <c r="A354" s="70" t="s">
        <v>7</v>
      </c>
      <c r="B354" s="71">
        <v>609</v>
      </c>
      <c r="C354" s="39">
        <v>1</v>
      </c>
      <c r="D354" s="39">
        <v>17</v>
      </c>
      <c r="E354" s="39">
        <v>-71.517285999999999</v>
      </c>
      <c r="F354" s="39">
        <v>-32.927855000000001</v>
      </c>
      <c r="G354" s="72">
        <v>26527.54</v>
      </c>
      <c r="H354" s="39">
        <v>1</v>
      </c>
      <c r="I354" s="39">
        <v>0</v>
      </c>
      <c r="J354" s="39">
        <v>0</v>
      </c>
      <c r="K354" s="39">
        <v>0</v>
      </c>
      <c r="L354" s="39">
        <v>1</v>
      </c>
      <c r="M354" s="73"/>
    </row>
    <row r="355" spans="1:13" ht="14.25" customHeight="1" x14ac:dyDescent="0.3">
      <c r="A355" s="70" t="s">
        <v>7</v>
      </c>
      <c r="B355" s="71">
        <v>609</v>
      </c>
      <c r="C355" s="39">
        <v>1</v>
      </c>
      <c r="D355" s="39">
        <v>18</v>
      </c>
      <c r="E355" s="39">
        <v>-71.514920000000004</v>
      </c>
      <c r="F355" s="39">
        <v>-32.921494000000003</v>
      </c>
      <c r="G355" s="72">
        <v>27401.360000000001</v>
      </c>
      <c r="H355" s="39">
        <v>1</v>
      </c>
      <c r="I355" s="39">
        <v>0</v>
      </c>
      <c r="J355" s="39">
        <v>0</v>
      </c>
      <c r="K355" s="39">
        <v>0</v>
      </c>
      <c r="L355" s="39">
        <v>1</v>
      </c>
      <c r="M355" s="73"/>
    </row>
    <row r="356" spans="1:13" ht="14.25" customHeight="1" x14ac:dyDescent="0.3">
      <c r="A356" s="70" t="s">
        <v>7</v>
      </c>
      <c r="B356" s="71">
        <v>609</v>
      </c>
      <c r="C356" s="39">
        <v>1</v>
      </c>
      <c r="D356" s="39">
        <v>19</v>
      </c>
      <c r="E356" s="39">
        <v>-71.447534000000005</v>
      </c>
      <c r="F356" s="39">
        <v>-32.932257</v>
      </c>
      <c r="G356" s="72">
        <v>34103.25</v>
      </c>
      <c r="H356" s="39">
        <v>1</v>
      </c>
      <c r="I356" s="39">
        <v>0</v>
      </c>
      <c r="J356" s="39">
        <v>0</v>
      </c>
      <c r="K356" s="39">
        <v>0</v>
      </c>
      <c r="L356" s="39">
        <v>0</v>
      </c>
      <c r="M356" s="73"/>
    </row>
    <row r="357" spans="1:13" ht="14.25" customHeight="1" x14ac:dyDescent="0.3">
      <c r="A357" s="70" t="s">
        <v>7</v>
      </c>
      <c r="B357" s="71">
        <v>609</v>
      </c>
      <c r="C357" s="39">
        <v>1</v>
      </c>
      <c r="D357" s="39">
        <v>20</v>
      </c>
      <c r="E357" s="39">
        <v>-71.440085999999994</v>
      </c>
      <c r="F357" s="39">
        <v>-32.929461000000003</v>
      </c>
      <c r="G357" s="72">
        <v>35673.65</v>
      </c>
      <c r="H357" s="39">
        <v>1</v>
      </c>
      <c r="I357" s="39">
        <v>1</v>
      </c>
      <c r="J357" s="39">
        <v>0</v>
      </c>
      <c r="K357" s="39">
        <v>0.05</v>
      </c>
      <c r="L357" s="39">
        <v>0</v>
      </c>
      <c r="M357" s="73"/>
    </row>
    <row r="358" spans="1:13" ht="14.25" customHeight="1" x14ac:dyDescent="0.3">
      <c r="A358" s="70" t="s">
        <v>7</v>
      </c>
      <c r="B358" s="71">
        <v>610</v>
      </c>
      <c r="C358" s="39">
        <v>0</v>
      </c>
      <c r="D358" s="39">
        <v>1</v>
      </c>
      <c r="E358" s="39">
        <v>-71.495559</v>
      </c>
      <c r="F358" s="39">
        <v>-33.020072999999996</v>
      </c>
      <c r="G358" s="72">
        <v>251.89</v>
      </c>
      <c r="H358" s="39">
        <v>1</v>
      </c>
      <c r="I358" s="39">
        <v>1</v>
      </c>
      <c r="J358" s="39">
        <v>0</v>
      </c>
      <c r="K358" s="39">
        <v>0.9</v>
      </c>
      <c r="L358" s="39">
        <v>1</v>
      </c>
      <c r="M358" s="73"/>
    </row>
    <row r="359" spans="1:13" ht="14.25" customHeight="1" x14ac:dyDescent="0.3">
      <c r="A359" s="70" t="s">
        <v>7</v>
      </c>
      <c r="B359" s="71">
        <v>610</v>
      </c>
      <c r="C359" s="39">
        <v>0</v>
      </c>
      <c r="D359" s="39">
        <v>2</v>
      </c>
      <c r="E359" s="39">
        <v>-71.503217000000006</v>
      </c>
      <c r="F359" s="39">
        <v>-33.028049000000003</v>
      </c>
      <c r="G359" s="72">
        <v>2399.98</v>
      </c>
      <c r="H359" s="39">
        <v>1</v>
      </c>
      <c r="I359" s="39">
        <v>1</v>
      </c>
      <c r="J359" s="39">
        <v>0</v>
      </c>
      <c r="K359" s="39">
        <v>0.05</v>
      </c>
      <c r="L359" s="39">
        <v>1</v>
      </c>
      <c r="M359" s="73"/>
    </row>
    <row r="360" spans="1:13" ht="14.25" customHeight="1" x14ac:dyDescent="0.3">
      <c r="A360" s="70" t="s">
        <v>7</v>
      </c>
      <c r="B360" s="71">
        <v>610</v>
      </c>
      <c r="C360" s="39">
        <v>0</v>
      </c>
      <c r="D360" s="39">
        <v>3</v>
      </c>
      <c r="E360" s="39">
        <v>-71.503193999999993</v>
      </c>
      <c r="F360" s="39">
        <v>-33.034896000000003</v>
      </c>
      <c r="G360" s="72">
        <v>4238.49</v>
      </c>
      <c r="H360" s="39">
        <v>1</v>
      </c>
      <c r="I360" s="39">
        <v>0</v>
      </c>
      <c r="J360" s="39">
        <v>0</v>
      </c>
      <c r="K360" s="39">
        <v>0</v>
      </c>
      <c r="L360" s="39">
        <v>1</v>
      </c>
      <c r="M360" s="73"/>
    </row>
    <row r="361" spans="1:13" ht="14.25" customHeight="1" x14ac:dyDescent="0.3">
      <c r="A361" s="70" t="s">
        <v>7</v>
      </c>
      <c r="B361" s="71">
        <v>610</v>
      </c>
      <c r="C361" s="39">
        <v>0</v>
      </c>
      <c r="D361" s="39">
        <v>4</v>
      </c>
      <c r="E361" s="39">
        <v>-71.511612999999997</v>
      </c>
      <c r="F361" s="39">
        <v>-33.040204000000003</v>
      </c>
      <c r="G361" s="72">
        <v>5851.22</v>
      </c>
      <c r="H361" s="39">
        <v>1</v>
      </c>
      <c r="I361" s="39">
        <v>0</v>
      </c>
      <c r="J361" s="39">
        <v>0</v>
      </c>
      <c r="K361" s="39">
        <v>0</v>
      </c>
      <c r="L361" s="39">
        <v>1</v>
      </c>
      <c r="M361" s="73"/>
    </row>
    <row r="362" spans="1:13" ht="14.25" customHeight="1" x14ac:dyDescent="0.3">
      <c r="A362" s="70" t="s">
        <v>7</v>
      </c>
      <c r="B362" s="71">
        <v>610</v>
      </c>
      <c r="C362" s="39">
        <v>0</v>
      </c>
      <c r="D362" s="39">
        <v>5</v>
      </c>
      <c r="E362" s="39">
        <v>-71.510103999999998</v>
      </c>
      <c r="F362" s="39">
        <v>-33.038401999999998</v>
      </c>
      <c r="G362" s="72">
        <v>6172.87</v>
      </c>
      <c r="H362" s="39">
        <v>1</v>
      </c>
      <c r="I362" s="39">
        <v>0</v>
      </c>
      <c r="J362" s="39">
        <v>0</v>
      </c>
      <c r="K362" s="39">
        <v>0</v>
      </c>
      <c r="L362" s="39">
        <v>1</v>
      </c>
      <c r="M362" s="73"/>
    </row>
    <row r="363" spans="1:13" ht="14.25" customHeight="1" x14ac:dyDescent="0.3">
      <c r="A363" s="70" t="s">
        <v>7</v>
      </c>
      <c r="B363" s="71">
        <v>610</v>
      </c>
      <c r="C363" s="39">
        <v>0</v>
      </c>
      <c r="D363" s="39">
        <v>6</v>
      </c>
      <c r="E363" s="39">
        <v>-71.512486999999993</v>
      </c>
      <c r="F363" s="39">
        <v>-33.035290000000003</v>
      </c>
      <c r="G363" s="72">
        <v>7235.95</v>
      </c>
      <c r="H363" s="39">
        <v>1</v>
      </c>
      <c r="I363" s="39">
        <v>0</v>
      </c>
      <c r="J363" s="39">
        <v>0</v>
      </c>
      <c r="K363" s="39">
        <v>0</v>
      </c>
      <c r="L363" s="39">
        <v>1</v>
      </c>
      <c r="M363" s="73"/>
    </row>
    <row r="364" spans="1:13" ht="14.25" customHeight="1" x14ac:dyDescent="0.3">
      <c r="A364" s="70" t="s">
        <v>7</v>
      </c>
      <c r="B364" s="71">
        <v>610</v>
      </c>
      <c r="C364" s="39">
        <v>0</v>
      </c>
      <c r="D364" s="39">
        <v>7</v>
      </c>
      <c r="E364" s="39">
        <v>-71.524580999999998</v>
      </c>
      <c r="F364" s="39">
        <v>-33.035986000000001</v>
      </c>
      <c r="G364" s="72">
        <v>8688.11</v>
      </c>
      <c r="H364" s="39">
        <v>1</v>
      </c>
      <c r="I364" s="39">
        <v>0</v>
      </c>
      <c r="J364" s="39">
        <v>0</v>
      </c>
      <c r="K364" s="39">
        <v>0</v>
      </c>
      <c r="L364" s="39">
        <v>1</v>
      </c>
      <c r="M364" s="73"/>
    </row>
    <row r="365" spans="1:13" ht="14.25" customHeight="1" x14ac:dyDescent="0.3">
      <c r="A365" s="70" t="s">
        <v>7</v>
      </c>
      <c r="B365" s="71">
        <v>610</v>
      </c>
      <c r="C365" s="39">
        <v>0</v>
      </c>
      <c r="D365" s="39">
        <v>8</v>
      </c>
      <c r="E365" s="39">
        <v>-71.553539000000001</v>
      </c>
      <c r="F365" s="39">
        <v>-33.023733</v>
      </c>
      <c r="G365" s="72">
        <v>11892.27</v>
      </c>
      <c r="H365" s="39">
        <v>1</v>
      </c>
      <c r="I365" s="39">
        <v>0</v>
      </c>
      <c r="J365" s="39">
        <v>0</v>
      </c>
      <c r="K365" s="39">
        <v>0</v>
      </c>
      <c r="L365" s="39">
        <v>1</v>
      </c>
      <c r="M365" s="73"/>
    </row>
    <row r="366" spans="1:13" ht="14.25" customHeight="1" x14ac:dyDescent="0.3">
      <c r="A366" s="70" t="s">
        <v>7</v>
      </c>
      <c r="B366" s="71">
        <v>610</v>
      </c>
      <c r="C366" s="39">
        <v>0</v>
      </c>
      <c r="D366" s="39">
        <v>9</v>
      </c>
      <c r="E366" s="39">
        <v>-71.559155000000004</v>
      </c>
      <c r="F366" s="39">
        <v>-33.022900999999997</v>
      </c>
      <c r="G366" s="72">
        <v>12425.03</v>
      </c>
      <c r="H366" s="39">
        <v>1</v>
      </c>
      <c r="I366" s="39">
        <v>0</v>
      </c>
      <c r="J366" s="39">
        <v>0</v>
      </c>
      <c r="K366" s="39">
        <v>0</v>
      </c>
      <c r="L366" s="39">
        <v>1</v>
      </c>
      <c r="M366" s="73"/>
    </row>
    <row r="367" spans="1:13" ht="14.25" customHeight="1" x14ac:dyDescent="0.3">
      <c r="A367" s="70" t="s">
        <v>7</v>
      </c>
      <c r="B367" s="71">
        <v>610</v>
      </c>
      <c r="C367" s="39">
        <v>0</v>
      </c>
      <c r="D367" s="39">
        <v>10</v>
      </c>
      <c r="E367" s="39">
        <v>-71.589765999999997</v>
      </c>
      <c r="F367" s="39">
        <v>-33.032327000000002</v>
      </c>
      <c r="G367" s="72">
        <v>16056.68</v>
      </c>
      <c r="H367" s="39">
        <v>1</v>
      </c>
      <c r="I367" s="39">
        <v>0</v>
      </c>
      <c r="J367" s="39">
        <v>0</v>
      </c>
      <c r="K367" s="39">
        <v>0</v>
      </c>
      <c r="L367" s="39">
        <v>1</v>
      </c>
      <c r="M367" s="73"/>
    </row>
    <row r="368" spans="1:13" ht="14.25" customHeight="1" x14ac:dyDescent="0.3">
      <c r="A368" s="70" t="s">
        <v>7</v>
      </c>
      <c r="B368" s="71">
        <v>610</v>
      </c>
      <c r="C368" s="39">
        <v>0</v>
      </c>
      <c r="D368" s="39">
        <v>11</v>
      </c>
      <c r="E368" s="39">
        <v>-71.604850999999996</v>
      </c>
      <c r="F368" s="39">
        <v>-33.045558999999997</v>
      </c>
      <c r="G368" s="72">
        <v>18371.7</v>
      </c>
      <c r="H368" s="39">
        <v>1</v>
      </c>
      <c r="I368" s="39">
        <v>0</v>
      </c>
      <c r="J368" s="39">
        <v>0</v>
      </c>
      <c r="K368" s="39">
        <v>0</v>
      </c>
      <c r="L368" s="39">
        <v>1</v>
      </c>
      <c r="M368" s="73"/>
    </row>
    <row r="369" spans="1:13" ht="14.25" customHeight="1" x14ac:dyDescent="0.3">
      <c r="A369" s="70" t="s">
        <v>7</v>
      </c>
      <c r="B369" s="71">
        <v>610</v>
      </c>
      <c r="C369" s="39">
        <v>0</v>
      </c>
      <c r="D369" s="39">
        <v>12</v>
      </c>
      <c r="E369" s="39">
        <v>-71.629870999999994</v>
      </c>
      <c r="F369" s="39">
        <v>-33.033591000000001</v>
      </c>
      <c r="G369" s="72">
        <v>21774.26</v>
      </c>
      <c r="H369" s="39">
        <v>1</v>
      </c>
      <c r="I369" s="39">
        <v>0</v>
      </c>
      <c r="J369" s="39">
        <v>0</v>
      </c>
      <c r="K369" s="39">
        <v>0</v>
      </c>
      <c r="L369" s="39">
        <v>1</v>
      </c>
      <c r="M369" s="73"/>
    </row>
    <row r="370" spans="1:13" ht="14.25" customHeight="1" x14ac:dyDescent="0.3">
      <c r="A370" s="70" t="s">
        <v>7</v>
      </c>
      <c r="B370" s="71">
        <v>610</v>
      </c>
      <c r="C370" s="39">
        <v>0</v>
      </c>
      <c r="D370" s="39">
        <v>13</v>
      </c>
      <c r="E370" s="39">
        <v>-71.633240999999998</v>
      </c>
      <c r="F370" s="39">
        <v>-33.022472</v>
      </c>
      <c r="G370" s="72">
        <v>23231.01</v>
      </c>
      <c r="H370" s="39">
        <v>1</v>
      </c>
      <c r="I370" s="39">
        <v>0</v>
      </c>
      <c r="J370" s="39">
        <v>0</v>
      </c>
      <c r="K370" s="39">
        <v>0</v>
      </c>
      <c r="L370" s="39">
        <v>1</v>
      </c>
      <c r="M370" s="73"/>
    </row>
    <row r="371" spans="1:13" ht="14.25" customHeight="1" x14ac:dyDescent="0.3">
      <c r="A371" s="70" t="s">
        <v>7</v>
      </c>
      <c r="B371" s="71">
        <v>610</v>
      </c>
      <c r="C371" s="39">
        <v>0</v>
      </c>
      <c r="D371" s="39">
        <v>14</v>
      </c>
      <c r="E371" s="39">
        <v>-71.638765000000006</v>
      </c>
      <c r="F371" s="39">
        <v>-33.027630000000002</v>
      </c>
      <c r="G371" s="72">
        <v>24495.94</v>
      </c>
      <c r="H371" s="39">
        <v>1</v>
      </c>
      <c r="I371" s="39">
        <v>0</v>
      </c>
      <c r="J371" s="39">
        <v>0</v>
      </c>
      <c r="K371" s="39">
        <v>0</v>
      </c>
      <c r="L371" s="39">
        <v>1</v>
      </c>
      <c r="M371" s="73"/>
    </row>
    <row r="372" spans="1:13" ht="14.25" customHeight="1" x14ac:dyDescent="0.3">
      <c r="A372" s="70" t="s">
        <v>7</v>
      </c>
      <c r="B372" s="71">
        <v>610</v>
      </c>
      <c r="C372" s="39">
        <v>0</v>
      </c>
      <c r="D372" s="39">
        <v>15</v>
      </c>
      <c r="E372" s="39">
        <v>-71.642188000000004</v>
      </c>
      <c r="F372" s="39">
        <v>-33.034815000000002</v>
      </c>
      <c r="G372" s="72">
        <v>25643.58</v>
      </c>
      <c r="H372" s="39">
        <v>1</v>
      </c>
      <c r="I372" s="39">
        <v>0</v>
      </c>
      <c r="J372" s="39">
        <v>0</v>
      </c>
      <c r="K372" s="39">
        <v>0</v>
      </c>
      <c r="L372" s="39">
        <v>1</v>
      </c>
      <c r="M372" s="73"/>
    </row>
    <row r="373" spans="1:13" ht="14.25" customHeight="1" x14ac:dyDescent="0.3">
      <c r="A373" s="70" t="s">
        <v>7</v>
      </c>
      <c r="B373" s="71">
        <v>610</v>
      </c>
      <c r="C373" s="39">
        <v>0</v>
      </c>
      <c r="D373" s="39">
        <v>16</v>
      </c>
      <c r="E373" s="39">
        <v>-71.646826000000004</v>
      </c>
      <c r="F373" s="39">
        <v>-33.035373999999997</v>
      </c>
      <c r="G373" s="72">
        <v>26276.48</v>
      </c>
      <c r="H373" s="39">
        <v>1</v>
      </c>
      <c r="I373" s="39">
        <v>0</v>
      </c>
      <c r="J373" s="39">
        <v>0</v>
      </c>
      <c r="K373" s="39">
        <v>0</v>
      </c>
      <c r="L373" s="39">
        <v>1</v>
      </c>
      <c r="M373" s="73"/>
    </row>
    <row r="374" spans="1:13" ht="14.25" customHeight="1" x14ac:dyDescent="0.3">
      <c r="A374" s="70" t="s">
        <v>7</v>
      </c>
      <c r="B374" s="71">
        <v>610</v>
      </c>
      <c r="C374" s="39">
        <v>0</v>
      </c>
      <c r="D374" s="39">
        <v>17</v>
      </c>
      <c r="E374" s="39">
        <v>-71.651151999999996</v>
      </c>
      <c r="F374" s="39">
        <v>-33.035179999999997</v>
      </c>
      <c r="G374" s="72">
        <v>26729.8</v>
      </c>
      <c r="H374" s="39">
        <v>1</v>
      </c>
      <c r="I374" s="39">
        <v>0</v>
      </c>
      <c r="J374" s="39">
        <v>0</v>
      </c>
      <c r="K374" s="39">
        <v>0</v>
      </c>
      <c r="L374" s="39">
        <v>1</v>
      </c>
      <c r="M374" s="73"/>
    </row>
    <row r="375" spans="1:13" ht="14.25" customHeight="1" x14ac:dyDescent="0.3">
      <c r="A375" s="70" t="s">
        <v>7</v>
      </c>
      <c r="B375" s="71">
        <v>610</v>
      </c>
      <c r="C375" s="39">
        <v>0</v>
      </c>
      <c r="D375" s="39">
        <v>18</v>
      </c>
      <c r="E375" s="39">
        <v>-71.654764</v>
      </c>
      <c r="F375" s="39">
        <v>-33.036299999999997</v>
      </c>
      <c r="G375" s="72">
        <v>27253.279999999999</v>
      </c>
      <c r="H375" s="39">
        <v>1</v>
      </c>
      <c r="I375" s="39">
        <v>0</v>
      </c>
      <c r="J375" s="39">
        <v>0</v>
      </c>
      <c r="K375" s="39">
        <v>0</v>
      </c>
      <c r="L375" s="39">
        <v>1</v>
      </c>
      <c r="M375" s="73"/>
    </row>
    <row r="376" spans="1:13" ht="14.25" customHeight="1" x14ac:dyDescent="0.3">
      <c r="A376" s="70" t="s">
        <v>7</v>
      </c>
      <c r="B376" s="71">
        <v>610</v>
      </c>
      <c r="C376" s="39">
        <v>0</v>
      </c>
      <c r="D376" s="39">
        <v>19</v>
      </c>
      <c r="E376" s="39">
        <v>-71.653811000000005</v>
      </c>
      <c r="F376" s="39">
        <v>-33.032021999999998</v>
      </c>
      <c r="G376" s="72">
        <v>27839.21</v>
      </c>
      <c r="H376" s="39">
        <v>1</v>
      </c>
      <c r="I376" s="39">
        <v>1</v>
      </c>
      <c r="J376" s="39">
        <v>0</v>
      </c>
      <c r="K376" s="39">
        <v>0.05</v>
      </c>
      <c r="L376" s="39">
        <v>1</v>
      </c>
      <c r="M376" s="73"/>
    </row>
    <row r="377" spans="1:13" ht="14.25" customHeight="1" x14ac:dyDescent="0.3">
      <c r="A377" s="70" t="s">
        <v>7</v>
      </c>
      <c r="B377" s="71">
        <v>610</v>
      </c>
      <c r="C377" s="39">
        <v>1</v>
      </c>
      <c r="D377" s="39">
        <v>1</v>
      </c>
      <c r="E377" s="39">
        <v>-71.653290999999996</v>
      </c>
      <c r="F377" s="39">
        <v>-33.033458000000003</v>
      </c>
      <c r="G377" s="72">
        <v>185.8</v>
      </c>
      <c r="H377" s="39">
        <v>1</v>
      </c>
      <c r="I377" s="39">
        <v>1</v>
      </c>
      <c r="J377" s="39">
        <v>0</v>
      </c>
      <c r="K377" s="39">
        <v>0.9</v>
      </c>
      <c r="L377" s="39">
        <v>1</v>
      </c>
      <c r="M377" s="73"/>
    </row>
    <row r="378" spans="1:13" ht="14.25" customHeight="1" x14ac:dyDescent="0.3">
      <c r="A378" s="70" t="s">
        <v>7</v>
      </c>
      <c r="B378" s="71">
        <v>610</v>
      </c>
      <c r="C378" s="39">
        <v>1</v>
      </c>
      <c r="D378" s="39">
        <v>2</v>
      </c>
      <c r="E378" s="39">
        <v>-71.651145</v>
      </c>
      <c r="F378" s="39">
        <v>-33.035198000000001</v>
      </c>
      <c r="G378" s="72">
        <v>675.83</v>
      </c>
      <c r="H378" s="39">
        <v>1</v>
      </c>
      <c r="I378" s="39">
        <v>1</v>
      </c>
      <c r="J378" s="39">
        <v>0</v>
      </c>
      <c r="K378" s="39">
        <v>0.05</v>
      </c>
      <c r="L378" s="39">
        <v>1</v>
      </c>
      <c r="M378" s="73"/>
    </row>
    <row r="379" spans="1:13" ht="14.25" customHeight="1" x14ac:dyDescent="0.3">
      <c r="A379" s="70" t="s">
        <v>7</v>
      </c>
      <c r="B379" s="71">
        <v>610</v>
      </c>
      <c r="C379" s="39">
        <v>1</v>
      </c>
      <c r="D379" s="39">
        <v>3</v>
      </c>
      <c r="E379" s="39">
        <v>-71.643691000000004</v>
      </c>
      <c r="F379" s="39">
        <v>-33.036614</v>
      </c>
      <c r="G379" s="72">
        <v>1494.78</v>
      </c>
      <c r="H379" s="39">
        <v>1</v>
      </c>
      <c r="I379" s="39">
        <v>0</v>
      </c>
      <c r="J379" s="39">
        <v>0</v>
      </c>
      <c r="K379" s="39">
        <v>0</v>
      </c>
      <c r="L379" s="39">
        <v>1</v>
      </c>
      <c r="M379" s="73"/>
    </row>
    <row r="380" spans="1:13" ht="14.25" customHeight="1" x14ac:dyDescent="0.3">
      <c r="A380" s="70" t="s">
        <v>7</v>
      </c>
      <c r="B380" s="71">
        <v>610</v>
      </c>
      <c r="C380" s="39">
        <v>1</v>
      </c>
      <c r="D380" s="39">
        <v>4</v>
      </c>
      <c r="E380" s="39">
        <v>-71.638729999999995</v>
      </c>
      <c r="F380" s="39">
        <v>-33.031737</v>
      </c>
      <c r="G380" s="72">
        <v>2240.5500000000002</v>
      </c>
      <c r="H380" s="39">
        <v>1</v>
      </c>
      <c r="I380" s="39">
        <v>0</v>
      </c>
      <c r="J380" s="39">
        <v>0</v>
      </c>
      <c r="K380" s="39">
        <v>0</v>
      </c>
      <c r="L380" s="39">
        <v>1</v>
      </c>
      <c r="M380" s="73"/>
    </row>
    <row r="381" spans="1:13" ht="14.25" customHeight="1" x14ac:dyDescent="0.3">
      <c r="A381" s="70" t="s">
        <v>7</v>
      </c>
      <c r="B381" s="71">
        <v>610</v>
      </c>
      <c r="C381" s="39">
        <v>1</v>
      </c>
      <c r="D381" s="39">
        <v>5</v>
      </c>
      <c r="E381" s="39">
        <v>-71.637253000000001</v>
      </c>
      <c r="F381" s="39">
        <v>-33.029071000000002</v>
      </c>
      <c r="G381" s="72">
        <v>2898.86</v>
      </c>
      <c r="H381" s="39">
        <v>1</v>
      </c>
      <c r="I381" s="39">
        <v>0</v>
      </c>
      <c r="J381" s="39">
        <v>0</v>
      </c>
      <c r="K381" s="39">
        <v>0</v>
      </c>
      <c r="L381" s="39">
        <v>1</v>
      </c>
      <c r="M381" s="73"/>
    </row>
    <row r="382" spans="1:13" ht="14.25" customHeight="1" x14ac:dyDescent="0.3">
      <c r="A382" s="70" t="s">
        <v>7</v>
      </c>
      <c r="B382" s="71">
        <v>610</v>
      </c>
      <c r="C382" s="39">
        <v>1</v>
      </c>
      <c r="D382" s="39">
        <v>6</v>
      </c>
      <c r="E382" s="39">
        <v>-71.636702</v>
      </c>
      <c r="F382" s="39">
        <v>-33.023133000000001</v>
      </c>
      <c r="G382" s="72">
        <v>3875.25</v>
      </c>
      <c r="H382" s="39">
        <v>1</v>
      </c>
      <c r="I382" s="39">
        <v>0</v>
      </c>
      <c r="J382" s="39">
        <v>0</v>
      </c>
      <c r="K382" s="39">
        <v>0</v>
      </c>
      <c r="L382" s="39">
        <v>1</v>
      </c>
      <c r="M382" s="73"/>
    </row>
    <row r="383" spans="1:13" ht="14.25" customHeight="1" x14ac:dyDescent="0.3">
      <c r="A383" s="70" t="s">
        <v>7</v>
      </c>
      <c r="B383" s="71">
        <v>610</v>
      </c>
      <c r="C383" s="39">
        <v>1</v>
      </c>
      <c r="D383" s="39">
        <v>7</v>
      </c>
      <c r="E383" s="39">
        <v>-71.633270999999993</v>
      </c>
      <c r="F383" s="39">
        <v>-33.022454000000003</v>
      </c>
      <c r="G383" s="72">
        <v>4373.95</v>
      </c>
      <c r="H383" s="39">
        <v>1</v>
      </c>
      <c r="I383" s="39">
        <v>0</v>
      </c>
      <c r="J383" s="39">
        <v>0</v>
      </c>
      <c r="K383" s="39">
        <v>0</v>
      </c>
      <c r="L383" s="39">
        <v>1</v>
      </c>
      <c r="M383" s="73"/>
    </row>
    <row r="384" spans="1:13" ht="14.25" customHeight="1" x14ac:dyDescent="0.3">
      <c r="A384" s="70" t="s">
        <v>7</v>
      </c>
      <c r="B384" s="71">
        <v>610</v>
      </c>
      <c r="C384" s="39">
        <v>1</v>
      </c>
      <c r="D384" s="39">
        <v>8</v>
      </c>
      <c r="E384" s="39">
        <v>-71.629966999999994</v>
      </c>
      <c r="F384" s="39">
        <v>-33.033434999999997</v>
      </c>
      <c r="G384" s="72">
        <v>5814.12</v>
      </c>
      <c r="H384" s="39">
        <v>1</v>
      </c>
      <c r="I384" s="39">
        <v>0</v>
      </c>
      <c r="J384" s="39">
        <v>0</v>
      </c>
      <c r="K384" s="39">
        <v>0</v>
      </c>
      <c r="L384" s="39">
        <v>1</v>
      </c>
      <c r="M384" s="73"/>
    </row>
    <row r="385" spans="1:13" ht="14.25" customHeight="1" x14ac:dyDescent="0.3">
      <c r="A385" s="70" t="s">
        <v>7</v>
      </c>
      <c r="B385" s="71">
        <v>610</v>
      </c>
      <c r="C385" s="39">
        <v>1</v>
      </c>
      <c r="D385" s="39">
        <v>9</v>
      </c>
      <c r="E385" s="39">
        <v>-71.618257</v>
      </c>
      <c r="F385" s="39">
        <v>-33.045369999999998</v>
      </c>
      <c r="G385" s="72">
        <v>8049.9</v>
      </c>
      <c r="H385" s="39">
        <v>1</v>
      </c>
      <c r="I385" s="39">
        <v>0</v>
      </c>
      <c r="J385" s="39">
        <v>0</v>
      </c>
      <c r="K385" s="39">
        <v>0</v>
      </c>
      <c r="L385" s="39">
        <v>1</v>
      </c>
      <c r="M385" s="73"/>
    </row>
    <row r="386" spans="1:13" ht="14.25" customHeight="1" x14ac:dyDescent="0.3">
      <c r="A386" s="70" t="s">
        <v>7</v>
      </c>
      <c r="B386" s="71">
        <v>610</v>
      </c>
      <c r="C386" s="39">
        <v>1</v>
      </c>
      <c r="D386" s="39">
        <v>10</v>
      </c>
      <c r="E386" s="39">
        <v>-71.609228999999999</v>
      </c>
      <c r="F386" s="39">
        <v>-33.045668999999997</v>
      </c>
      <c r="G386" s="72">
        <v>8895.0400000000009</v>
      </c>
      <c r="H386" s="39">
        <v>1</v>
      </c>
      <c r="I386" s="39">
        <v>0</v>
      </c>
      <c r="J386" s="39">
        <v>0</v>
      </c>
      <c r="K386" s="39">
        <v>0</v>
      </c>
      <c r="L386" s="39">
        <v>1</v>
      </c>
      <c r="M386" s="73"/>
    </row>
    <row r="387" spans="1:13" ht="14.25" customHeight="1" x14ac:dyDescent="0.3">
      <c r="A387" s="70" t="s">
        <v>7</v>
      </c>
      <c r="B387" s="71">
        <v>610</v>
      </c>
      <c r="C387" s="39">
        <v>1</v>
      </c>
      <c r="D387" s="39">
        <v>11</v>
      </c>
      <c r="E387" s="39">
        <v>-71.599576999999996</v>
      </c>
      <c r="F387" s="39">
        <v>-33.037967000000002</v>
      </c>
      <c r="G387" s="72">
        <v>10443.65</v>
      </c>
      <c r="H387" s="39">
        <v>1</v>
      </c>
      <c r="I387" s="39">
        <v>0</v>
      </c>
      <c r="J387" s="39">
        <v>0</v>
      </c>
      <c r="K387" s="39">
        <v>0</v>
      </c>
      <c r="L387" s="39">
        <v>1</v>
      </c>
      <c r="M387" s="73"/>
    </row>
    <row r="388" spans="1:13" ht="14.25" customHeight="1" x14ac:dyDescent="0.3">
      <c r="A388" s="70" t="s">
        <v>7</v>
      </c>
      <c r="B388" s="71">
        <v>610</v>
      </c>
      <c r="C388" s="39">
        <v>1</v>
      </c>
      <c r="D388" s="39">
        <v>12</v>
      </c>
      <c r="E388" s="39">
        <v>-71.589704999999995</v>
      </c>
      <c r="F388" s="39">
        <v>-33.032406000000002</v>
      </c>
      <c r="G388" s="72">
        <v>11714.26</v>
      </c>
      <c r="H388" s="39">
        <v>1</v>
      </c>
      <c r="I388" s="39">
        <v>0</v>
      </c>
      <c r="J388" s="39">
        <v>0</v>
      </c>
      <c r="K388" s="39">
        <v>0</v>
      </c>
      <c r="L388" s="39">
        <v>1</v>
      </c>
      <c r="M388" s="73"/>
    </row>
    <row r="389" spans="1:13" ht="14.25" customHeight="1" x14ac:dyDescent="0.3">
      <c r="A389" s="70" t="s">
        <v>7</v>
      </c>
      <c r="B389" s="71">
        <v>610</v>
      </c>
      <c r="C389" s="39">
        <v>1</v>
      </c>
      <c r="D389" s="39">
        <v>13</v>
      </c>
      <c r="E389" s="39">
        <v>-71.552824000000001</v>
      </c>
      <c r="F389" s="39">
        <v>-33.026246999999998</v>
      </c>
      <c r="G389" s="72">
        <v>15726.67</v>
      </c>
      <c r="H389" s="39">
        <v>1</v>
      </c>
      <c r="I389" s="39">
        <v>0</v>
      </c>
      <c r="J389" s="39">
        <v>0</v>
      </c>
      <c r="K389" s="39">
        <v>0</v>
      </c>
      <c r="L389" s="39">
        <v>1</v>
      </c>
      <c r="M389" s="73"/>
    </row>
    <row r="390" spans="1:13" ht="14.25" customHeight="1" x14ac:dyDescent="0.3">
      <c r="A390" s="70" t="s">
        <v>7</v>
      </c>
      <c r="B390" s="71">
        <v>610</v>
      </c>
      <c r="C390" s="39">
        <v>1</v>
      </c>
      <c r="D390" s="39">
        <v>14</v>
      </c>
      <c r="E390" s="39">
        <v>-71.547010999999998</v>
      </c>
      <c r="F390" s="39">
        <v>-33.025748999999998</v>
      </c>
      <c r="G390" s="72">
        <v>16413.36</v>
      </c>
      <c r="H390" s="39">
        <v>1</v>
      </c>
      <c r="I390" s="39">
        <v>0</v>
      </c>
      <c r="J390" s="39">
        <v>0</v>
      </c>
      <c r="K390" s="39">
        <v>0</v>
      </c>
      <c r="L390" s="39">
        <v>1</v>
      </c>
      <c r="M390" s="73"/>
    </row>
    <row r="391" spans="1:13" ht="14.25" customHeight="1" x14ac:dyDescent="0.3">
      <c r="A391" s="70" t="s">
        <v>7</v>
      </c>
      <c r="B391" s="71">
        <v>610</v>
      </c>
      <c r="C391" s="39">
        <v>1</v>
      </c>
      <c r="D391" s="39">
        <v>15</v>
      </c>
      <c r="E391" s="39">
        <v>-71.539182999999994</v>
      </c>
      <c r="F391" s="39">
        <v>-33.026536999999998</v>
      </c>
      <c r="G391" s="72">
        <v>17185.150000000001</v>
      </c>
      <c r="H391" s="39">
        <v>1</v>
      </c>
      <c r="I391" s="39">
        <v>0</v>
      </c>
      <c r="J391" s="39">
        <v>0</v>
      </c>
      <c r="K391" s="39">
        <v>0</v>
      </c>
      <c r="L391" s="39">
        <v>1</v>
      </c>
      <c r="M391" s="73"/>
    </row>
    <row r="392" spans="1:13" ht="14.25" customHeight="1" x14ac:dyDescent="0.3">
      <c r="A392" s="70" t="s">
        <v>7</v>
      </c>
      <c r="B392" s="71">
        <v>610</v>
      </c>
      <c r="C392" s="39">
        <v>1</v>
      </c>
      <c r="D392" s="39">
        <v>16</v>
      </c>
      <c r="E392" s="39">
        <v>-71.511613999999994</v>
      </c>
      <c r="F392" s="39">
        <v>-33.040202999999998</v>
      </c>
      <c r="G392" s="72">
        <v>20823.310000000001</v>
      </c>
      <c r="H392" s="39">
        <v>1</v>
      </c>
      <c r="I392" s="39">
        <v>0</v>
      </c>
      <c r="J392" s="39">
        <v>0</v>
      </c>
      <c r="K392" s="39">
        <v>0</v>
      </c>
      <c r="L392" s="39">
        <v>1</v>
      </c>
      <c r="M392" s="73"/>
    </row>
    <row r="393" spans="1:13" ht="14.25" customHeight="1" x14ac:dyDescent="0.3">
      <c r="A393" s="70" t="s">
        <v>7</v>
      </c>
      <c r="B393" s="71">
        <v>610</v>
      </c>
      <c r="C393" s="39">
        <v>1</v>
      </c>
      <c r="D393" s="39">
        <v>17</v>
      </c>
      <c r="E393" s="39">
        <v>-71.508626000000007</v>
      </c>
      <c r="F393" s="39">
        <v>-33.036366999999998</v>
      </c>
      <c r="G393" s="72">
        <v>21722.25</v>
      </c>
      <c r="H393" s="39">
        <v>1</v>
      </c>
      <c r="I393" s="39">
        <v>0</v>
      </c>
      <c r="J393" s="39">
        <v>0</v>
      </c>
      <c r="K393" s="39">
        <v>0</v>
      </c>
      <c r="L393" s="39">
        <v>1</v>
      </c>
      <c r="M393" s="73"/>
    </row>
    <row r="394" spans="1:13" ht="14.25" customHeight="1" x14ac:dyDescent="0.3">
      <c r="A394" s="70" t="s">
        <v>7</v>
      </c>
      <c r="B394" s="71">
        <v>610</v>
      </c>
      <c r="C394" s="39">
        <v>1</v>
      </c>
      <c r="D394" s="39">
        <v>18</v>
      </c>
      <c r="E394" s="39">
        <v>-71.503201000000004</v>
      </c>
      <c r="F394" s="39">
        <v>-33.028072000000002</v>
      </c>
      <c r="G394" s="72">
        <v>23538.06</v>
      </c>
      <c r="H394" s="39">
        <v>1</v>
      </c>
      <c r="I394" s="39">
        <v>0</v>
      </c>
      <c r="J394" s="39">
        <v>0</v>
      </c>
      <c r="K394" s="39">
        <v>0</v>
      </c>
      <c r="L394" s="39">
        <v>1</v>
      </c>
      <c r="M394" s="73"/>
    </row>
    <row r="395" spans="1:13" ht="14.25" customHeight="1" x14ac:dyDescent="0.3">
      <c r="A395" s="70" t="s">
        <v>7</v>
      </c>
      <c r="B395" s="71">
        <v>610</v>
      </c>
      <c r="C395" s="39">
        <v>1</v>
      </c>
      <c r="D395" s="39">
        <v>19</v>
      </c>
      <c r="E395" s="39">
        <v>-71.503421000000003</v>
      </c>
      <c r="F395" s="39">
        <v>-33.021673</v>
      </c>
      <c r="G395" s="72">
        <v>24389.55078125</v>
      </c>
      <c r="H395" s="39">
        <v>1</v>
      </c>
      <c r="I395" s="39">
        <v>0</v>
      </c>
      <c r="J395" s="39">
        <v>0</v>
      </c>
      <c r="K395" s="39">
        <v>0</v>
      </c>
      <c r="L395" s="39">
        <v>1</v>
      </c>
      <c r="M395" s="73"/>
    </row>
    <row r="396" spans="1:13" ht="14.25" customHeight="1" x14ac:dyDescent="0.3">
      <c r="A396" s="70" t="s">
        <v>7</v>
      </c>
      <c r="B396" s="71">
        <v>610</v>
      </c>
      <c r="C396" s="39">
        <v>1</v>
      </c>
      <c r="D396" s="39">
        <v>20</v>
      </c>
      <c r="E396" s="39">
        <v>-71.495542</v>
      </c>
      <c r="F396" s="39">
        <v>-33.020117999999997</v>
      </c>
      <c r="G396" s="72">
        <v>25670.02</v>
      </c>
      <c r="H396" s="39">
        <v>1</v>
      </c>
      <c r="I396" s="39">
        <v>1</v>
      </c>
      <c r="J396" s="39">
        <v>0</v>
      </c>
      <c r="K396" s="39">
        <v>0.05</v>
      </c>
      <c r="L396" s="39">
        <v>1</v>
      </c>
      <c r="M396" s="73"/>
    </row>
    <row r="397" spans="1:13" ht="14.25" customHeight="1" x14ac:dyDescent="0.3">
      <c r="A397" s="70" t="s">
        <v>7</v>
      </c>
      <c r="B397" s="71">
        <v>611</v>
      </c>
      <c r="C397" s="39">
        <v>0</v>
      </c>
      <c r="D397" s="39">
        <v>1</v>
      </c>
      <c r="E397" s="39">
        <v>-71.492858999999996</v>
      </c>
      <c r="F397" s="39">
        <v>-33.021281999999999</v>
      </c>
      <c r="G397" s="72">
        <v>125.43</v>
      </c>
      <c r="H397" s="39">
        <v>1</v>
      </c>
      <c r="I397" s="39">
        <v>1</v>
      </c>
      <c r="J397" s="39">
        <v>0</v>
      </c>
      <c r="K397" s="39">
        <v>0.9</v>
      </c>
      <c r="L397" s="39">
        <v>1</v>
      </c>
      <c r="M397" s="73"/>
    </row>
    <row r="398" spans="1:13" ht="14.25" customHeight="1" x14ac:dyDescent="0.3">
      <c r="A398" s="70" t="s">
        <v>7</v>
      </c>
      <c r="B398" s="71">
        <v>611</v>
      </c>
      <c r="C398" s="39">
        <v>0</v>
      </c>
      <c r="D398" s="39">
        <v>2</v>
      </c>
      <c r="E398" s="39">
        <v>-71.492328999999998</v>
      </c>
      <c r="F398" s="39">
        <v>-33.031902000000002</v>
      </c>
      <c r="G398" s="72">
        <v>1680</v>
      </c>
      <c r="H398" s="39">
        <v>1</v>
      </c>
      <c r="I398" s="39">
        <v>1</v>
      </c>
      <c r="J398" s="39">
        <v>0</v>
      </c>
      <c r="K398" s="39">
        <v>0.05</v>
      </c>
      <c r="L398" s="39">
        <v>1</v>
      </c>
      <c r="M398" s="73"/>
    </row>
    <row r="399" spans="1:13" ht="14.25" customHeight="1" x14ac:dyDescent="0.3">
      <c r="A399" s="70" t="s">
        <v>7</v>
      </c>
      <c r="B399" s="71">
        <v>611</v>
      </c>
      <c r="C399" s="39">
        <v>0</v>
      </c>
      <c r="D399" s="39">
        <v>3</v>
      </c>
      <c r="E399" s="39">
        <v>-71.496959000000004</v>
      </c>
      <c r="F399" s="39">
        <v>-33.031691000000002</v>
      </c>
      <c r="G399" s="72">
        <v>2674.83</v>
      </c>
      <c r="H399" s="39">
        <v>1</v>
      </c>
      <c r="I399" s="39">
        <v>0</v>
      </c>
      <c r="J399" s="39">
        <v>0</v>
      </c>
      <c r="K399" s="39">
        <v>0</v>
      </c>
      <c r="L399" s="39">
        <v>1</v>
      </c>
      <c r="M399" s="73"/>
    </row>
    <row r="400" spans="1:13" ht="14.25" customHeight="1" x14ac:dyDescent="0.3">
      <c r="A400" s="70" t="s">
        <v>7</v>
      </c>
      <c r="B400" s="71">
        <v>611</v>
      </c>
      <c r="C400" s="39">
        <v>0</v>
      </c>
      <c r="D400" s="39">
        <v>4</v>
      </c>
      <c r="E400" s="39">
        <v>-71.497901999999996</v>
      </c>
      <c r="F400" s="39">
        <v>-33.033929000000001</v>
      </c>
      <c r="G400" s="72">
        <v>3426.16</v>
      </c>
      <c r="H400" s="39">
        <v>1</v>
      </c>
      <c r="I400" s="39">
        <v>0</v>
      </c>
      <c r="J400" s="39">
        <v>0</v>
      </c>
      <c r="K400" s="39">
        <v>0</v>
      </c>
      <c r="L400" s="39">
        <v>1</v>
      </c>
      <c r="M400" s="73"/>
    </row>
    <row r="401" spans="1:13" ht="14.25" customHeight="1" x14ac:dyDescent="0.3">
      <c r="A401" s="70" t="s">
        <v>7</v>
      </c>
      <c r="B401" s="71">
        <v>611</v>
      </c>
      <c r="C401" s="39">
        <v>0</v>
      </c>
      <c r="D401" s="39">
        <v>5</v>
      </c>
      <c r="E401" s="39">
        <v>-71.524580999999998</v>
      </c>
      <c r="F401" s="39">
        <v>-33.035986000000001</v>
      </c>
      <c r="G401" s="72">
        <v>6645.26</v>
      </c>
      <c r="H401" s="39">
        <v>1</v>
      </c>
      <c r="I401" s="39">
        <v>0</v>
      </c>
      <c r="J401" s="39">
        <v>0</v>
      </c>
      <c r="K401" s="39">
        <v>0</v>
      </c>
      <c r="L401" s="39">
        <v>1</v>
      </c>
      <c r="M401" s="73"/>
    </row>
    <row r="402" spans="1:13" ht="14.25" customHeight="1" x14ac:dyDescent="0.3">
      <c r="A402" s="70" t="s">
        <v>7</v>
      </c>
      <c r="B402" s="71">
        <v>611</v>
      </c>
      <c r="C402" s="39">
        <v>0</v>
      </c>
      <c r="D402" s="39">
        <v>6</v>
      </c>
      <c r="E402" s="39">
        <v>-71.53734</v>
      </c>
      <c r="F402" s="39">
        <v>-33.027138000000001</v>
      </c>
      <c r="G402" s="72">
        <v>8191.01</v>
      </c>
      <c r="H402" s="39">
        <v>1</v>
      </c>
      <c r="I402" s="39">
        <v>0</v>
      </c>
      <c r="J402" s="39">
        <v>0</v>
      </c>
      <c r="K402" s="39">
        <v>0</v>
      </c>
      <c r="L402" s="39">
        <v>1</v>
      </c>
      <c r="M402" s="73"/>
    </row>
    <row r="403" spans="1:13" ht="14.25" customHeight="1" x14ac:dyDescent="0.3">
      <c r="A403" s="70" t="s">
        <v>7</v>
      </c>
      <c r="B403" s="71">
        <v>611</v>
      </c>
      <c r="C403" s="39">
        <v>0</v>
      </c>
      <c r="D403" s="39">
        <v>7</v>
      </c>
      <c r="E403" s="39">
        <v>-71.553539000000001</v>
      </c>
      <c r="F403" s="39">
        <v>-33.023733</v>
      </c>
      <c r="G403" s="72">
        <v>9849.43</v>
      </c>
      <c r="H403" s="39">
        <v>1</v>
      </c>
      <c r="I403" s="39">
        <v>0</v>
      </c>
      <c r="J403" s="39">
        <v>0</v>
      </c>
      <c r="K403" s="39">
        <v>0</v>
      </c>
      <c r="L403" s="39">
        <v>1</v>
      </c>
      <c r="M403" s="73"/>
    </row>
    <row r="404" spans="1:13" ht="14.25" customHeight="1" x14ac:dyDescent="0.3">
      <c r="A404" s="70" t="s">
        <v>7</v>
      </c>
      <c r="B404" s="71">
        <v>611</v>
      </c>
      <c r="C404" s="39">
        <v>0</v>
      </c>
      <c r="D404" s="39">
        <v>8</v>
      </c>
      <c r="E404" s="39">
        <v>-71.559155000000004</v>
      </c>
      <c r="F404" s="39">
        <v>-33.022900999999997</v>
      </c>
      <c r="G404" s="72">
        <v>10382.19</v>
      </c>
      <c r="H404" s="39">
        <v>1</v>
      </c>
      <c r="I404" s="39">
        <v>0</v>
      </c>
      <c r="J404" s="39">
        <v>0</v>
      </c>
      <c r="K404" s="39">
        <v>0</v>
      </c>
      <c r="L404" s="39">
        <v>1</v>
      </c>
      <c r="M404" s="73"/>
    </row>
    <row r="405" spans="1:13" ht="14.25" customHeight="1" x14ac:dyDescent="0.3">
      <c r="A405" s="70" t="s">
        <v>7</v>
      </c>
      <c r="B405" s="71">
        <v>611</v>
      </c>
      <c r="C405" s="39">
        <v>0</v>
      </c>
      <c r="D405" s="39">
        <v>9</v>
      </c>
      <c r="E405" s="39">
        <v>-71.589918999999995</v>
      </c>
      <c r="F405" s="39">
        <v>-33.032437999999999</v>
      </c>
      <c r="G405" s="72">
        <v>14032.7</v>
      </c>
      <c r="H405" s="39">
        <v>1</v>
      </c>
      <c r="I405" s="39">
        <v>0</v>
      </c>
      <c r="J405" s="39">
        <v>0</v>
      </c>
      <c r="K405" s="39">
        <v>0</v>
      </c>
      <c r="L405" s="39">
        <v>1</v>
      </c>
      <c r="M405" s="73"/>
    </row>
    <row r="406" spans="1:13" ht="14.25" customHeight="1" x14ac:dyDescent="0.3">
      <c r="A406" s="70" t="s">
        <v>7</v>
      </c>
      <c r="B406" s="71">
        <v>611</v>
      </c>
      <c r="C406" s="39">
        <v>0</v>
      </c>
      <c r="D406" s="39">
        <v>10</v>
      </c>
      <c r="E406" s="39">
        <v>-71.604850999999996</v>
      </c>
      <c r="F406" s="39">
        <v>-33.045558999999997</v>
      </c>
      <c r="G406" s="72">
        <v>16328.85</v>
      </c>
      <c r="H406" s="39">
        <v>1</v>
      </c>
      <c r="I406" s="39">
        <v>0</v>
      </c>
      <c r="J406" s="39">
        <v>0</v>
      </c>
      <c r="K406" s="39">
        <v>0</v>
      </c>
      <c r="L406" s="39">
        <v>1</v>
      </c>
      <c r="M406" s="73"/>
    </row>
    <row r="407" spans="1:13" ht="14.25" customHeight="1" x14ac:dyDescent="0.3">
      <c r="A407" s="70" t="s">
        <v>7</v>
      </c>
      <c r="B407" s="71">
        <v>611</v>
      </c>
      <c r="C407" s="39">
        <v>0</v>
      </c>
      <c r="D407" s="39">
        <v>11</v>
      </c>
      <c r="E407" s="39">
        <v>-71.622870000000006</v>
      </c>
      <c r="F407" s="39">
        <v>-33.043821000000001</v>
      </c>
      <c r="G407" s="72">
        <v>18285.310000000001</v>
      </c>
      <c r="H407" s="39">
        <v>1</v>
      </c>
      <c r="I407" s="39">
        <v>0</v>
      </c>
      <c r="J407" s="39">
        <v>0</v>
      </c>
      <c r="K407" s="39">
        <v>0</v>
      </c>
      <c r="L407" s="39">
        <v>1</v>
      </c>
      <c r="M407" s="73"/>
    </row>
    <row r="408" spans="1:13" ht="14.25" customHeight="1" x14ac:dyDescent="0.3">
      <c r="A408" s="70" t="s">
        <v>7</v>
      </c>
      <c r="B408" s="71">
        <v>611</v>
      </c>
      <c r="C408" s="39">
        <v>0</v>
      </c>
      <c r="D408" s="39">
        <v>12</v>
      </c>
      <c r="E408" s="39">
        <v>-71.629875999999996</v>
      </c>
      <c r="F408" s="39">
        <v>-33.033462999999998</v>
      </c>
      <c r="G408" s="72">
        <v>19745.93</v>
      </c>
      <c r="H408" s="39">
        <v>1</v>
      </c>
      <c r="I408" s="39">
        <v>0</v>
      </c>
      <c r="J408" s="39">
        <v>0</v>
      </c>
      <c r="K408" s="39">
        <v>0</v>
      </c>
      <c r="L408" s="39">
        <v>1</v>
      </c>
      <c r="M408" s="73"/>
    </row>
    <row r="409" spans="1:13" ht="14.25" customHeight="1" x14ac:dyDescent="0.3">
      <c r="A409" s="70" t="s">
        <v>7</v>
      </c>
      <c r="B409" s="71">
        <v>611</v>
      </c>
      <c r="C409" s="39">
        <v>0</v>
      </c>
      <c r="D409" s="39">
        <v>13</v>
      </c>
      <c r="E409" s="39">
        <v>-71.633240999999998</v>
      </c>
      <c r="F409" s="39">
        <v>-33.022472</v>
      </c>
      <c r="G409" s="72">
        <v>21188.17</v>
      </c>
      <c r="H409" s="39">
        <v>1</v>
      </c>
      <c r="I409" s="39">
        <v>0</v>
      </c>
      <c r="J409" s="39">
        <v>0</v>
      </c>
      <c r="K409" s="39">
        <v>0</v>
      </c>
      <c r="L409" s="39">
        <v>1</v>
      </c>
      <c r="M409" s="73"/>
    </row>
    <row r="410" spans="1:13" ht="14.25" customHeight="1" x14ac:dyDescent="0.3">
      <c r="A410" s="70" t="s">
        <v>7</v>
      </c>
      <c r="B410" s="71">
        <v>611</v>
      </c>
      <c r="C410" s="39">
        <v>0</v>
      </c>
      <c r="D410" s="39">
        <v>14</v>
      </c>
      <c r="E410" s="39">
        <v>-71.638765000000006</v>
      </c>
      <c r="F410" s="39">
        <v>-33.027630000000002</v>
      </c>
      <c r="G410" s="72">
        <v>22453.1</v>
      </c>
      <c r="H410" s="39">
        <v>1</v>
      </c>
      <c r="I410" s="39">
        <v>0</v>
      </c>
      <c r="J410" s="39">
        <v>0</v>
      </c>
      <c r="K410" s="39">
        <v>0</v>
      </c>
      <c r="L410" s="39">
        <v>1</v>
      </c>
      <c r="M410" s="73"/>
    </row>
    <row r="411" spans="1:13" ht="14.25" customHeight="1" x14ac:dyDescent="0.3">
      <c r="A411" s="70" t="s">
        <v>7</v>
      </c>
      <c r="B411" s="71">
        <v>611</v>
      </c>
      <c r="C411" s="39">
        <v>0</v>
      </c>
      <c r="D411" s="39">
        <v>15</v>
      </c>
      <c r="E411" s="39">
        <v>-71.642167999999998</v>
      </c>
      <c r="F411" s="39">
        <v>-33.034734999999998</v>
      </c>
      <c r="G411" s="72">
        <v>23573.96</v>
      </c>
      <c r="H411" s="39">
        <v>1</v>
      </c>
      <c r="I411" s="39">
        <v>0</v>
      </c>
      <c r="J411" s="39">
        <v>0</v>
      </c>
      <c r="K411" s="39">
        <v>0</v>
      </c>
      <c r="L411" s="39">
        <v>1</v>
      </c>
      <c r="M411" s="73"/>
    </row>
    <row r="412" spans="1:13" ht="14.25" customHeight="1" x14ac:dyDescent="0.3">
      <c r="A412" s="70" t="s">
        <v>7</v>
      </c>
      <c r="B412" s="71">
        <v>611</v>
      </c>
      <c r="C412" s="39">
        <v>0</v>
      </c>
      <c r="D412" s="39">
        <v>16</v>
      </c>
      <c r="E412" s="39">
        <v>-71.646030999999994</v>
      </c>
      <c r="F412" s="39">
        <v>-33.042172000000001</v>
      </c>
      <c r="G412" s="72">
        <v>24532.04</v>
      </c>
      <c r="H412" s="39">
        <v>1</v>
      </c>
      <c r="I412" s="39">
        <v>0</v>
      </c>
      <c r="J412" s="39">
        <v>0</v>
      </c>
      <c r="K412" s="39">
        <v>0</v>
      </c>
      <c r="L412" s="39">
        <v>1</v>
      </c>
      <c r="M412" s="73"/>
    </row>
    <row r="413" spans="1:13" ht="14.25" customHeight="1" x14ac:dyDescent="0.3">
      <c r="A413" s="70" t="s">
        <v>7</v>
      </c>
      <c r="B413" s="71">
        <v>611</v>
      </c>
      <c r="C413" s="39">
        <v>0</v>
      </c>
      <c r="D413" s="39">
        <v>17</v>
      </c>
      <c r="E413" s="39">
        <v>-71.649173000000005</v>
      </c>
      <c r="F413" s="39">
        <v>-33.050466</v>
      </c>
      <c r="G413" s="72">
        <v>25849.919999999998</v>
      </c>
      <c r="H413" s="39">
        <v>1</v>
      </c>
      <c r="I413" s="39">
        <v>0</v>
      </c>
      <c r="J413" s="39">
        <v>0</v>
      </c>
      <c r="K413" s="39">
        <v>0</v>
      </c>
      <c r="L413" s="39">
        <v>1</v>
      </c>
      <c r="M413" s="73"/>
    </row>
    <row r="414" spans="1:13" ht="14.25" customHeight="1" x14ac:dyDescent="0.3">
      <c r="A414" s="70" t="s">
        <v>7</v>
      </c>
      <c r="B414" s="71">
        <v>611</v>
      </c>
      <c r="C414" s="39">
        <v>0</v>
      </c>
      <c r="D414" s="39">
        <v>18</v>
      </c>
      <c r="E414" s="39">
        <v>-71.645623000000001</v>
      </c>
      <c r="F414" s="39">
        <v>-33.052847</v>
      </c>
      <c r="G414" s="72">
        <v>26276.57</v>
      </c>
      <c r="H414" s="39">
        <v>1</v>
      </c>
      <c r="I414" s="39">
        <v>0</v>
      </c>
      <c r="J414" s="39">
        <v>0</v>
      </c>
      <c r="K414" s="39">
        <v>0</v>
      </c>
      <c r="L414" s="39">
        <v>1</v>
      </c>
      <c r="M414" s="73"/>
    </row>
    <row r="415" spans="1:13" ht="14.25" customHeight="1" x14ac:dyDescent="0.3">
      <c r="A415" s="70" t="s">
        <v>7</v>
      </c>
      <c r="B415" s="71">
        <v>611</v>
      </c>
      <c r="C415" s="39">
        <v>0</v>
      </c>
      <c r="D415" s="39">
        <v>19</v>
      </c>
      <c r="E415" s="39">
        <v>-71.641499999999994</v>
      </c>
      <c r="F415" s="39">
        <v>-33.059908</v>
      </c>
      <c r="G415" s="72">
        <v>27220.2</v>
      </c>
      <c r="H415" s="39">
        <v>1</v>
      </c>
      <c r="I415" s="39">
        <v>1</v>
      </c>
      <c r="J415" s="39">
        <v>0</v>
      </c>
      <c r="K415" s="39">
        <v>0.05</v>
      </c>
      <c r="L415" s="39">
        <v>1</v>
      </c>
      <c r="M415" s="73"/>
    </row>
    <row r="416" spans="1:13" ht="14.25" customHeight="1" x14ac:dyDescent="0.3">
      <c r="A416" s="70" t="s">
        <v>7</v>
      </c>
      <c r="B416" s="71">
        <v>611</v>
      </c>
      <c r="C416" s="39">
        <v>1</v>
      </c>
      <c r="D416" s="39">
        <v>1</v>
      </c>
      <c r="E416" s="39">
        <v>-71.641334999999998</v>
      </c>
      <c r="F416" s="39">
        <v>-33.059829999999998</v>
      </c>
      <c r="G416" s="72">
        <v>263.39</v>
      </c>
      <c r="H416" s="39">
        <v>1</v>
      </c>
      <c r="I416" s="39">
        <v>1</v>
      </c>
      <c r="J416" s="39">
        <v>0</v>
      </c>
      <c r="K416" s="39">
        <v>0.9</v>
      </c>
      <c r="L416" s="39">
        <v>1</v>
      </c>
      <c r="M416" s="73"/>
    </row>
    <row r="417" spans="1:13" ht="14.25" customHeight="1" x14ac:dyDescent="0.3">
      <c r="A417" s="70" t="s">
        <v>7</v>
      </c>
      <c r="B417" s="71">
        <v>611</v>
      </c>
      <c r="C417" s="39">
        <v>1</v>
      </c>
      <c r="D417" s="39">
        <v>2</v>
      </c>
      <c r="E417" s="39">
        <v>-71.649208000000002</v>
      </c>
      <c r="F417" s="39">
        <v>-33.050451000000002</v>
      </c>
      <c r="G417" s="72">
        <v>1655.01</v>
      </c>
      <c r="H417" s="39">
        <v>1</v>
      </c>
      <c r="I417" s="39">
        <v>1</v>
      </c>
      <c r="J417" s="39">
        <v>0</v>
      </c>
      <c r="K417" s="39">
        <v>0.05</v>
      </c>
      <c r="L417" s="39">
        <v>1</v>
      </c>
      <c r="M417" s="73"/>
    </row>
    <row r="418" spans="1:13" ht="14.25" customHeight="1" x14ac:dyDescent="0.3">
      <c r="A418" s="70" t="s">
        <v>7</v>
      </c>
      <c r="B418" s="71">
        <v>611</v>
      </c>
      <c r="C418" s="39">
        <v>1</v>
      </c>
      <c r="D418" s="39">
        <v>3</v>
      </c>
      <c r="E418" s="39">
        <v>-71.646085999999997</v>
      </c>
      <c r="F418" s="39">
        <v>-33.042268999999997</v>
      </c>
      <c r="G418" s="72">
        <v>2957.3</v>
      </c>
      <c r="H418" s="39">
        <v>1</v>
      </c>
      <c r="I418" s="39">
        <v>0</v>
      </c>
      <c r="J418" s="39">
        <v>0</v>
      </c>
      <c r="K418" s="39">
        <v>0</v>
      </c>
      <c r="L418" s="39">
        <v>1</v>
      </c>
      <c r="M418" s="73"/>
    </row>
    <row r="419" spans="1:13" ht="14.25" customHeight="1" x14ac:dyDescent="0.3">
      <c r="A419" s="70" t="s">
        <v>7</v>
      </c>
      <c r="B419" s="71">
        <v>611</v>
      </c>
      <c r="C419" s="39">
        <v>1</v>
      </c>
      <c r="D419" s="39">
        <v>4</v>
      </c>
      <c r="E419" s="39">
        <v>-71.638757999999996</v>
      </c>
      <c r="F419" s="39">
        <v>-33.031758000000004</v>
      </c>
      <c r="G419" s="72">
        <v>4392.0200000000004</v>
      </c>
      <c r="H419" s="39">
        <v>1</v>
      </c>
      <c r="I419" s="39">
        <v>0</v>
      </c>
      <c r="J419" s="39">
        <v>0</v>
      </c>
      <c r="K419" s="39">
        <v>0</v>
      </c>
      <c r="L419" s="39">
        <v>1</v>
      </c>
      <c r="M419" s="73"/>
    </row>
    <row r="420" spans="1:13" ht="14.25" customHeight="1" x14ac:dyDescent="0.3">
      <c r="A420" s="70" t="s">
        <v>7</v>
      </c>
      <c r="B420" s="71">
        <v>611</v>
      </c>
      <c r="C420" s="39">
        <v>1</v>
      </c>
      <c r="D420" s="39">
        <v>5</v>
      </c>
      <c r="E420" s="39">
        <v>-71.637253000000001</v>
      </c>
      <c r="F420" s="39">
        <v>-33.029071000000002</v>
      </c>
      <c r="G420" s="72">
        <v>5053.84</v>
      </c>
      <c r="H420" s="39">
        <v>1</v>
      </c>
      <c r="I420" s="39">
        <v>0</v>
      </c>
      <c r="J420" s="39">
        <v>0</v>
      </c>
      <c r="K420" s="39">
        <v>0</v>
      </c>
      <c r="L420" s="39">
        <v>1</v>
      </c>
      <c r="M420" s="73"/>
    </row>
    <row r="421" spans="1:13" ht="14.25" customHeight="1" x14ac:dyDescent="0.3">
      <c r="A421" s="70" t="s">
        <v>7</v>
      </c>
      <c r="B421" s="71">
        <v>611</v>
      </c>
      <c r="C421" s="39">
        <v>1</v>
      </c>
      <c r="D421" s="39">
        <v>6</v>
      </c>
      <c r="E421" s="39">
        <v>-71.636702</v>
      </c>
      <c r="F421" s="39">
        <v>-33.023133000000001</v>
      </c>
      <c r="G421" s="72">
        <v>6030.23</v>
      </c>
      <c r="H421" s="39">
        <v>1</v>
      </c>
      <c r="I421" s="39">
        <v>0</v>
      </c>
      <c r="J421" s="39">
        <v>0</v>
      </c>
      <c r="K421" s="39">
        <v>0</v>
      </c>
      <c r="L421" s="39">
        <v>1</v>
      </c>
      <c r="M421" s="73"/>
    </row>
    <row r="422" spans="1:13" ht="14.25" customHeight="1" x14ac:dyDescent="0.3">
      <c r="A422" s="70" t="s">
        <v>7</v>
      </c>
      <c r="B422" s="71">
        <v>611</v>
      </c>
      <c r="C422" s="39">
        <v>1</v>
      </c>
      <c r="D422" s="39">
        <v>7</v>
      </c>
      <c r="E422" s="39">
        <v>-71.633270999999993</v>
      </c>
      <c r="F422" s="39">
        <v>-33.022454000000003</v>
      </c>
      <c r="G422" s="72">
        <v>6528.93</v>
      </c>
      <c r="H422" s="39">
        <v>1</v>
      </c>
      <c r="I422" s="39">
        <v>0</v>
      </c>
      <c r="J422" s="39">
        <v>0</v>
      </c>
      <c r="K422" s="39">
        <v>0</v>
      </c>
      <c r="L422" s="39">
        <v>1</v>
      </c>
      <c r="M422" s="73"/>
    </row>
    <row r="423" spans="1:13" ht="14.25" customHeight="1" x14ac:dyDescent="0.3">
      <c r="A423" s="70" t="s">
        <v>7</v>
      </c>
      <c r="B423" s="71">
        <v>611</v>
      </c>
      <c r="C423" s="39">
        <v>1</v>
      </c>
      <c r="D423" s="39">
        <v>8</v>
      </c>
      <c r="E423" s="39">
        <v>-71.629966999999994</v>
      </c>
      <c r="F423" s="39">
        <v>-33.033434999999997</v>
      </c>
      <c r="G423" s="72">
        <v>7969.1</v>
      </c>
      <c r="H423" s="39">
        <v>1</v>
      </c>
      <c r="I423" s="39">
        <v>0</v>
      </c>
      <c r="J423" s="39">
        <v>0</v>
      </c>
      <c r="K423" s="39">
        <v>0</v>
      </c>
      <c r="L423" s="39">
        <v>1</v>
      </c>
      <c r="M423" s="73"/>
    </row>
    <row r="424" spans="1:13" ht="14.25" customHeight="1" x14ac:dyDescent="0.3">
      <c r="A424" s="70" t="s">
        <v>7</v>
      </c>
      <c r="B424" s="71">
        <v>611</v>
      </c>
      <c r="C424" s="39">
        <v>1</v>
      </c>
      <c r="D424" s="39">
        <v>9</v>
      </c>
      <c r="E424" s="39">
        <v>-71.618257</v>
      </c>
      <c r="F424" s="39">
        <v>-33.045369999999998</v>
      </c>
      <c r="G424" s="72">
        <v>10204.879999999999</v>
      </c>
      <c r="H424" s="39">
        <v>1</v>
      </c>
      <c r="I424" s="39">
        <v>0</v>
      </c>
      <c r="J424" s="39">
        <v>0</v>
      </c>
      <c r="K424" s="39">
        <v>0</v>
      </c>
      <c r="L424" s="39">
        <v>1</v>
      </c>
      <c r="M424" s="73"/>
    </row>
    <row r="425" spans="1:13" ht="14.25" customHeight="1" x14ac:dyDescent="0.3">
      <c r="A425" s="70" t="s">
        <v>7</v>
      </c>
      <c r="B425" s="71">
        <v>611</v>
      </c>
      <c r="C425" s="39">
        <v>1</v>
      </c>
      <c r="D425" s="39">
        <v>10</v>
      </c>
      <c r="E425" s="39">
        <v>-71.609228999999999</v>
      </c>
      <c r="F425" s="39">
        <v>-33.045668999999997</v>
      </c>
      <c r="G425" s="72">
        <v>11050.02</v>
      </c>
      <c r="H425" s="39">
        <v>1</v>
      </c>
      <c r="I425" s="39">
        <v>0</v>
      </c>
      <c r="J425" s="39">
        <v>0</v>
      </c>
      <c r="K425" s="39">
        <v>0</v>
      </c>
      <c r="L425" s="39">
        <v>1</v>
      </c>
      <c r="M425" s="73"/>
    </row>
    <row r="426" spans="1:13" ht="14.25" customHeight="1" x14ac:dyDescent="0.3">
      <c r="A426" s="70" t="s">
        <v>7</v>
      </c>
      <c r="B426" s="71">
        <v>611</v>
      </c>
      <c r="C426" s="39">
        <v>1</v>
      </c>
      <c r="D426" s="39">
        <v>11</v>
      </c>
      <c r="E426" s="39">
        <v>-71.599576999999996</v>
      </c>
      <c r="F426" s="39">
        <v>-33.037967000000002</v>
      </c>
      <c r="G426" s="72">
        <v>12598.63</v>
      </c>
      <c r="H426" s="39">
        <v>1</v>
      </c>
      <c r="I426" s="39">
        <v>0</v>
      </c>
      <c r="J426" s="39">
        <v>0</v>
      </c>
      <c r="K426" s="39">
        <v>0</v>
      </c>
      <c r="L426" s="39">
        <v>1</v>
      </c>
      <c r="M426" s="73"/>
    </row>
    <row r="427" spans="1:13" ht="14.25" customHeight="1" x14ac:dyDescent="0.3">
      <c r="A427" s="70" t="s">
        <v>7</v>
      </c>
      <c r="B427" s="71">
        <v>611</v>
      </c>
      <c r="C427" s="39">
        <v>1</v>
      </c>
      <c r="D427" s="39">
        <v>12</v>
      </c>
      <c r="E427" s="39">
        <v>-71.589646999999999</v>
      </c>
      <c r="F427" s="39">
        <v>-33.032367999999998</v>
      </c>
      <c r="G427" s="72">
        <v>13876.1</v>
      </c>
      <c r="H427" s="39">
        <v>1</v>
      </c>
      <c r="I427" s="39">
        <v>0</v>
      </c>
      <c r="J427" s="39">
        <v>0</v>
      </c>
      <c r="K427" s="39">
        <v>0</v>
      </c>
      <c r="L427" s="39">
        <v>1</v>
      </c>
      <c r="M427" s="73"/>
    </row>
    <row r="428" spans="1:13" ht="14.25" customHeight="1" x14ac:dyDescent="0.3">
      <c r="A428" s="70" t="s">
        <v>7</v>
      </c>
      <c r="B428" s="71">
        <v>611</v>
      </c>
      <c r="C428" s="39">
        <v>1</v>
      </c>
      <c r="D428" s="39">
        <v>13</v>
      </c>
      <c r="E428" s="39">
        <v>-71.552824000000001</v>
      </c>
      <c r="F428" s="39">
        <v>-33.026246999999998</v>
      </c>
      <c r="G428" s="72">
        <v>17881.650000000001</v>
      </c>
      <c r="H428" s="39">
        <v>1</v>
      </c>
      <c r="I428" s="39">
        <v>0</v>
      </c>
      <c r="J428" s="39">
        <v>0</v>
      </c>
      <c r="K428" s="39">
        <v>0</v>
      </c>
      <c r="L428" s="39">
        <v>1</v>
      </c>
      <c r="M428" s="73"/>
    </row>
    <row r="429" spans="1:13" ht="14.25" customHeight="1" x14ac:dyDescent="0.3">
      <c r="A429" s="70" t="s">
        <v>7</v>
      </c>
      <c r="B429" s="71">
        <v>611</v>
      </c>
      <c r="C429" s="39">
        <v>1</v>
      </c>
      <c r="D429" s="39">
        <v>14</v>
      </c>
      <c r="E429" s="39">
        <v>-71.539182999999994</v>
      </c>
      <c r="F429" s="39">
        <v>-33.026536999999998</v>
      </c>
      <c r="G429" s="72">
        <v>19340.13</v>
      </c>
      <c r="H429" s="39">
        <v>1</v>
      </c>
      <c r="I429" s="39">
        <v>0</v>
      </c>
      <c r="J429" s="39">
        <v>0</v>
      </c>
      <c r="K429" s="39">
        <v>0</v>
      </c>
      <c r="L429" s="39">
        <v>1</v>
      </c>
      <c r="M429" s="73"/>
    </row>
    <row r="430" spans="1:13" ht="14.25" customHeight="1" x14ac:dyDescent="0.3">
      <c r="A430" s="70" t="s">
        <v>7</v>
      </c>
      <c r="B430" s="71">
        <v>611</v>
      </c>
      <c r="C430" s="39">
        <v>1</v>
      </c>
      <c r="D430" s="39">
        <v>15</v>
      </c>
      <c r="E430" s="39">
        <v>-71.500185000000002</v>
      </c>
      <c r="F430" s="39">
        <v>-33.034219</v>
      </c>
      <c r="G430" s="72">
        <v>24746.65</v>
      </c>
      <c r="H430" s="39">
        <v>1</v>
      </c>
      <c r="I430" s="39">
        <v>0</v>
      </c>
      <c r="J430" s="39">
        <v>0</v>
      </c>
      <c r="K430" s="39">
        <v>0</v>
      </c>
      <c r="L430" s="39">
        <v>1</v>
      </c>
      <c r="M430" s="73"/>
    </row>
    <row r="431" spans="1:13" ht="14.25" customHeight="1" x14ac:dyDescent="0.3">
      <c r="A431" s="70" t="s">
        <v>7</v>
      </c>
      <c r="B431" s="71">
        <v>611</v>
      </c>
      <c r="C431" s="39">
        <v>1</v>
      </c>
      <c r="D431" s="39">
        <v>16</v>
      </c>
      <c r="E431" s="39">
        <v>-71.496911999999995</v>
      </c>
      <c r="F431" s="39">
        <v>-33.031686000000001</v>
      </c>
      <c r="G431" s="72">
        <v>25194.45</v>
      </c>
      <c r="H431" s="39">
        <v>1</v>
      </c>
      <c r="I431" s="39">
        <v>0</v>
      </c>
      <c r="J431" s="39">
        <v>0</v>
      </c>
      <c r="K431" s="39">
        <v>0</v>
      </c>
      <c r="L431" s="39">
        <v>1</v>
      </c>
      <c r="M431" s="73"/>
    </row>
    <row r="432" spans="1:13" ht="14.25" customHeight="1" x14ac:dyDescent="0.3">
      <c r="A432" s="70" t="s">
        <v>7</v>
      </c>
      <c r="B432" s="71">
        <v>611</v>
      </c>
      <c r="C432" s="39">
        <v>1</v>
      </c>
      <c r="D432" s="39">
        <v>17</v>
      </c>
      <c r="E432" s="39">
        <v>-71.492328999999998</v>
      </c>
      <c r="F432" s="39">
        <v>-33.031902000000002</v>
      </c>
      <c r="G432" s="72">
        <v>26071.7</v>
      </c>
      <c r="H432" s="39">
        <v>1</v>
      </c>
      <c r="I432" s="39">
        <v>0</v>
      </c>
      <c r="J432" s="39">
        <v>0</v>
      </c>
      <c r="K432" s="39">
        <v>0</v>
      </c>
      <c r="L432" s="39">
        <v>1</v>
      </c>
      <c r="M432" s="73"/>
    </row>
    <row r="433" spans="1:13" ht="14.25" customHeight="1" x14ac:dyDescent="0.3">
      <c r="A433" s="70" t="s">
        <v>7</v>
      </c>
      <c r="B433" s="71">
        <v>611</v>
      </c>
      <c r="C433" s="39">
        <v>1</v>
      </c>
      <c r="D433" s="39">
        <v>18</v>
      </c>
      <c r="E433" s="39">
        <v>-71.491746000000006</v>
      </c>
      <c r="F433" s="39">
        <v>-33.027918</v>
      </c>
      <c r="G433" s="72">
        <v>26838.03</v>
      </c>
      <c r="H433" s="39">
        <v>1</v>
      </c>
      <c r="I433" s="39">
        <v>0</v>
      </c>
      <c r="J433" s="39">
        <v>0</v>
      </c>
      <c r="K433" s="39">
        <v>0</v>
      </c>
      <c r="L433" s="39">
        <v>1</v>
      </c>
      <c r="M433" s="73"/>
    </row>
    <row r="434" spans="1:13" ht="14.25" customHeight="1" x14ac:dyDescent="0.3">
      <c r="A434" s="70" t="s">
        <v>7</v>
      </c>
      <c r="B434" s="71">
        <v>611</v>
      </c>
      <c r="C434" s="39">
        <v>1</v>
      </c>
      <c r="D434" s="39">
        <v>19</v>
      </c>
      <c r="E434" s="39">
        <v>-71.492879000000002</v>
      </c>
      <c r="F434" s="39">
        <v>-33.021284999999999</v>
      </c>
      <c r="G434" s="72">
        <v>27804.92</v>
      </c>
      <c r="H434" s="39">
        <v>1</v>
      </c>
      <c r="I434" s="39">
        <v>1</v>
      </c>
      <c r="J434" s="39">
        <v>0</v>
      </c>
      <c r="K434" s="39">
        <v>0.05</v>
      </c>
      <c r="L434" s="39">
        <v>1</v>
      </c>
      <c r="M434" s="73"/>
    </row>
    <row r="435" spans="1:13" ht="14.25" customHeight="1" x14ac:dyDescent="0.3">
      <c r="A435" s="70" t="s">
        <v>7</v>
      </c>
      <c r="B435" s="71" t="s">
        <v>57</v>
      </c>
      <c r="C435" s="39">
        <v>0</v>
      </c>
      <c r="D435" s="39">
        <v>1</v>
      </c>
      <c r="E435" s="39">
        <v>-71.648745000000005</v>
      </c>
      <c r="F435" s="39">
        <v>-33.043432000000003</v>
      </c>
      <c r="G435" s="72">
        <v>211.07412719726562</v>
      </c>
      <c r="H435" s="39">
        <v>1</v>
      </c>
      <c r="I435" s="39">
        <v>1</v>
      </c>
      <c r="J435" s="39">
        <v>0</v>
      </c>
      <c r="K435" s="39">
        <v>0.9</v>
      </c>
      <c r="L435" s="39">
        <v>1</v>
      </c>
      <c r="M435" s="73"/>
    </row>
    <row r="436" spans="1:13" ht="14.25" customHeight="1" x14ac:dyDescent="0.3">
      <c r="A436" s="70" t="s">
        <v>7</v>
      </c>
      <c r="B436" s="71" t="s">
        <v>57</v>
      </c>
      <c r="C436" s="39">
        <v>0</v>
      </c>
      <c r="D436" s="39">
        <v>2</v>
      </c>
      <c r="E436" s="39">
        <v>-71.643877000000003</v>
      </c>
      <c r="F436" s="39">
        <v>-33.043425999999997</v>
      </c>
      <c r="G436" s="72">
        <v>953.91949462890625</v>
      </c>
      <c r="H436" s="39">
        <v>1</v>
      </c>
      <c r="I436" s="39">
        <v>1</v>
      </c>
      <c r="J436" s="39">
        <v>0</v>
      </c>
      <c r="K436" s="39">
        <v>0.05</v>
      </c>
      <c r="L436" s="39">
        <v>1</v>
      </c>
      <c r="M436" s="73"/>
    </row>
    <row r="437" spans="1:13" ht="14.25" customHeight="1" x14ac:dyDescent="0.3">
      <c r="A437" s="70" t="s">
        <v>7</v>
      </c>
      <c r="B437" s="71" t="s">
        <v>57</v>
      </c>
      <c r="C437" s="39">
        <v>0</v>
      </c>
      <c r="D437" s="39">
        <v>3</v>
      </c>
      <c r="E437" s="39">
        <v>-71.641818000000001</v>
      </c>
      <c r="F437" s="39">
        <v>-33.044778000000001</v>
      </c>
      <c r="G437" s="72">
        <v>1649.454345703125</v>
      </c>
      <c r="H437" s="39">
        <v>1</v>
      </c>
      <c r="I437" s="39">
        <v>0</v>
      </c>
      <c r="J437" s="39">
        <v>0</v>
      </c>
      <c r="K437" s="39">
        <v>0</v>
      </c>
      <c r="L437" s="39">
        <v>1</v>
      </c>
      <c r="M437" s="73"/>
    </row>
    <row r="438" spans="1:13" ht="14.25" customHeight="1" x14ac:dyDescent="0.3">
      <c r="A438" s="70" t="s">
        <v>7</v>
      </c>
      <c r="B438" s="71" t="s">
        <v>57</v>
      </c>
      <c r="C438" s="39">
        <v>0</v>
      </c>
      <c r="D438" s="39">
        <v>4</v>
      </c>
      <c r="E438" s="39">
        <v>-71.637540999999999</v>
      </c>
      <c r="F438" s="39">
        <v>-33.043636999999997</v>
      </c>
      <c r="G438" s="72">
        <v>2448.220458984375</v>
      </c>
      <c r="H438" s="39">
        <v>1</v>
      </c>
      <c r="I438" s="39">
        <v>0</v>
      </c>
      <c r="J438" s="39">
        <v>0</v>
      </c>
      <c r="K438" s="39">
        <v>0</v>
      </c>
      <c r="L438" s="39">
        <v>1</v>
      </c>
      <c r="M438" s="73"/>
    </row>
    <row r="439" spans="1:13" ht="14.25" customHeight="1" x14ac:dyDescent="0.3">
      <c r="A439" s="70" t="s">
        <v>7</v>
      </c>
      <c r="B439" s="71" t="s">
        <v>57</v>
      </c>
      <c r="C439" s="39">
        <v>0</v>
      </c>
      <c r="D439" s="39">
        <v>5</v>
      </c>
      <c r="E439" s="39">
        <v>-71.634140000000002</v>
      </c>
      <c r="F439" s="39">
        <v>-33.042810000000003</v>
      </c>
      <c r="G439" s="72">
        <v>2908.461669921875</v>
      </c>
      <c r="H439" s="39">
        <v>1</v>
      </c>
      <c r="I439" s="39">
        <v>0</v>
      </c>
      <c r="J439" s="39">
        <v>0</v>
      </c>
      <c r="K439" s="39">
        <v>0</v>
      </c>
      <c r="L439" s="39">
        <v>1</v>
      </c>
      <c r="M439" s="73"/>
    </row>
    <row r="440" spans="1:13" ht="14.25" customHeight="1" x14ac:dyDescent="0.3">
      <c r="A440" s="70" t="s">
        <v>7</v>
      </c>
      <c r="B440" s="71" t="s">
        <v>57</v>
      </c>
      <c r="C440" s="39">
        <v>0</v>
      </c>
      <c r="D440" s="39">
        <v>6</v>
      </c>
      <c r="E440" s="39">
        <v>-71.631394999999998</v>
      </c>
      <c r="F440" s="39">
        <v>-33.044801</v>
      </c>
      <c r="G440" s="72">
        <v>4626.6904296875</v>
      </c>
      <c r="H440" s="39">
        <v>1</v>
      </c>
      <c r="I440" s="39">
        <v>0</v>
      </c>
      <c r="J440" s="39">
        <v>0</v>
      </c>
      <c r="K440" s="39">
        <v>0</v>
      </c>
      <c r="L440" s="39">
        <v>1</v>
      </c>
      <c r="M440" s="73"/>
    </row>
    <row r="441" spans="1:13" ht="14.25" customHeight="1" x14ac:dyDescent="0.3">
      <c r="A441" s="70" t="s">
        <v>7</v>
      </c>
      <c r="B441" s="71" t="s">
        <v>57</v>
      </c>
      <c r="C441" s="39">
        <v>0</v>
      </c>
      <c r="D441" s="39">
        <v>7</v>
      </c>
      <c r="E441" s="39">
        <v>-71.631814000000006</v>
      </c>
      <c r="F441" s="39">
        <v>-33.047829</v>
      </c>
      <c r="G441" s="72">
        <v>5266.12451171875</v>
      </c>
      <c r="H441" s="39">
        <v>1</v>
      </c>
      <c r="I441" s="39">
        <v>0</v>
      </c>
      <c r="J441" s="39">
        <v>0</v>
      </c>
      <c r="K441" s="39">
        <v>0</v>
      </c>
      <c r="L441" s="39">
        <v>1</v>
      </c>
      <c r="M441" s="73"/>
    </row>
    <row r="442" spans="1:13" ht="14.25" customHeight="1" x14ac:dyDescent="0.3">
      <c r="A442" s="70" t="s">
        <v>7</v>
      </c>
      <c r="B442" s="71" t="s">
        <v>57</v>
      </c>
      <c r="C442" s="39">
        <v>0</v>
      </c>
      <c r="D442" s="39">
        <v>8</v>
      </c>
      <c r="E442" s="39">
        <v>-71.622935999999996</v>
      </c>
      <c r="F442" s="39">
        <v>-33.054397000000002</v>
      </c>
      <c r="G442" s="72">
        <v>7042.30419921875</v>
      </c>
      <c r="H442" s="39">
        <v>1</v>
      </c>
      <c r="I442" s="39">
        <v>0</v>
      </c>
      <c r="J442" s="39">
        <v>0</v>
      </c>
      <c r="K442" s="39">
        <v>0</v>
      </c>
      <c r="L442" s="39">
        <v>1</v>
      </c>
      <c r="M442" s="73"/>
    </row>
    <row r="443" spans="1:13" ht="14.25" customHeight="1" x14ac:dyDescent="0.3">
      <c r="A443" s="70" t="s">
        <v>7</v>
      </c>
      <c r="B443" s="71" t="s">
        <v>57</v>
      </c>
      <c r="C443" s="39">
        <v>0</v>
      </c>
      <c r="D443" s="39">
        <v>9</v>
      </c>
      <c r="E443" s="39">
        <v>-71.618020999999999</v>
      </c>
      <c r="F443" s="39">
        <v>-33.052867999999997</v>
      </c>
      <c r="G443" s="72">
        <v>7711.9365234375</v>
      </c>
      <c r="H443" s="39">
        <v>1</v>
      </c>
      <c r="I443" s="39">
        <v>0</v>
      </c>
      <c r="J443" s="39">
        <v>0</v>
      </c>
      <c r="K443" s="39">
        <v>0</v>
      </c>
      <c r="L443" s="39">
        <v>1</v>
      </c>
      <c r="M443" s="73"/>
    </row>
    <row r="444" spans="1:13" ht="14.25" customHeight="1" x14ac:dyDescent="0.3">
      <c r="A444" s="70" t="s">
        <v>7</v>
      </c>
      <c r="B444" s="71" t="s">
        <v>57</v>
      </c>
      <c r="C444" s="39">
        <v>0</v>
      </c>
      <c r="D444" s="39">
        <v>10</v>
      </c>
      <c r="E444" s="39">
        <v>-71.608019999999996</v>
      </c>
      <c r="F444" s="39">
        <v>-33.050651999999999</v>
      </c>
      <c r="G444" s="72">
        <v>9693.3544921875</v>
      </c>
      <c r="H444" s="39">
        <v>1</v>
      </c>
      <c r="I444" s="39">
        <v>0</v>
      </c>
      <c r="J444" s="39">
        <v>0</v>
      </c>
      <c r="K444" s="39">
        <v>0</v>
      </c>
      <c r="L444" s="39">
        <v>1</v>
      </c>
      <c r="M444" s="73"/>
    </row>
    <row r="445" spans="1:13" ht="14.25" customHeight="1" x14ac:dyDescent="0.3">
      <c r="A445" s="70" t="s">
        <v>7</v>
      </c>
      <c r="B445" s="71" t="s">
        <v>57</v>
      </c>
      <c r="C445" s="39">
        <v>0</v>
      </c>
      <c r="D445" s="39">
        <v>11</v>
      </c>
      <c r="E445" s="39">
        <v>-71.602615999999998</v>
      </c>
      <c r="F445" s="39">
        <v>-33.050244999999997</v>
      </c>
      <c r="G445" s="72">
        <v>10458.9482421875</v>
      </c>
      <c r="H445" s="39">
        <v>1</v>
      </c>
      <c r="I445" s="39">
        <v>0</v>
      </c>
      <c r="J445" s="39">
        <v>0</v>
      </c>
      <c r="K445" s="39">
        <v>0</v>
      </c>
      <c r="L445" s="39">
        <v>1</v>
      </c>
      <c r="M445" s="73"/>
    </row>
    <row r="446" spans="1:13" ht="14.25" customHeight="1" x14ac:dyDescent="0.3">
      <c r="A446" s="70" t="s">
        <v>7</v>
      </c>
      <c r="B446" s="71" t="s">
        <v>57</v>
      </c>
      <c r="C446" s="39">
        <v>0</v>
      </c>
      <c r="D446" s="39">
        <v>12</v>
      </c>
      <c r="E446" s="39">
        <v>-71.599648999999999</v>
      </c>
      <c r="F446" s="39">
        <v>-33.037987999999999</v>
      </c>
      <c r="G446" s="72">
        <v>12170.41015625</v>
      </c>
      <c r="H446" s="39">
        <v>1</v>
      </c>
      <c r="I446" s="39">
        <v>0</v>
      </c>
      <c r="J446" s="39">
        <v>0</v>
      </c>
      <c r="K446" s="39">
        <v>0</v>
      </c>
      <c r="L446" s="39">
        <v>1</v>
      </c>
      <c r="M446" s="73"/>
    </row>
    <row r="447" spans="1:13" ht="14.25" customHeight="1" x14ac:dyDescent="0.3">
      <c r="A447" s="70" t="s">
        <v>7</v>
      </c>
      <c r="B447" s="71" t="s">
        <v>57</v>
      </c>
      <c r="C447" s="39">
        <v>0</v>
      </c>
      <c r="D447" s="39">
        <v>13</v>
      </c>
      <c r="E447" s="39">
        <v>-71.589793999999998</v>
      </c>
      <c r="F447" s="39">
        <v>-33.032465000000002</v>
      </c>
      <c r="G447" s="72">
        <v>13437.55859375</v>
      </c>
      <c r="H447" s="39">
        <v>1</v>
      </c>
      <c r="I447" s="39">
        <v>0</v>
      </c>
      <c r="J447" s="39">
        <v>0</v>
      </c>
      <c r="K447" s="39">
        <v>0</v>
      </c>
      <c r="L447" s="39">
        <v>1</v>
      </c>
      <c r="M447" s="73"/>
    </row>
    <row r="448" spans="1:13" ht="14.25" customHeight="1" x14ac:dyDescent="0.3">
      <c r="A448" s="70" t="s">
        <v>7</v>
      </c>
      <c r="B448" s="71" t="s">
        <v>57</v>
      </c>
      <c r="C448" s="39">
        <v>0</v>
      </c>
      <c r="D448" s="39">
        <v>14</v>
      </c>
      <c r="E448" s="39">
        <v>-71.567947000000004</v>
      </c>
      <c r="F448" s="39">
        <v>-33.024014999999999</v>
      </c>
      <c r="G448" s="72">
        <v>16023.5693359375</v>
      </c>
      <c r="H448" s="39">
        <v>1</v>
      </c>
      <c r="I448" s="39">
        <v>0</v>
      </c>
      <c r="J448" s="39">
        <v>0</v>
      </c>
      <c r="K448" s="39">
        <v>0</v>
      </c>
      <c r="L448" s="39">
        <v>1</v>
      </c>
      <c r="M448" s="73"/>
    </row>
    <row r="449" spans="1:13" ht="14.25" customHeight="1" x14ac:dyDescent="0.3">
      <c r="A449" s="70" t="s">
        <v>7</v>
      </c>
      <c r="B449" s="71" t="s">
        <v>57</v>
      </c>
      <c r="C449" s="39">
        <v>0</v>
      </c>
      <c r="D449" s="39">
        <v>15</v>
      </c>
      <c r="E449" s="39">
        <v>-71.552824000000001</v>
      </c>
      <c r="F449" s="39">
        <v>-33.026246999999998</v>
      </c>
      <c r="G449" s="72">
        <v>17460.55078125</v>
      </c>
      <c r="H449" s="39">
        <v>1</v>
      </c>
      <c r="I449" s="39">
        <v>0</v>
      </c>
      <c r="J449" s="39">
        <v>0</v>
      </c>
      <c r="K449" s="39">
        <v>0</v>
      </c>
      <c r="L449" s="39">
        <v>1</v>
      </c>
      <c r="M449" s="73"/>
    </row>
    <row r="450" spans="1:13" ht="14.25" customHeight="1" x14ac:dyDescent="0.3">
      <c r="A450" s="70" t="s">
        <v>7</v>
      </c>
      <c r="B450" s="71" t="s">
        <v>57</v>
      </c>
      <c r="C450" s="39">
        <v>0</v>
      </c>
      <c r="D450" s="39">
        <v>16</v>
      </c>
      <c r="E450" s="39">
        <v>-71.530736000000005</v>
      </c>
      <c r="F450" s="39">
        <v>-33.032099000000002</v>
      </c>
      <c r="G450" s="72">
        <v>19973.416015625</v>
      </c>
      <c r="H450" s="39">
        <v>1</v>
      </c>
      <c r="I450" s="39">
        <v>0</v>
      </c>
      <c r="J450" s="39">
        <v>0</v>
      </c>
      <c r="K450" s="39">
        <v>0</v>
      </c>
      <c r="L450" s="39">
        <v>1</v>
      </c>
      <c r="M450" s="73"/>
    </row>
    <row r="451" spans="1:13" ht="14.25" customHeight="1" x14ac:dyDescent="0.3">
      <c r="A451" s="70" t="s">
        <v>7</v>
      </c>
      <c r="B451" s="71" t="s">
        <v>57</v>
      </c>
      <c r="C451" s="39">
        <v>0</v>
      </c>
      <c r="D451" s="39">
        <v>17</v>
      </c>
      <c r="E451" s="39">
        <v>-71.518382000000003</v>
      </c>
      <c r="F451" s="39">
        <v>-33.037042999999997</v>
      </c>
      <c r="G451" s="72">
        <v>21414.283203125</v>
      </c>
      <c r="H451" s="39">
        <v>1</v>
      </c>
      <c r="I451" s="39">
        <v>1</v>
      </c>
      <c r="J451" s="39">
        <v>0</v>
      </c>
      <c r="K451" s="39">
        <v>0.05</v>
      </c>
      <c r="L451" s="39">
        <v>1</v>
      </c>
      <c r="M451" s="73"/>
    </row>
    <row r="452" spans="1:13" ht="14.25" customHeight="1" x14ac:dyDescent="0.3">
      <c r="A452" s="70" t="s">
        <v>7</v>
      </c>
      <c r="B452" s="71" t="s">
        <v>57</v>
      </c>
      <c r="C452" s="39">
        <v>1</v>
      </c>
      <c r="D452" s="39">
        <v>1</v>
      </c>
      <c r="E452" s="39">
        <v>-71.519908000000001</v>
      </c>
      <c r="F452" s="39">
        <v>-33.037309999999998</v>
      </c>
      <c r="G452" s="72">
        <v>310.50759887695312</v>
      </c>
      <c r="H452" s="39">
        <v>1</v>
      </c>
      <c r="I452" s="39">
        <v>1</v>
      </c>
      <c r="J452" s="39">
        <v>0</v>
      </c>
      <c r="K452" s="39">
        <v>0.9</v>
      </c>
      <c r="L452" s="39">
        <v>1</v>
      </c>
      <c r="M452" s="73"/>
    </row>
    <row r="453" spans="1:13" ht="14.25" customHeight="1" x14ac:dyDescent="0.3">
      <c r="A453" s="70" t="s">
        <v>7</v>
      </c>
      <c r="B453" s="71" t="s">
        <v>57</v>
      </c>
      <c r="C453" s="39">
        <v>1</v>
      </c>
      <c r="D453" s="39">
        <v>2</v>
      </c>
      <c r="E453" s="39">
        <v>-71.530730000000005</v>
      </c>
      <c r="F453" s="39">
        <v>-33.031995999999999</v>
      </c>
      <c r="G453" s="72">
        <v>1596.3516845703125</v>
      </c>
      <c r="H453" s="39">
        <v>1</v>
      </c>
      <c r="I453" s="39">
        <v>1</v>
      </c>
      <c r="J453" s="39">
        <v>0</v>
      </c>
      <c r="K453" s="39">
        <v>0.05</v>
      </c>
      <c r="L453" s="39">
        <v>1</v>
      </c>
      <c r="M453" s="73"/>
    </row>
    <row r="454" spans="1:13" ht="14.25" customHeight="1" x14ac:dyDescent="0.3">
      <c r="A454" s="70" t="s">
        <v>7</v>
      </c>
      <c r="B454" s="71" t="s">
        <v>57</v>
      </c>
      <c r="C454" s="39">
        <v>1</v>
      </c>
      <c r="D454" s="39">
        <v>3</v>
      </c>
      <c r="E454" s="39">
        <v>-71.545914999999994</v>
      </c>
      <c r="F454" s="39">
        <v>-33.023164000000001</v>
      </c>
      <c r="G454" s="72">
        <v>3358.60888671875</v>
      </c>
      <c r="H454" s="39">
        <v>1</v>
      </c>
      <c r="I454" s="39">
        <v>0</v>
      </c>
      <c r="J454" s="39">
        <v>0</v>
      </c>
      <c r="K454" s="39">
        <v>0</v>
      </c>
      <c r="L454" s="39">
        <v>1</v>
      </c>
      <c r="M454" s="73"/>
    </row>
    <row r="455" spans="1:13" ht="14.25" customHeight="1" x14ac:dyDescent="0.3">
      <c r="A455" s="70" t="s">
        <v>7</v>
      </c>
      <c r="B455" s="71" t="s">
        <v>57</v>
      </c>
      <c r="C455" s="39">
        <v>1</v>
      </c>
      <c r="D455" s="39">
        <v>4</v>
      </c>
      <c r="E455" s="39">
        <v>-71.557716999999997</v>
      </c>
      <c r="F455" s="39">
        <v>-33.025424000000001</v>
      </c>
      <c r="G455" s="72">
        <v>4808.6201171875</v>
      </c>
      <c r="H455" s="39">
        <v>1</v>
      </c>
      <c r="I455" s="39">
        <v>0</v>
      </c>
      <c r="J455" s="39">
        <v>0</v>
      </c>
      <c r="K455" s="39">
        <v>0</v>
      </c>
      <c r="L455" s="39">
        <v>1</v>
      </c>
      <c r="M455" s="73"/>
    </row>
    <row r="456" spans="1:13" ht="14.25" customHeight="1" x14ac:dyDescent="0.3">
      <c r="A456" s="70" t="s">
        <v>7</v>
      </c>
      <c r="B456" s="71" t="s">
        <v>57</v>
      </c>
      <c r="C456" s="39">
        <v>1</v>
      </c>
      <c r="D456" s="39">
        <v>5</v>
      </c>
      <c r="E456" s="39">
        <v>-71.567508000000004</v>
      </c>
      <c r="F456" s="39">
        <v>-33.023705</v>
      </c>
      <c r="G456" s="72">
        <v>5744.625</v>
      </c>
      <c r="H456" s="39">
        <v>1</v>
      </c>
      <c r="I456" s="39">
        <v>0</v>
      </c>
      <c r="J456" s="39">
        <v>0</v>
      </c>
      <c r="K456" s="39">
        <v>0</v>
      </c>
      <c r="L456" s="39">
        <v>1</v>
      </c>
      <c r="M456" s="73"/>
    </row>
    <row r="457" spans="1:13" ht="14.25" customHeight="1" x14ac:dyDescent="0.3">
      <c r="A457" s="70" t="s">
        <v>7</v>
      </c>
      <c r="B457" s="71" t="s">
        <v>57</v>
      </c>
      <c r="C457" s="39">
        <v>1</v>
      </c>
      <c r="D457" s="39">
        <v>6</v>
      </c>
      <c r="E457" s="39">
        <v>-71.589918999999995</v>
      </c>
      <c r="F457" s="39">
        <v>-33.032437999999999</v>
      </c>
      <c r="G457" s="72">
        <v>8413.861328125</v>
      </c>
      <c r="H457" s="39">
        <v>1</v>
      </c>
      <c r="I457" s="39">
        <v>0</v>
      </c>
      <c r="J457" s="39">
        <v>0</v>
      </c>
      <c r="K457" s="39">
        <v>0</v>
      </c>
      <c r="L457" s="39">
        <v>1</v>
      </c>
      <c r="M457" s="73"/>
    </row>
    <row r="458" spans="1:13" ht="14.25" customHeight="1" x14ac:dyDescent="0.3">
      <c r="A458" s="70" t="s">
        <v>7</v>
      </c>
      <c r="B458" s="71" t="s">
        <v>57</v>
      </c>
      <c r="C458" s="39">
        <v>1</v>
      </c>
      <c r="D458" s="39">
        <v>7</v>
      </c>
      <c r="E458" s="39">
        <v>-71.602932999999993</v>
      </c>
      <c r="F458" s="39">
        <v>-33.050341000000003</v>
      </c>
      <c r="G458" s="72">
        <v>11287.52734375</v>
      </c>
      <c r="H458" s="39">
        <v>1</v>
      </c>
      <c r="I458" s="39">
        <v>0</v>
      </c>
      <c r="J458" s="39">
        <v>0</v>
      </c>
      <c r="K458" s="39">
        <v>0</v>
      </c>
      <c r="L458" s="39">
        <v>1</v>
      </c>
      <c r="M458" s="73"/>
    </row>
    <row r="459" spans="1:13" ht="14.25" customHeight="1" x14ac:dyDescent="0.3">
      <c r="A459" s="70" t="s">
        <v>7</v>
      </c>
      <c r="B459" s="71" t="s">
        <v>57</v>
      </c>
      <c r="C459" s="39">
        <v>1</v>
      </c>
      <c r="D459" s="39">
        <v>8</v>
      </c>
      <c r="E459" s="39">
        <v>-71.607797000000005</v>
      </c>
      <c r="F459" s="39">
        <v>-33.050691999999998</v>
      </c>
      <c r="G459" s="72">
        <v>11998.94921875</v>
      </c>
      <c r="H459" s="39">
        <v>1</v>
      </c>
      <c r="I459" s="39">
        <v>0</v>
      </c>
      <c r="J459" s="39">
        <v>0</v>
      </c>
      <c r="K459" s="39">
        <v>0</v>
      </c>
      <c r="L459" s="39">
        <v>1</v>
      </c>
      <c r="M459" s="73"/>
    </row>
    <row r="460" spans="1:13" ht="14.25" customHeight="1" x14ac:dyDescent="0.3">
      <c r="A460" s="70" t="s">
        <v>7</v>
      </c>
      <c r="B460" s="71" t="s">
        <v>57</v>
      </c>
      <c r="C460" s="39">
        <v>1</v>
      </c>
      <c r="D460" s="39">
        <v>9</v>
      </c>
      <c r="E460" s="39">
        <v>-71.613031000000007</v>
      </c>
      <c r="F460" s="39">
        <v>-33.050735000000003</v>
      </c>
      <c r="G460" s="72">
        <v>12588.544921875</v>
      </c>
      <c r="H460" s="39">
        <v>1</v>
      </c>
      <c r="I460" s="39">
        <v>0</v>
      </c>
      <c r="J460" s="39">
        <v>0</v>
      </c>
      <c r="K460" s="39">
        <v>0</v>
      </c>
      <c r="L460" s="39">
        <v>1</v>
      </c>
      <c r="M460" s="73"/>
    </row>
    <row r="461" spans="1:13" ht="14.25" customHeight="1" x14ac:dyDescent="0.3">
      <c r="A461" s="70" t="s">
        <v>7</v>
      </c>
      <c r="B461" s="71" t="s">
        <v>57</v>
      </c>
      <c r="C461" s="39">
        <v>1</v>
      </c>
      <c r="D461" s="39">
        <v>10</v>
      </c>
      <c r="E461" s="39">
        <v>-71.618786</v>
      </c>
      <c r="F461" s="39">
        <v>-33.051606</v>
      </c>
      <c r="G461" s="72">
        <v>13580.9140625</v>
      </c>
      <c r="H461" s="39">
        <v>1</v>
      </c>
      <c r="I461" s="39">
        <v>0</v>
      </c>
      <c r="J461" s="39">
        <v>0</v>
      </c>
      <c r="K461" s="39">
        <v>0</v>
      </c>
      <c r="L461" s="39">
        <v>1</v>
      </c>
      <c r="M461" s="73"/>
    </row>
    <row r="462" spans="1:13" ht="14.25" customHeight="1" x14ac:dyDescent="0.3">
      <c r="A462" s="70" t="s">
        <v>7</v>
      </c>
      <c r="B462" s="71" t="s">
        <v>57</v>
      </c>
      <c r="C462" s="39">
        <v>1</v>
      </c>
      <c r="D462" s="39">
        <v>11</v>
      </c>
      <c r="E462" s="39">
        <v>-71.622940999999997</v>
      </c>
      <c r="F462" s="39">
        <v>-33.054395</v>
      </c>
      <c r="G462" s="72">
        <v>14243.8916015625</v>
      </c>
      <c r="H462" s="39">
        <v>1</v>
      </c>
      <c r="I462" s="39">
        <v>0</v>
      </c>
      <c r="J462" s="39">
        <v>0</v>
      </c>
      <c r="K462" s="39">
        <v>0</v>
      </c>
      <c r="L462" s="39">
        <v>1</v>
      </c>
      <c r="M462" s="73"/>
    </row>
    <row r="463" spans="1:13" ht="14.25" customHeight="1" x14ac:dyDescent="0.3">
      <c r="A463" s="70" t="s">
        <v>7</v>
      </c>
      <c r="B463" s="71" t="s">
        <v>57</v>
      </c>
      <c r="C463" s="39">
        <v>1</v>
      </c>
      <c r="D463" s="39">
        <v>12</v>
      </c>
      <c r="E463" s="39">
        <v>-71.631958999999995</v>
      </c>
      <c r="F463" s="39">
        <v>-33.047913999999999</v>
      </c>
      <c r="G463" s="72">
        <v>16087.7509765625</v>
      </c>
      <c r="H463" s="39">
        <v>1</v>
      </c>
      <c r="I463" s="39">
        <v>0</v>
      </c>
      <c r="J463" s="39">
        <v>0</v>
      </c>
      <c r="K463" s="39">
        <v>0</v>
      </c>
      <c r="L463" s="39">
        <v>1</v>
      </c>
      <c r="M463" s="73"/>
    </row>
    <row r="464" spans="1:13" ht="14.25" customHeight="1" x14ac:dyDescent="0.3">
      <c r="A464" s="70" t="s">
        <v>7</v>
      </c>
      <c r="B464" s="71" t="s">
        <v>57</v>
      </c>
      <c r="C464" s="39">
        <v>1</v>
      </c>
      <c r="D464" s="39">
        <v>13</v>
      </c>
      <c r="E464" s="39">
        <v>-71.635672999999997</v>
      </c>
      <c r="F464" s="39">
        <v>-33.045915000000001</v>
      </c>
      <c r="G464" s="72">
        <v>17612.234375</v>
      </c>
      <c r="H464" s="39">
        <v>1</v>
      </c>
      <c r="I464" s="39">
        <v>0</v>
      </c>
      <c r="J464" s="39">
        <v>0</v>
      </c>
      <c r="K464" s="39">
        <v>0</v>
      </c>
      <c r="L464" s="39">
        <v>1</v>
      </c>
      <c r="M464" s="73"/>
    </row>
    <row r="465" spans="1:13" ht="14.25" customHeight="1" x14ac:dyDescent="0.3">
      <c r="A465" s="70" t="s">
        <v>7</v>
      </c>
      <c r="B465" s="71" t="s">
        <v>57</v>
      </c>
      <c r="C465" s="39">
        <v>1</v>
      </c>
      <c r="D465" s="39">
        <v>14</v>
      </c>
      <c r="E465" s="39">
        <v>-71.634201000000004</v>
      </c>
      <c r="F465" s="39">
        <v>-33.042758999999997</v>
      </c>
      <c r="G465" s="72">
        <v>18436.94140625</v>
      </c>
      <c r="H465" s="39">
        <v>1</v>
      </c>
      <c r="I465" s="39">
        <v>0</v>
      </c>
      <c r="J465" s="39">
        <v>0</v>
      </c>
      <c r="K465" s="39">
        <v>0</v>
      </c>
      <c r="L465" s="39">
        <v>1</v>
      </c>
      <c r="M465" s="73"/>
    </row>
    <row r="466" spans="1:13" ht="14.25" customHeight="1" x14ac:dyDescent="0.3">
      <c r="A466" s="70" t="s">
        <v>7</v>
      </c>
      <c r="B466" s="71" t="s">
        <v>57</v>
      </c>
      <c r="C466" s="39">
        <v>1</v>
      </c>
      <c r="D466" s="39">
        <v>15</v>
      </c>
      <c r="E466" s="39">
        <v>-71.637556000000004</v>
      </c>
      <c r="F466" s="39">
        <v>-33.043619999999997</v>
      </c>
      <c r="G466" s="72">
        <v>18883.310546875</v>
      </c>
      <c r="H466" s="39">
        <v>1</v>
      </c>
      <c r="I466" s="39">
        <v>0</v>
      </c>
      <c r="J466" s="39">
        <v>0</v>
      </c>
      <c r="K466" s="39">
        <v>0</v>
      </c>
      <c r="L466" s="39">
        <v>1</v>
      </c>
      <c r="M466" s="73"/>
    </row>
    <row r="467" spans="1:13" ht="14.25" customHeight="1" x14ac:dyDescent="0.3">
      <c r="A467" s="70" t="s">
        <v>7</v>
      </c>
      <c r="B467" s="71" t="s">
        <v>57</v>
      </c>
      <c r="C467" s="39">
        <v>1</v>
      </c>
      <c r="D467" s="39">
        <v>16</v>
      </c>
      <c r="E467" s="39">
        <v>-71.641814999999994</v>
      </c>
      <c r="F467" s="39">
        <v>-33.044773999999997</v>
      </c>
      <c r="G467" s="72">
        <v>19680.25</v>
      </c>
      <c r="H467" s="39">
        <v>1</v>
      </c>
      <c r="I467" s="39">
        <v>0</v>
      </c>
      <c r="J467" s="39">
        <v>0</v>
      </c>
      <c r="K467" s="39">
        <v>0</v>
      </c>
      <c r="L467" s="39">
        <v>1</v>
      </c>
      <c r="M467" s="73"/>
    </row>
    <row r="468" spans="1:13" ht="14.25" customHeight="1" x14ac:dyDescent="0.3">
      <c r="A468" s="70" t="s">
        <v>7</v>
      </c>
      <c r="B468" s="71" t="s">
        <v>57</v>
      </c>
      <c r="C468" s="39">
        <v>1</v>
      </c>
      <c r="D468" s="39">
        <v>17</v>
      </c>
      <c r="E468" s="39">
        <v>-71.643871000000004</v>
      </c>
      <c r="F468" s="39">
        <v>-33.043411999999996</v>
      </c>
      <c r="G468" s="72">
        <v>20373.61328125</v>
      </c>
      <c r="H468" s="39">
        <v>1</v>
      </c>
      <c r="I468" s="39">
        <v>0</v>
      </c>
      <c r="J468" s="39">
        <v>0</v>
      </c>
      <c r="K468" s="39">
        <v>0</v>
      </c>
      <c r="L468" s="39">
        <v>1</v>
      </c>
      <c r="M468" s="73"/>
    </row>
    <row r="469" spans="1:13" ht="14.25" customHeight="1" x14ac:dyDescent="0.3">
      <c r="A469" s="70" t="s">
        <v>7</v>
      </c>
      <c r="B469" s="71" t="s">
        <v>57</v>
      </c>
      <c r="C469" s="39">
        <v>1</v>
      </c>
      <c r="D469" s="39">
        <v>18</v>
      </c>
      <c r="E469" s="39">
        <v>-71.648746000000003</v>
      </c>
      <c r="F469" s="39">
        <v>-33.043433</v>
      </c>
      <c r="G469" s="72">
        <v>21118.25390625</v>
      </c>
      <c r="H469" s="39">
        <v>1</v>
      </c>
      <c r="I469" s="39">
        <v>1</v>
      </c>
      <c r="J469" s="39">
        <v>0</v>
      </c>
      <c r="K469" s="39">
        <v>0.05</v>
      </c>
      <c r="L469" s="39">
        <v>1</v>
      </c>
      <c r="M469" s="73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ignoredErrors>
    <ignoredError sqref="B435:B469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="76" zoomScaleNormal="85" workbookViewId="0">
      <selection activeCell="N14" sqref="N14"/>
    </sheetView>
  </sheetViews>
  <sheetFormatPr baseColWidth="10" defaultRowHeight="14.4" x14ac:dyDescent="0.3"/>
  <cols>
    <col min="1" max="1" width="7.88671875" style="15" customWidth="1"/>
    <col min="2" max="2" width="11.44140625" style="15" customWidth="1"/>
    <col min="3" max="4" width="12.5546875" style="15" customWidth="1"/>
    <col min="5" max="7" width="16.33203125" style="15" customWidth="1"/>
    <col min="8" max="8" width="11.6640625" style="15" customWidth="1"/>
    <col min="9" max="9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67" t="str">
        <f>"HORAS DE PASADA PROGRAMADA DE LA UNIDAD DE NEGOCIO ("&amp;A7&amp;" - "&amp;C7&amp;")"</f>
        <v>HORAS DE PASADA PROGRAMADA DE LA UNIDAD DE NEGOCIO (UN06 - Normal)</v>
      </c>
      <c r="B2" s="67"/>
      <c r="C2" s="67"/>
      <c r="D2" s="67"/>
      <c r="E2" s="67"/>
      <c r="F2" s="67"/>
      <c r="G2" s="67"/>
      <c r="H2" s="67"/>
    </row>
    <row r="3" spans="1:8" x14ac:dyDescent="0.3">
      <c r="A3"/>
      <c r="B3"/>
      <c r="C3"/>
      <c r="D3"/>
      <c r="E3"/>
      <c r="F3"/>
      <c r="G3"/>
      <c r="H3"/>
    </row>
    <row r="4" spans="1:8" s="3" customFormat="1" x14ac:dyDescent="0.3">
      <c r="A4" s="3" t="s">
        <v>16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63" t="s">
        <v>17</v>
      </c>
      <c r="B6" s="66"/>
      <c r="C6" s="63" t="s">
        <v>18</v>
      </c>
      <c r="D6" s="64"/>
      <c r="E6" s="13" t="s">
        <v>11</v>
      </c>
      <c r="F6" s="13" t="s">
        <v>12</v>
      </c>
      <c r="G6"/>
      <c r="H6"/>
    </row>
    <row r="7" spans="1:8" x14ac:dyDescent="0.3">
      <c r="A7" s="61" t="str">
        <f>+TAPA!D11</f>
        <v>UN06</v>
      </c>
      <c r="B7" s="62"/>
      <c r="C7" s="61" t="str">
        <f>+TAPA!B16</f>
        <v>Normal</v>
      </c>
      <c r="D7" s="65"/>
      <c r="E7" s="16">
        <f>+TAPA!C16</f>
        <v>44275</v>
      </c>
      <c r="F7" s="16">
        <f>+TAPA!D16</f>
        <v>44439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3" customFormat="1" x14ac:dyDescent="0.3">
      <c r="A9" s="3" t="s">
        <v>34</v>
      </c>
    </row>
    <row r="10" spans="1:8" ht="27" customHeight="1" x14ac:dyDescent="0.3"/>
    <row r="11" spans="1:8" ht="53.25" customHeight="1" x14ac:dyDescent="0.3">
      <c r="A11" s="32" t="s">
        <v>17</v>
      </c>
      <c r="B11" s="33" t="s">
        <v>22</v>
      </c>
      <c r="C11" s="33" t="s">
        <v>23</v>
      </c>
      <c r="D11" s="33" t="s">
        <v>35</v>
      </c>
      <c r="E11" s="33" t="s">
        <v>36</v>
      </c>
      <c r="F11" s="33" t="s">
        <v>37</v>
      </c>
      <c r="G11" s="34" t="s">
        <v>38</v>
      </c>
      <c r="H11" s="34" t="s">
        <v>39</v>
      </c>
    </row>
    <row r="12" spans="1:8" x14ac:dyDescent="0.3">
      <c r="A12" s="41" t="s">
        <v>7</v>
      </c>
      <c r="B12" s="31">
        <v>609</v>
      </c>
      <c r="C12" s="31">
        <v>0</v>
      </c>
      <c r="D12" s="68">
        <v>1</v>
      </c>
      <c r="E12" s="69" t="s">
        <v>71</v>
      </c>
      <c r="F12" s="69" t="s">
        <v>70</v>
      </c>
      <c r="G12" s="69" t="s">
        <v>71</v>
      </c>
      <c r="H12" s="68" t="s">
        <v>65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topLeftCell="A7" zoomScale="90" zoomScaleNormal="90" workbookViewId="0">
      <selection activeCell="D30" sqref="D30"/>
    </sheetView>
  </sheetViews>
  <sheetFormatPr baseColWidth="10" defaultColWidth="11.44140625" defaultRowHeight="10.199999999999999" x14ac:dyDescent="0.2"/>
  <cols>
    <col min="1" max="1" width="13" style="25" customWidth="1"/>
    <col min="2" max="3" width="9.33203125" style="24" bestFit="1" customWidth="1"/>
    <col min="4" max="4" width="19.109375" style="24" customWidth="1"/>
    <col min="5" max="5" width="17.5546875" style="25" customWidth="1"/>
    <col min="6" max="6" width="10.33203125" style="25" customWidth="1"/>
    <col min="7" max="7" width="43.6640625" style="25" customWidth="1"/>
    <col min="8" max="8" width="19.6640625" style="25" customWidth="1"/>
    <col min="9" max="9" width="6" style="25" customWidth="1"/>
    <col min="10" max="10" width="11.6640625" style="25" customWidth="1"/>
    <col min="11" max="11" width="9.5546875" style="25" customWidth="1"/>
    <col min="12" max="12" width="10.44140625" style="25" customWidth="1"/>
    <col min="13" max="13" width="17.109375" style="25" customWidth="1"/>
    <col min="14" max="14" width="9.88671875" style="25" customWidth="1"/>
    <col min="15" max="15" width="17.44140625" style="25" customWidth="1"/>
    <col min="16" max="16" width="6.44140625" style="25" customWidth="1"/>
    <col min="17" max="17" width="13" style="25" bestFit="1" customWidth="1"/>
    <col min="18" max="18" width="17.6640625" style="25" bestFit="1" customWidth="1"/>
    <col min="19" max="19" width="17.44140625" style="25" customWidth="1"/>
    <col min="20" max="20" width="12.5546875" style="25" bestFit="1" customWidth="1"/>
    <col min="21" max="21" width="13" style="25" bestFit="1" customWidth="1"/>
    <col min="22" max="22" width="11.109375" style="25" bestFit="1" customWidth="1"/>
    <col min="23" max="23" width="17.44140625" style="25" customWidth="1"/>
    <col min="24" max="24" width="11.44140625" style="25"/>
    <col min="25" max="25" width="13" style="25" customWidth="1"/>
    <col min="26" max="26" width="14.88671875" style="25" customWidth="1"/>
    <col min="27" max="27" width="19.6640625" style="25" customWidth="1"/>
    <col min="28" max="16384" width="11.44140625" style="25"/>
  </cols>
  <sheetData>
    <row r="1" spans="1:27" x14ac:dyDescent="0.2">
      <c r="A1" s="26" t="s">
        <v>21</v>
      </c>
      <c r="B1" s="26" t="s">
        <v>22</v>
      </c>
      <c r="C1" s="26" t="s">
        <v>23</v>
      </c>
      <c r="D1" s="27" t="s">
        <v>40</v>
      </c>
      <c r="E1" s="25" t="s">
        <v>41</v>
      </c>
      <c r="F1" s="25" t="s">
        <v>42</v>
      </c>
      <c r="G1" s="25" t="s">
        <v>43</v>
      </c>
      <c r="H1" s="25" t="s">
        <v>44</v>
      </c>
      <c r="J1" s="25" t="s">
        <v>68</v>
      </c>
      <c r="K1" s="14" t="s">
        <v>58</v>
      </c>
      <c r="L1" s="39" t="s">
        <v>22</v>
      </c>
      <c r="M1" s="39" t="s">
        <v>63</v>
      </c>
      <c r="N1" s="39" t="s">
        <v>59</v>
      </c>
      <c r="O1" s="22" t="s">
        <v>62</v>
      </c>
      <c r="P1" s="22"/>
      <c r="Q1" s="26" t="s">
        <v>22</v>
      </c>
      <c r="R1" s="26" t="s">
        <v>63</v>
      </c>
      <c r="S1" s="25" t="s">
        <v>61</v>
      </c>
      <c r="U1" s="26" t="s">
        <v>58</v>
      </c>
      <c r="V1" s="26" t="s">
        <v>22</v>
      </c>
      <c r="W1" s="25" t="s">
        <v>61</v>
      </c>
    </row>
    <row r="2" spans="1:27" x14ac:dyDescent="0.2">
      <c r="A2" s="23" t="s">
        <v>7</v>
      </c>
      <c r="B2" s="25">
        <v>601</v>
      </c>
      <c r="C2" s="24">
        <v>0</v>
      </c>
      <c r="D2" s="28">
        <v>20</v>
      </c>
      <c r="E2" s="29">
        <v>20</v>
      </c>
      <c r="F2" s="29">
        <v>3</v>
      </c>
      <c r="G2" s="29">
        <v>0</v>
      </c>
      <c r="H2" s="29">
        <v>1</v>
      </c>
      <c r="I2" s="29"/>
      <c r="J2" s="25" t="b">
        <f>D2=E2</f>
        <v>1</v>
      </c>
      <c r="K2" s="14" t="str">
        <f>+A2</f>
        <v>UN06</v>
      </c>
      <c r="L2" s="14" t="str">
        <f>+LEFT(B2,3)</f>
        <v>601</v>
      </c>
      <c r="M2" s="14" t="str">
        <f>+IF(OR(RIGHT(B2,1)="D",RIGHT(B2,1)="c",RIGHT(B2,1)="Y"),"Variante","Troncal")</f>
        <v>Troncal</v>
      </c>
      <c r="N2" s="14">
        <f>+C2</f>
        <v>0</v>
      </c>
      <c r="O2" s="22">
        <f>+IF(B2=B1,"",1)</f>
        <v>1</v>
      </c>
      <c r="P2" s="22"/>
      <c r="Q2" s="25" t="s">
        <v>46</v>
      </c>
      <c r="R2" s="25" t="s">
        <v>64</v>
      </c>
      <c r="S2" s="30">
        <v>2</v>
      </c>
      <c r="U2" s="25" t="s">
        <v>7</v>
      </c>
      <c r="V2" s="25" t="s">
        <v>46</v>
      </c>
      <c r="W2" s="30">
        <v>2</v>
      </c>
      <c r="Y2" s="26" t="s">
        <v>58</v>
      </c>
      <c r="Z2" s="26" t="s">
        <v>63</v>
      </c>
      <c r="AA2" s="25" t="s">
        <v>66</v>
      </c>
    </row>
    <row r="3" spans="1:27" x14ac:dyDescent="0.2">
      <c r="A3" s="23" t="s">
        <v>7</v>
      </c>
      <c r="B3" s="25">
        <v>601</v>
      </c>
      <c r="C3" s="24">
        <v>1</v>
      </c>
      <c r="D3" s="28">
        <v>20</v>
      </c>
      <c r="E3" s="29">
        <v>20</v>
      </c>
      <c r="F3" s="29">
        <v>3</v>
      </c>
      <c r="G3" s="29">
        <v>0</v>
      </c>
      <c r="H3" s="29">
        <v>1</v>
      </c>
      <c r="I3" s="29"/>
      <c r="J3" s="25" t="b">
        <f t="shared" ref="J3:J25" si="0">D3=E3</f>
        <v>1</v>
      </c>
      <c r="K3" s="14" t="str">
        <f t="shared" ref="K3:K25" si="1">+A3</f>
        <v>UN06</v>
      </c>
      <c r="L3" s="14" t="str">
        <f t="shared" ref="L3:L25" si="2">+LEFT(B3,3)</f>
        <v>601</v>
      </c>
      <c r="M3" s="14" t="str">
        <f t="shared" ref="M3:M25" si="3">+IF(OR(RIGHT(B3,1)="D",RIGHT(B3,1)="c",RIGHT(B3,1)="Y"),"Variante","Troncal")</f>
        <v>Troncal</v>
      </c>
      <c r="N3" s="14">
        <f t="shared" ref="N3:N25" si="4">+C3</f>
        <v>1</v>
      </c>
      <c r="O3" s="22" t="str">
        <f t="shared" ref="O3:O25" si="5">+IF(B3=B2,"",1)</f>
        <v/>
      </c>
      <c r="P3" s="22"/>
      <c r="Q3" s="25" t="s">
        <v>47</v>
      </c>
      <c r="R3" s="25" t="s">
        <v>64</v>
      </c>
      <c r="S3" s="30">
        <v>2</v>
      </c>
      <c r="U3" s="25" t="s">
        <v>7</v>
      </c>
      <c r="V3" s="25" t="s">
        <v>47</v>
      </c>
      <c r="W3" s="30">
        <v>2</v>
      </c>
      <c r="Y3" s="25" t="s">
        <v>7</v>
      </c>
      <c r="Z3" s="25" t="s">
        <v>64</v>
      </c>
      <c r="AA3" s="30">
        <v>12</v>
      </c>
    </row>
    <row r="4" spans="1:27" x14ac:dyDescent="0.2">
      <c r="A4" s="23" t="s">
        <v>7</v>
      </c>
      <c r="B4" s="25">
        <v>602</v>
      </c>
      <c r="C4" s="24">
        <v>0</v>
      </c>
      <c r="D4" s="28">
        <v>19</v>
      </c>
      <c r="E4" s="29">
        <v>19</v>
      </c>
      <c r="F4" s="29">
        <v>3</v>
      </c>
      <c r="G4" s="29">
        <v>0</v>
      </c>
      <c r="H4" s="29">
        <v>1</v>
      </c>
      <c r="I4" s="29"/>
      <c r="J4" s="25" t="b">
        <f t="shared" si="0"/>
        <v>1</v>
      </c>
      <c r="K4" s="14" t="str">
        <f t="shared" si="1"/>
        <v>UN06</v>
      </c>
      <c r="L4" s="14" t="str">
        <f t="shared" si="2"/>
        <v>602</v>
      </c>
      <c r="M4" s="14" t="str">
        <f t="shared" si="3"/>
        <v>Troncal</v>
      </c>
      <c r="N4" s="14">
        <f t="shared" si="4"/>
        <v>0</v>
      </c>
      <c r="O4" s="22">
        <f t="shared" si="5"/>
        <v>1</v>
      </c>
      <c r="P4" s="22"/>
      <c r="Q4" s="25" t="s">
        <v>48</v>
      </c>
      <c r="R4" s="25" t="s">
        <v>64</v>
      </c>
      <c r="S4" s="30">
        <v>2</v>
      </c>
      <c r="U4" s="25" t="s">
        <v>7</v>
      </c>
      <c r="V4" s="25" t="s">
        <v>48</v>
      </c>
      <c r="W4" s="30">
        <v>2</v>
      </c>
      <c r="Y4" s="25" t="s">
        <v>60</v>
      </c>
      <c r="AA4" s="30">
        <v>12</v>
      </c>
    </row>
    <row r="5" spans="1:27" x14ac:dyDescent="0.2">
      <c r="A5" s="23" t="s">
        <v>7</v>
      </c>
      <c r="B5" s="25">
        <v>602</v>
      </c>
      <c r="C5" s="24">
        <v>1</v>
      </c>
      <c r="D5" s="28">
        <v>21</v>
      </c>
      <c r="E5" s="29">
        <v>21</v>
      </c>
      <c r="F5" s="29">
        <v>3</v>
      </c>
      <c r="G5" s="29">
        <v>0</v>
      </c>
      <c r="H5" s="29">
        <v>1</v>
      </c>
      <c r="I5" s="29"/>
      <c r="J5" s="25" t="b">
        <f t="shared" si="0"/>
        <v>1</v>
      </c>
      <c r="K5" s="14" t="str">
        <f t="shared" si="1"/>
        <v>UN06</v>
      </c>
      <c r="L5" s="14" t="str">
        <f t="shared" si="2"/>
        <v>602</v>
      </c>
      <c r="M5" s="14" t="str">
        <f t="shared" si="3"/>
        <v>Troncal</v>
      </c>
      <c r="N5" s="14">
        <f t="shared" si="4"/>
        <v>1</v>
      </c>
      <c r="O5" s="22" t="str">
        <f t="shared" si="5"/>
        <v/>
      </c>
      <c r="P5" s="22"/>
      <c r="Q5" s="25" t="s">
        <v>49</v>
      </c>
      <c r="R5" s="25" t="s">
        <v>64</v>
      </c>
      <c r="S5" s="30">
        <v>2</v>
      </c>
      <c r="U5" s="25" t="s">
        <v>7</v>
      </c>
      <c r="V5" s="25" t="s">
        <v>49</v>
      </c>
      <c r="W5" s="30">
        <v>2</v>
      </c>
    </row>
    <row r="6" spans="1:27" x14ac:dyDescent="0.2">
      <c r="A6" s="23" t="s">
        <v>7</v>
      </c>
      <c r="B6" s="25">
        <v>603</v>
      </c>
      <c r="C6" s="24">
        <v>0</v>
      </c>
      <c r="D6" s="28">
        <v>20</v>
      </c>
      <c r="E6" s="29">
        <v>20</v>
      </c>
      <c r="F6" s="29">
        <v>3</v>
      </c>
      <c r="G6" s="29">
        <v>1</v>
      </c>
      <c r="H6" s="29">
        <v>1</v>
      </c>
      <c r="I6" s="29"/>
      <c r="J6" s="25" t="b">
        <f t="shared" si="0"/>
        <v>1</v>
      </c>
      <c r="K6" s="14" t="str">
        <f t="shared" si="1"/>
        <v>UN06</v>
      </c>
      <c r="L6" s="14" t="str">
        <f t="shared" si="2"/>
        <v>603</v>
      </c>
      <c r="M6" s="14" t="str">
        <f t="shared" si="3"/>
        <v>Troncal</v>
      </c>
      <c r="N6" s="14">
        <f t="shared" si="4"/>
        <v>0</v>
      </c>
      <c r="O6" s="22">
        <f t="shared" si="5"/>
        <v>1</v>
      </c>
      <c r="P6" s="22"/>
      <c r="Q6" s="25" t="s">
        <v>50</v>
      </c>
      <c r="R6" s="25" t="s">
        <v>64</v>
      </c>
      <c r="S6" s="30">
        <v>2</v>
      </c>
      <c r="U6" s="25" t="s">
        <v>7</v>
      </c>
      <c r="V6" s="25" t="s">
        <v>50</v>
      </c>
      <c r="W6" s="30">
        <v>2</v>
      </c>
    </row>
    <row r="7" spans="1:27" x14ac:dyDescent="0.2">
      <c r="A7" s="23" t="s">
        <v>7</v>
      </c>
      <c r="B7" s="25">
        <v>603</v>
      </c>
      <c r="C7" s="24">
        <v>1</v>
      </c>
      <c r="D7" s="28">
        <v>20</v>
      </c>
      <c r="E7" s="29">
        <v>20</v>
      </c>
      <c r="F7" s="29">
        <v>3</v>
      </c>
      <c r="G7" s="29">
        <v>0</v>
      </c>
      <c r="H7" s="29">
        <v>1</v>
      </c>
      <c r="I7" s="29"/>
      <c r="J7" s="25" t="b">
        <f t="shared" si="0"/>
        <v>1</v>
      </c>
      <c r="K7" s="14" t="str">
        <f t="shared" si="1"/>
        <v>UN06</v>
      </c>
      <c r="L7" s="14" t="str">
        <f t="shared" si="2"/>
        <v>603</v>
      </c>
      <c r="M7" s="14" t="str">
        <f t="shared" si="3"/>
        <v>Troncal</v>
      </c>
      <c r="N7" s="14">
        <f t="shared" si="4"/>
        <v>1</v>
      </c>
      <c r="O7" s="22" t="str">
        <f t="shared" si="5"/>
        <v/>
      </c>
      <c r="P7" s="22"/>
      <c r="Q7" s="25" t="s">
        <v>51</v>
      </c>
      <c r="R7" s="25" t="s">
        <v>64</v>
      </c>
      <c r="S7" s="30">
        <v>2</v>
      </c>
      <c r="U7" s="25" t="s">
        <v>7</v>
      </c>
      <c r="V7" s="25" t="s">
        <v>51</v>
      </c>
      <c r="W7" s="30">
        <v>2</v>
      </c>
    </row>
    <row r="8" spans="1:27" x14ac:dyDescent="0.2">
      <c r="A8" s="23" t="s">
        <v>7</v>
      </c>
      <c r="B8" s="25">
        <v>604</v>
      </c>
      <c r="C8" s="24">
        <v>0</v>
      </c>
      <c r="D8" s="28">
        <v>13</v>
      </c>
      <c r="E8" s="29">
        <v>13</v>
      </c>
      <c r="F8" s="29">
        <v>3</v>
      </c>
      <c r="G8" s="29">
        <v>0</v>
      </c>
      <c r="H8" s="29">
        <v>1</v>
      </c>
      <c r="I8" s="29"/>
      <c r="J8" s="25" t="b">
        <f t="shared" si="0"/>
        <v>1</v>
      </c>
      <c r="K8" s="14" t="str">
        <f t="shared" si="1"/>
        <v>UN06</v>
      </c>
      <c r="L8" s="14" t="str">
        <f t="shared" si="2"/>
        <v>604</v>
      </c>
      <c r="M8" s="14" t="str">
        <f t="shared" si="3"/>
        <v>Troncal</v>
      </c>
      <c r="N8" s="14">
        <f t="shared" si="4"/>
        <v>0</v>
      </c>
      <c r="O8" s="22">
        <f t="shared" si="5"/>
        <v>1</v>
      </c>
      <c r="P8" s="22"/>
      <c r="Q8" s="25" t="s">
        <v>52</v>
      </c>
      <c r="R8" s="25" t="s">
        <v>64</v>
      </c>
      <c r="S8" s="30">
        <v>2</v>
      </c>
      <c r="U8" s="25" t="s">
        <v>7</v>
      </c>
      <c r="V8" s="25" t="s">
        <v>52</v>
      </c>
      <c r="W8" s="30">
        <v>2</v>
      </c>
    </row>
    <row r="9" spans="1:27" x14ac:dyDescent="0.2">
      <c r="A9" s="23" t="s">
        <v>7</v>
      </c>
      <c r="B9" s="25">
        <v>604</v>
      </c>
      <c r="C9" s="24">
        <v>1</v>
      </c>
      <c r="D9" s="28">
        <v>13</v>
      </c>
      <c r="E9" s="29">
        <v>13</v>
      </c>
      <c r="F9" s="29">
        <v>3</v>
      </c>
      <c r="G9" s="29">
        <v>0</v>
      </c>
      <c r="H9" s="29">
        <v>1</v>
      </c>
      <c r="I9" s="29"/>
      <c r="J9" s="25" t="b">
        <f t="shared" si="0"/>
        <v>1</v>
      </c>
      <c r="K9" s="14" t="str">
        <f t="shared" si="1"/>
        <v>UN06</v>
      </c>
      <c r="L9" s="14" t="str">
        <f t="shared" si="2"/>
        <v>604</v>
      </c>
      <c r="M9" s="14" t="str">
        <f t="shared" si="3"/>
        <v>Troncal</v>
      </c>
      <c r="N9" s="14">
        <f t="shared" si="4"/>
        <v>1</v>
      </c>
      <c r="O9" s="22" t="str">
        <f t="shared" si="5"/>
        <v/>
      </c>
      <c r="P9" s="22"/>
      <c r="Q9" s="25" t="s">
        <v>53</v>
      </c>
      <c r="R9" s="25" t="s">
        <v>64</v>
      </c>
      <c r="S9" s="30">
        <v>2</v>
      </c>
      <c r="U9" s="25" t="s">
        <v>7</v>
      </c>
      <c r="V9" s="25" t="s">
        <v>53</v>
      </c>
      <c r="W9" s="30">
        <v>2</v>
      </c>
    </row>
    <row r="10" spans="1:27" x14ac:dyDescent="0.2">
      <c r="A10" s="23" t="s">
        <v>7</v>
      </c>
      <c r="B10" s="25">
        <v>605</v>
      </c>
      <c r="C10" s="24">
        <v>0</v>
      </c>
      <c r="D10" s="28">
        <v>20</v>
      </c>
      <c r="E10" s="29">
        <v>20</v>
      </c>
      <c r="F10" s="29">
        <v>3</v>
      </c>
      <c r="G10" s="29">
        <v>0</v>
      </c>
      <c r="H10" s="29">
        <v>1</v>
      </c>
      <c r="I10" s="29"/>
      <c r="J10" s="25" t="b">
        <f t="shared" si="0"/>
        <v>1</v>
      </c>
      <c r="K10" s="14" t="str">
        <f t="shared" si="1"/>
        <v>UN06</v>
      </c>
      <c r="L10" s="14" t="str">
        <f t="shared" si="2"/>
        <v>605</v>
      </c>
      <c r="M10" s="14" t="str">
        <f t="shared" si="3"/>
        <v>Troncal</v>
      </c>
      <c r="N10" s="14">
        <f t="shared" si="4"/>
        <v>0</v>
      </c>
      <c r="O10" s="22">
        <f t="shared" si="5"/>
        <v>1</v>
      </c>
      <c r="P10" s="22"/>
      <c r="Q10" s="25" t="s">
        <v>54</v>
      </c>
      <c r="R10" s="25" t="s">
        <v>64</v>
      </c>
      <c r="S10" s="30">
        <v>2</v>
      </c>
      <c r="U10" s="25" t="s">
        <v>7</v>
      </c>
      <c r="V10" s="25" t="s">
        <v>54</v>
      </c>
      <c r="W10" s="30">
        <v>2</v>
      </c>
    </row>
    <row r="11" spans="1:27" x14ac:dyDescent="0.2">
      <c r="A11" s="23" t="s">
        <v>7</v>
      </c>
      <c r="B11" s="25">
        <v>605</v>
      </c>
      <c r="C11" s="24">
        <v>1</v>
      </c>
      <c r="D11" s="28">
        <v>20</v>
      </c>
      <c r="E11" s="29">
        <v>20</v>
      </c>
      <c r="F11" s="29">
        <v>3</v>
      </c>
      <c r="G11" s="29">
        <v>0</v>
      </c>
      <c r="H11" s="29">
        <v>1</v>
      </c>
      <c r="I11" s="29"/>
      <c r="J11" s="25" t="b">
        <f t="shared" si="0"/>
        <v>1</v>
      </c>
      <c r="K11" s="14" t="str">
        <f t="shared" si="1"/>
        <v>UN06</v>
      </c>
      <c r="L11" s="14" t="str">
        <f t="shared" si="2"/>
        <v>605</v>
      </c>
      <c r="M11" s="14" t="str">
        <f t="shared" si="3"/>
        <v>Troncal</v>
      </c>
      <c r="N11" s="14">
        <f t="shared" si="4"/>
        <v>1</v>
      </c>
      <c r="O11" s="22" t="str">
        <f t="shared" si="5"/>
        <v/>
      </c>
      <c r="P11" s="22"/>
      <c r="Q11" s="25" t="s">
        <v>55</v>
      </c>
      <c r="R11" s="25" t="s">
        <v>64</v>
      </c>
      <c r="S11" s="30">
        <v>2</v>
      </c>
      <c r="U11" s="25" t="s">
        <v>7</v>
      </c>
      <c r="V11" s="25" t="s">
        <v>55</v>
      </c>
      <c r="W11" s="30">
        <v>2</v>
      </c>
    </row>
    <row r="12" spans="1:27" x14ac:dyDescent="0.2">
      <c r="A12" s="23" t="s">
        <v>7</v>
      </c>
      <c r="B12" s="25">
        <v>606</v>
      </c>
      <c r="C12" s="24">
        <v>0</v>
      </c>
      <c r="D12" s="28">
        <v>20</v>
      </c>
      <c r="E12" s="29">
        <v>20</v>
      </c>
      <c r="F12" s="29">
        <v>3</v>
      </c>
      <c r="G12" s="29">
        <v>0</v>
      </c>
      <c r="H12" s="29">
        <v>1</v>
      </c>
      <c r="I12" s="29"/>
      <c r="J12" s="25" t="b">
        <f t="shared" si="0"/>
        <v>1</v>
      </c>
      <c r="K12" s="14" t="str">
        <f t="shared" si="1"/>
        <v>UN06</v>
      </c>
      <c r="L12" s="14" t="str">
        <f t="shared" si="2"/>
        <v>606</v>
      </c>
      <c r="M12" s="14" t="str">
        <f t="shared" si="3"/>
        <v>Troncal</v>
      </c>
      <c r="N12" s="14">
        <f t="shared" si="4"/>
        <v>0</v>
      </c>
      <c r="O12" s="22">
        <f t="shared" si="5"/>
        <v>1</v>
      </c>
      <c r="P12" s="22"/>
      <c r="Q12" s="25" t="s">
        <v>56</v>
      </c>
      <c r="R12" s="25" t="s">
        <v>64</v>
      </c>
      <c r="S12" s="30">
        <v>2</v>
      </c>
      <c r="U12" s="25" t="s">
        <v>7</v>
      </c>
      <c r="V12" s="25" t="s">
        <v>56</v>
      </c>
      <c r="W12" s="30">
        <v>2</v>
      </c>
    </row>
    <row r="13" spans="1:27" x14ac:dyDescent="0.2">
      <c r="A13" s="23" t="s">
        <v>7</v>
      </c>
      <c r="B13" s="25">
        <v>606</v>
      </c>
      <c r="C13" s="24">
        <v>1</v>
      </c>
      <c r="D13" s="28">
        <v>20</v>
      </c>
      <c r="E13" s="29">
        <v>20</v>
      </c>
      <c r="F13" s="29">
        <v>3</v>
      </c>
      <c r="G13" s="29">
        <v>0</v>
      </c>
      <c r="H13" s="29">
        <v>1</v>
      </c>
      <c r="I13" s="29"/>
      <c r="J13" s="25" t="b">
        <f t="shared" si="0"/>
        <v>1</v>
      </c>
      <c r="K13" s="14" t="str">
        <f t="shared" si="1"/>
        <v>UN06</v>
      </c>
      <c r="L13" s="14" t="str">
        <f t="shared" si="2"/>
        <v>606</v>
      </c>
      <c r="M13" s="14" t="str">
        <f t="shared" si="3"/>
        <v>Troncal</v>
      </c>
      <c r="N13" s="14">
        <f t="shared" si="4"/>
        <v>1</v>
      </c>
      <c r="O13" s="22" t="str">
        <f t="shared" si="5"/>
        <v/>
      </c>
      <c r="P13" s="22"/>
      <c r="Q13" s="25" t="s">
        <v>57</v>
      </c>
      <c r="R13" s="25" t="s">
        <v>64</v>
      </c>
      <c r="S13" s="30">
        <v>2</v>
      </c>
      <c r="U13" s="25" t="s">
        <v>7</v>
      </c>
      <c r="V13" s="25" t="s">
        <v>57</v>
      </c>
      <c r="W13" s="30">
        <v>2</v>
      </c>
    </row>
    <row r="14" spans="1:27" x14ac:dyDescent="0.2">
      <c r="A14" s="23" t="s">
        <v>7</v>
      </c>
      <c r="B14" s="25">
        <v>607</v>
      </c>
      <c r="C14" s="24">
        <v>0</v>
      </c>
      <c r="D14" s="28">
        <v>20</v>
      </c>
      <c r="E14" s="29">
        <v>20</v>
      </c>
      <c r="F14" s="29">
        <v>3</v>
      </c>
      <c r="G14" s="29">
        <v>0</v>
      </c>
      <c r="H14" s="29">
        <v>1</v>
      </c>
      <c r="I14" s="29"/>
      <c r="J14" s="25" t="b">
        <f t="shared" si="0"/>
        <v>1</v>
      </c>
      <c r="K14" s="14" t="str">
        <f t="shared" si="1"/>
        <v>UN06</v>
      </c>
      <c r="L14" s="14" t="str">
        <f t="shared" si="2"/>
        <v>607</v>
      </c>
      <c r="M14" s="14" t="str">
        <f t="shared" si="3"/>
        <v>Troncal</v>
      </c>
      <c r="N14" s="14">
        <f t="shared" si="4"/>
        <v>0</v>
      </c>
      <c r="O14" s="22">
        <f t="shared" si="5"/>
        <v>1</v>
      </c>
      <c r="P14" s="22"/>
      <c r="Q14" s="25" t="s">
        <v>60</v>
      </c>
      <c r="S14" s="30">
        <v>24</v>
      </c>
      <c r="U14" s="25" t="s">
        <v>60</v>
      </c>
      <c r="W14" s="30">
        <v>24</v>
      </c>
    </row>
    <row r="15" spans="1:27" x14ac:dyDescent="0.2">
      <c r="A15" s="23" t="s">
        <v>7</v>
      </c>
      <c r="B15" s="25">
        <v>607</v>
      </c>
      <c r="C15" s="24">
        <v>1</v>
      </c>
      <c r="D15" s="28">
        <v>20</v>
      </c>
      <c r="E15" s="29">
        <v>20</v>
      </c>
      <c r="F15" s="29">
        <v>3</v>
      </c>
      <c r="G15" s="29">
        <v>0</v>
      </c>
      <c r="H15" s="29">
        <v>1</v>
      </c>
      <c r="I15" s="29"/>
      <c r="J15" s="25" t="b">
        <f t="shared" si="0"/>
        <v>1</v>
      </c>
      <c r="K15" s="14" t="str">
        <f t="shared" si="1"/>
        <v>UN06</v>
      </c>
      <c r="L15" s="14" t="str">
        <f t="shared" si="2"/>
        <v>607</v>
      </c>
      <c r="M15" s="14" t="str">
        <f t="shared" si="3"/>
        <v>Troncal</v>
      </c>
      <c r="N15" s="14">
        <f t="shared" si="4"/>
        <v>1</v>
      </c>
      <c r="O15" s="22" t="str">
        <f t="shared" si="5"/>
        <v/>
      </c>
      <c r="P15" s="22"/>
    </row>
    <row r="16" spans="1:27" x14ac:dyDescent="0.2">
      <c r="A16" s="23" t="s">
        <v>7</v>
      </c>
      <c r="B16" s="25">
        <v>608</v>
      </c>
      <c r="C16" s="24">
        <v>0</v>
      </c>
      <c r="D16" s="28">
        <v>21</v>
      </c>
      <c r="E16" s="29">
        <v>21</v>
      </c>
      <c r="F16" s="29">
        <v>3</v>
      </c>
      <c r="G16" s="29">
        <v>0</v>
      </c>
      <c r="H16" s="29">
        <v>1</v>
      </c>
      <c r="I16" s="29"/>
      <c r="J16" s="25" t="b">
        <f t="shared" si="0"/>
        <v>1</v>
      </c>
      <c r="K16" s="14" t="str">
        <f t="shared" si="1"/>
        <v>UN06</v>
      </c>
      <c r="L16" s="14" t="str">
        <f t="shared" si="2"/>
        <v>608</v>
      </c>
      <c r="M16" s="14" t="str">
        <f t="shared" si="3"/>
        <v>Troncal</v>
      </c>
      <c r="N16" s="14">
        <f t="shared" si="4"/>
        <v>0</v>
      </c>
      <c r="O16" s="22">
        <f t="shared" si="5"/>
        <v>1</v>
      </c>
      <c r="P16" s="22"/>
    </row>
    <row r="17" spans="1:16" x14ac:dyDescent="0.2">
      <c r="A17" s="23" t="s">
        <v>7</v>
      </c>
      <c r="B17" s="25">
        <v>608</v>
      </c>
      <c r="C17" s="24">
        <v>1</v>
      </c>
      <c r="D17" s="28">
        <v>20</v>
      </c>
      <c r="E17" s="29">
        <v>20</v>
      </c>
      <c r="F17" s="29">
        <v>3</v>
      </c>
      <c r="G17" s="29">
        <v>0</v>
      </c>
      <c r="H17" s="29">
        <v>1</v>
      </c>
      <c r="I17" s="29"/>
      <c r="J17" s="25" t="b">
        <f t="shared" si="0"/>
        <v>1</v>
      </c>
      <c r="K17" s="14" t="str">
        <f t="shared" si="1"/>
        <v>UN06</v>
      </c>
      <c r="L17" s="14" t="str">
        <f t="shared" si="2"/>
        <v>608</v>
      </c>
      <c r="M17" s="14" t="str">
        <f t="shared" si="3"/>
        <v>Troncal</v>
      </c>
      <c r="N17" s="14">
        <f t="shared" si="4"/>
        <v>1</v>
      </c>
      <c r="O17" s="22" t="str">
        <f t="shared" si="5"/>
        <v/>
      </c>
      <c r="P17" s="22"/>
    </row>
    <row r="18" spans="1:16" x14ac:dyDescent="0.2">
      <c r="A18" s="23" t="s">
        <v>7</v>
      </c>
      <c r="B18" s="25">
        <v>609</v>
      </c>
      <c r="C18" s="24">
        <v>0</v>
      </c>
      <c r="D18" s="28">
        <v>19</v>
      </c>
      <c r="E18" s="29">
        <v>19</v>
      </c>
      <c r="F18" s="29">
        <v>3</v>
      </c>
      <c r="G18" s="29">
        <v>0</v>
      </c>
      <c r="H18" s="29">
        <v>1</v>
      </c>
      <c r="I18" s="29"/>
      <c r="J18" s="25" t="b">
        <f t="shared" si="0"/>
        <v>1</v>
      </c>
      <c r="K18" s="14" t="str">
        <f t="shared" si="1"/>
        <v>UN06</v>
      </c>
      <c r="L18" s="14" t="str">
        <f t="shared" si="2"/>
        <v>609</v>
      </c>
      <c r="M18" s="14" t="str">
        <f t="shared" si="3"/>
        <v>Troncal</v>
      </c>
      <c r="N18" s="14">
        <f t="shared" si="4"/>
        <v>0</v>
      </c>
      <c r="O18" s="22">
        <f t="shared" si="5"/>
        <v>1</v>
      </c>
      <c r="P18" s="22"/>
    </row>
    <row r="19" spans="1:16" x14ac:dyDescent="0.2">
      <c r="A19" s="23" t="s">
        <v>7</v>
      </c>
      <c r="B19" s="25">
        <v>609</v>
      </c>
      <c r="C19" s="24">
        <v>1</v>
      </c>
      <c r="D19" s="28">
        <v>20</v>
      </c>
      <c r="E19" s="29">
        <v>20</v>
      </c>
      <c r="F19" s="29">
        <v>3</v>
      </c>
      <c r="G19" s="29">
        <v>0</v>
      </c>
      <c r="H19" s="29">
        <v>1</v>
      </c>
      <c r="I19" s="29"/>
      <c r="J19" s="25" t="b">
        <f t="shared" si="0"/>
        <v>1</v>
      </c>
      <c r="K19" s="14" t="str">
        <f t="shared" si="1"/>
        <v>UN06</v>
      </c>
      <c r="L19" s="14" t="str">
        <f t="shared" si="2"/>
        <v>609</v>
      </c>
      <c r="M19" s="14" t="str">
        <f t="shared" si="3"/>
        <v>Troncal</v>
      </c>
      <c r="N19" s="14">
        <f t="shared" si="4"/>
        <v>1</v>
      </c>
      <c r="O19" s="22" t="str">
        <f t="shared" si="5"/>
        <v/>
      </c>
      <c r="P19" s="22"/>
    </row>
    <row r="20" spans="1:16" x14ac:dyDescent="0.2">
      <c r="A20" s="23" t="s">
        <v>7</v>
      </c>
      <c r="B20" s="25">
        <v>610</v>
      </c>
      <c r="C20" s="24">
        <v>0</v>
      </c>
      <c r="D20" s="28">
        <v>19</v>
      </c>
      <c r="E20" s="29">
        <v>19</v>
      </c>
      <c r="F20" s="29">
        <v>3</v>
      </c>
      <c r="G20" s="29">
        <v>0</v>
      </c>
      <c r="H20" s="29">
        <v>1</v>
      </c>
      <c r="I20" s="29"/>
      <c r="J20" s="25" t="b">
        <f t="shared" si="0"/>
        <v>1</v>
      </c>
      <c r="K20" s="14" t="str">
        <f t="shared" si="1"/>
        <v>UN06</v>
      </c>
      <c r="L20" s="14" t="str">
        <f t="shared" si="2"/>
        <v>610</v>
      </c>
      <c r="M20" s="14" t="str">
        <f t="shared" si="3"/>
        <v>Troncal</v>
      </c>
      <c r="N20" s="14">
        <f t="shared" si="4"/>
        <v>0</v>
      </c>
      <c r="O20" s="22">
        <f t="shared" si="5"/>
        <v>1</v>
      </c>
      <c r="P20" s="22"/>
    </row>
    <row r="21" spans="1:16" x14ac:dyDescent="0.2">
      <c r="A21" s="23" t="s">
        <v>7</v>
      </c>
      <c r="B21" s="25">
        <v>610</v>
      </c>
      <c r="C21" s="24">
        <v>1</v>
      </c>
      <c r="D21" s="28">
        <v>20</v>
      </c>
      <c r="E21" s="29">
        <v>20</v>
      </c>
      <c r="F21" s="29">
        <v>3</v>
      </c>
      <c r="G21" s="29">
        <v>0</v>
      </c>
      <c r="H21" s="29">
        <v>1</v>
      </c>
      <c r="I21" s="29"/>
      <c r="J21" s="25" t="b">
        <f t="shared" si="0"/>
        <v>1</v>
      </c>
      <c r="K21" s="14" t="str">
        <f t="shared" si="1"/>
        <v>UN06</v>
      </c>
      <c r="L21" s="14" t="str">
        <f t="shared" si="2"/>
        <v>610</v>
      </c>
      <c r="M21" s="14" t="str">
        <f t="shared" si="3"/>
        <v>Troncal</v>
      </c>
      <c r="N21" s="14">
        <f t="shared" si="4"/>
        <v>1</v>
      </c>
      <c r="O21" s="22" t="str">
        <f t="shared" si="5"/>
        <v/>
      </c>
      <c r="P21" s="22"/>
    </row>
    <row r="22" spans="1:16" x14ac:dyDescent="0.2">
      <c r="A22" s="23" t="s">
        <v>7</v>
      </c>
      <c r="B22" s="25">
        <v>611</v>
      </c>
      <c r="C22" s="24">
        <v>0</v>
      </c>
      <c r="D22" s="28">
        <v>19</v>
      </c>
      <c r="E22" s="29">
        <v>19</v>
      </c>
      <c r="F22" s="29">
        <v>3</v>
      </c>
      <c r="G22" s="29">
        <v>1</v>
      </c>
      <c r="H22" s="29">
        <v>1</v>
      </c>
      <c r="I22" s="29"/>
      <c r="J22" s="25" t="b">
        <f t="shared" si="0"/>
        <v>1</v>
      </c>
      <c r="K22" s="14" t="str">
        <f t="shared" si="1"/>
        <v>UN06</v>
      </c>
      <c r="L22" s="14" t="str">
        <f t="shared" si="2"/>
        <v>611</v>
      </c>
      <c r="M22" s="14" t="str">
        <f t="shared" si="3"/>
        <v>Troncal</v>
      </c>
      <c r="N22" s="14">
        <f t="shared" si="4"/>
        <v>0</v>
      </c>
      <c r="O22" s="22">
        <f t="shared" si="5"/>
        <v>1</v>
      </c>
      <c r="P22" s="22"/>
    </row>
    <row r="23" spans="1:16" x14ac:dyDescent="0.2">
      <c r="A23" s="23" t="s">
        <v>7</v>
      </c>
      <c r="B23" s="25">
        <v>611</v>
      </c>
      <c r="C23" s="24">
        <v>1</v>
      </c>
      <c r="D23" s="28">
        <v>19</v>
      </c>
      <c r="E23" s="29">
        <v>19</v>
      </c>
      <c r="F23" s="29">
        <v>3</v>
      </c>
      <c r="G23" s="29">
        <v>0</v>
      </c>
      <c r="H23" s="29">
        <v>1</v>
      </c>
      <c r="I23" s="29"/>
      <c r="J23" s="25" t="b">
        <f t="shared" si="0"/>
        <v>1</v>
      </c>
      <c r="K23" s="14" t="str">
        <f t="shared" si="1"/>
        <v>UN06</v>
      </c>
      <c r="L23" s="14" t="str">
        <f t="shared" si="2"/>
        <v>611</v>
      </c>
      <c r="M23" s="14" t="str">
        <f t="shared" si="3"/>
        <v>Troncal</v>
      </c>
      <c r="N23" s="14">
        <f t="shared" si="4"/>
        <v>1</v>
      </c>
      <c r="O23" s="22" t="str">
        <f t="shared" si="5"/>
        <v/>
      </c>
      <c r="P23" s="22"/>
    </row>
    <row r="24" spans="1:16" x14ac:dyDescent="0.2">
      <c r="A24" s="23" t="s">
        <v>7</v>
      </c>
      <c r="B24" s="25">
        <v>612</v>
      </c>
      <c r="C24" s="24">
        <v>0</v>
      </c>
      <c r="D24" s="28">
        <v>17</v>
      </c>
      <c r="E24" s="29">
        <v>17</v>
      </c>
      <c r="F24" s="29">
        <v>3</v>
      </c>
      <c r="G24" s="29">
        <v>0</v>
      </c>
      <c r="H24" s="29">
        <v>1</v>
      </c>
      <c r="I24" s="29"/>
      <c r="J24" s="25" t="b">
        <f t="shared" si="0"/>
        <v>1</v>
      </c>
      <c r="K24" s="14" t="str">
        <f t="shared" si="1"/>
        <v>UN06</v>
      </c>
      <c r="L24" s="14" t="str">
        <f t="shared" si="2"/>
        <v>612</v>
      </c>
      <c r="M24" s="14" t="str">
        <f t="shared" si="3"/>
        <v>Troncal</v>
      </c>
      <c r="N24" s="14">
        <f t="shared" si="4"/>
        <v>0</v>
      </c>
      <c r="O24" s="22">
        <f t="shared" si="5"/>
        <v>1</v>
      </c>
      <c r="P24" s="22"/>
    </row>
    <row r="25" spans="1:16" x14ac:dyDescent="0.2">
      <c r="A25" s="23" t="s">
        <v>7</v>
      </c>
      <c r="B25" s="25">
        <v>612</v>
      </c>
      <c r="C25" s="24">
        <v>1</v>
      </c>
      <c r="D25" s="28">
        <v>18</v>
      </c>
      <c r="E25" s="29">
        <v>18</v>
      </c>
      <c r="F25" s="29">
        <v>3</v>
      </c>
      <c r="G25" s="29">
        <v>0</v>
      </c>
      <c r="H25" s="29">
        <v>1</v>
      </c>
      <c r="I25" s="29"/>
      <c r="J25" s="25" t="b">
        <f t="shared" si="0"/>
        <v>1</v>
      </c>
      <c r="K25" s="14" t="str">
        <f t="shared" si="1"/>
        <v>UN06</v>
      </c>
      <c r="L25" s="14" t="str">
        <f t="shared" si="2"/>
        <v>612</v>
      </c>
      <c r="M25" s="14" t="str">
        <f t="shared" si="3"/>
        <v>Troncal</v>
      </c>
      <c r="N25" s="14">
        <f t="shared" si="4"/>
        <v>1</v>
      </c>
      <c r="O25" s="22" t="str">
        <f t="shared" si="5"/>
        <v/>
      </c>
      <c r="P25" s="22"/>
    </row>
    <row r="26" spans="1:16" x14ac:dyDescent="0.2">
      <c r="A26" s="25" t="s">
        <v>60</v>
      </c>
      <c r="B26" s="25"/>
      <c r="C26" s="25"/>
      <c r="D26" s="28">
        <v>458</v>
      </c>
      <c r="E26" s="29">
        <v>458</v>
      </c>
      <c r="F26" s="29">
        <v>72</v>
      </c>
      <c r="G26" s="29">
        <v>2</v>
      </c>
      <c r="H26" s="29">
        <v>24.000000000000011</v>
      </c>
      <c r="I26" s="29"/>
      <c r="K26" s="14"/>
      <c r="L26" s="14"/>
      <c r="M26" s="14"/>
      <c r="N26" s="14"/>
      <c r="O26" s="22"/>
      <c r="P26" s="22"/>
    </row>
    <row r="27" spans="1:16" x14ac:dyDescent="0.2">
      <c r="B27" s="25"/>
      <c r="C27" s="25"/>
      <c r="D27" s="25"/>
      <c r="K27" s="14"/>
      <c r="L27" s="14"/>
      <c r="M27" s="14"/>
      <c r="N27" s="14"/>
      <c r="O27" s="22"/>
      <c r="P27" s="22"/>
    </row>
    <row r="28" spans="1:16" x14ac:dyDescent="0.2">
      <c r="B28" s="25"/>
      <c r="C28" s="25"/>
      <c r="D28" s="25"/>
      <c r="K28" s="14"/>
      <c r="L28" s="14"/>
      <c r="M28" s="14"/>
      <c r="N28" s="14"/>
      <c r="O28" s="22"/>
      <c r="P28" s="22"/>
    </row>
    <row r="29" spans="1:16" x14ac:dyDescent="0.2">
      <c r="B29" s="25"/>
      <c r="C29" s="25"/>
      <c r="D29" s="25"/>
      <c r="O29" s="22"/>
      <c r="P29" s="22"/>
    </row>
    <row r="31" spans="1:16" x14ac:dyDescent="0.2">
      <c r="A31" s="26" t="s">
        <v>30</v>
      </c>
      <c r="B31" s="38">
        <v>1</v>
      </c>
    </row>
    <row r="33" spans="1:7" ht="14.4" x14ac:dyDescent="0.3">
      <c r="A33" s="26" t="s">
        <v>43</v>
      </c>
      <c r="B33" s="26" t="s">
        <v>23</v>
      </c>
      <c r="C33"/>
      <c r="D33" s="25"/>
    </row>
    <row r="34" spans="1:7" ht="14.4" x14ac:dyDescent="0.3">
      <c r="A34" s="26" t="s">
        <v>22</v>
      </c>
      <c r="B34" s="25">
        <v>0</v>
      </c>
      <c r="C34"/>
      <c r="D34" s="25"/>
      <c r="E34" s="36" t="s">
        <v>22</v>
      </c>
      <c r="F34" s="36" t="s">
        <v>23</v>
      </c>
      <c r="G34" t="s">
        <v>67</v>
      </c>
    </row>
    <row r="35" spans="1:7" ht="14.4" x14ac:dyDescent="0.3">
      <c r="A35" s="25">
        <v>603</v>
      </c>
      <c r="B35" s="29">
        <v>1</v>
      </c>
      <c r="C35"/>
      <c r="D35" s="25"/>
      <c r="E35">
        <v>603</v>
      </c>
      <c r="F35">
        <v>0</v>
      </c>
      <c r="G35" s="37">
        <v>2</v>
      </c>
    </row>
    <row r="36" spans="1:7" ht="14.4" x14ac:dyDescent="0.3">
      <c r="A36" s="25">
        <v>611</v>
      </c>
      <c r="B36" s="29">
        <v>1</v>
      </c>
      <c r="C36"/>
      <c r="D36" s="25"/>
      <c r="E36">
        <v>611</v>
      </c>
      <c r="F36">
        <v>0</v>
      </c>
      <c r="G36" s="37">
        <v>2</v>
      </c>
    </row>
    <row r="37" spans="1:7" ht="14.4" x14ac:dyDescent="0.3">
      <c r="A37" s="25" t="s">
        <v>60</v>
      </c>
      <c r="B37" s="29">
        <v>2</v>
      </c>
      <c r="C37"/>
      <c r="D37" s="25"/>
      <c r="E37" t="s">
        <v>60</v>
      </c>
      <c r="F37"/>
      <c r="G37" s="37">
        <v>4</v>
      </c>
    </row>
    <row r="38" spans="1:7" ht="14.4" x14ac:dyDescent="0.3">
      <c r="A38"/>
      <c r="B38"/>
      <c r="C38"/>
      <c r="D38" s="25"/>
      <c r="E38"/>
      <c r="F38"/>
      <c r="G38"/>
    </row>
    <row r="39" spans="1:7" ht="14.4" x14ac:dyDescent="0.3">
      <c r="A39"/>
      <c r="B39"/>
      <c r="C39"/>
      <c r="D39" s="25"/>
      <c r="E39"/>
      <c r="F39"/>
      <c r="G39"/>
    </row>
    <row r="40" spans="1:7" ht="14.4" x14ac:dyDescent="0.3">
      <c r="A40"/>
      <c r="B40"/>
      <c r="C40"/>
      <c r="D40" s="25"/>
      <c r="E40"/>
      <c r="F40"/>
      <c r="G40"/>
    </row>
    <row r="41" spans="1:7" ht="14.4" x14ac:dyDescent="0.3">
      <c r="A41"/>
      <c r="B41"/>
      <c r="C41"/>
      <c r="D41" s="25"/>
      <c r="E41"/>
      <c r="F41"/>
      <c r="G41"/>
    </row>
    <row r="42" spans="1:7" ht="14.4" x14ac:dyDescent="0.3">
      <c r="A42"/>
      <c r="B42"/>
      <c r="C42"/>
      <c r="D42" s="25"/>
      <c r="E42"/>
      <c r="F42"/>
      <c r="G42"/>
    </row>
    <row r="43" spans="1:7" ht="14.4" x14ac:dyDescent="0.3">
      <c r="A43"/>
      <c r="B43"/>
      <c r="C43"/>
      <c r="D43" s="25"/>
      <c r="E43"/>
      <c r="F43"/>
      <c r="G43"/>
    </row>
    <row r="44" spans="1:7" ht="14.4" x14ac:dyDescent="0.3">
      <c r="A44"/>
      <c r="B44"/>
      <c r="C44"/>
      <c r="D44" s="25"/>
      <c r="E44"/>
      <c r="F44"/>
      <c r="G44"/>
    </row>
    <row r="45" spans="1:7" ht="14.4" x14ac:dyDescent="0.3">
      <c r="A45"/>
      <c r="B45"/>
      <c r="C45"/>
      <c r="D45" s="25"/>
      <c r="E45"/>
      <c r="F45"/>
      <c r="G45"/>
    </row>
    <row r="46" spans="1:7" ht="14.4" x14ac:dyDescent="0.3">
      <c r="A46"/>
      <c r="B46"/>
      <c r="C46"/>
      <c r="D46" s="25"/>
      <c r="E46"/>
      <c r="F46"/>
      <c r="G46"/>
    </row>
    <row r="47" spans="1:7" ht="14.4" x14ac:dyDescent="0.3">
      <c r="B47" s="25"/>
      <c r="C47" s="25"/>
      <c r="D47" s="25"/>
      <c r="E47"/>
      <c r="F47"/>
      <c r="G47"/>
    </row>
    <row r="48" spans="1:7" ht="14.4" x14ac:dyDescent="0.3">
      <c r="B48" s="25"/>
      <c r="C48" s="25"/>
      <c r="D48" s="25"/>
      <c r="E48"/>
      <c r="F48"/>
      <c r="G48"/>
    </row>
    <row r="49" spans="2:7" ht="14.4" x14ac:dyDescent="0.3">
      <c r="B49" s="25"/>
      <c r="C49" s="25"/>
      <c r="D49" s="25"/>
      <c r="E49"/>
      <c r="F49"/>
      <c r="G49"/>
    </row>
    <row r="50" spans="2:7" ht="14.4" x14ac:dyDescent="0.3">
      <c r="B50" s="25"/>
      <c r="C50" s="25"/>
      <c r="D50" s="25"/>
      <c r="E50"/>
      <c r="F50"/>
      <c r="G50"/>
    </row>
    <row r="51" spans="2:7" ht="14.4" x14ac:dyDescent="0.3">
      <c r="B51" s="25"/>
      <c r="C51" s="25"/>
      <c r="D51" s="25"/>
      <c r="E51"/>
      <c r="F51"/>
      <c r="G51"/>
    </row>
    <row r="52" spans="2:7" x14ac:dyDescent="0.2">
      <c r="B52" s="25"/>
      <c r="C52" s="25"/>
      <c r="D52" s="25"/>
    </row>
    <row r="53" spans="2:7" x14ac:dyDescent="0.2">
      <c r="B53" s="25"/>
      <c r="C53" s="25"/>
      <c r="D53" s="25"/>
    </row>
    <row r="54" spans="2:7" x14ac:dyDescent="0.2">
      <c r="B54" s="25"/>
      <c r="C54" s="25"/>
      <c r="D54" s="25"/>
    </row>
    <row r="55" spans="2:7" x14ac:dyDescent="0.2">
      <c r="B55" s="25"/>
      <c r="C55" s="25"/>
      <c r="D55" s="25"/>
    </row>
    <row r="56" spans="2:7" x14ac:dyDescent="0.2">
      <c r="B56" s="25"/>
      <c r="C56" s="25"/>
      <c r="D56" s="25"/>
    </row>
    <row r="57" spans="2:7" x14ac:dyDescent="0.2">
      <c r="B57" s="25"/>
      <c r="C57" s="25"/>
      <c r="D57" s="25"/>
    </row>
    <row r="58" spans="2:7" x14ac:dyDescent="0.2">
      <c r="B58" s="25"/>
      <c r="C58" s="25"/>
      <c r="D58" s="25"/>
    </row>
    <row r="59" spans="2:7" x14ac:dyDescent="0.2">
      <c r="B59" s="25"/>
      <c r="C59" s="25"/>
      <c r="D59" s="25"/>
    </row>
    <row r="60" spans="2:7" x14ac:dyDescent="0.2">
      <c r="B60" s="25"/>
      <c r="C60" s="25"/>
      <c r="D60" s="25"/>
    </row>
  </sheetData>
  <conditionalFormatting pivot="1" sqref="F2:F25">
    <cfRule type="cellIs" dxfId="94" priority="3" operator="lessThan">
      <formula>3</formula>
    </cfRule>
  </conditionalFormatting>
  <conditionalFormatting pivot="1" sqref="G2:G25">
    <cfRule type="cellIs" dxfId="93" priority="2" operator="greaterThan">
      <formula>0.5</formula>
    </cfRule>
  </conditionalFormatting>
  <conditionalFormatting pivot="1" sqref="F2:F25">
    <cfRule type="cellIs" dxfId="92" priority="1" operator="lessThan">
      <formula>3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2021-03-19T14:48:09Z</dcterms:modified>
</cp:coreProperties>
</file>