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3\UN03\"/>
    </mc:Choice>
  </mc:AlternateContent>
  <bookViews>
    <workbookView xWindow="0" yWindow="0" windowWidth="17010" windowHeight="6915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F7" i="8" l="1"/>
  <c r="J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H7" i="3"/>
  <c r="F7" i="3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E7" i="8"/>
  <c r="C7" i="3"/>
  <c r="C7" i="8"/>
  <c r="B4" i="6"/>
  <c r="A7" i="8"/>
  <c r="A7" i="3"/>
  <c r="A2" i="3" l="1"/>
  <c r="A2" i="8"/>
</calcChain>
</file>

<file path=xl/comments1.xml><?xml version="1.0" encoding="utf-8"?>
<comments xmlns="http://schemas.openxmlformats.org/spreadsheetml/2006/main">
  <authors>
    <author>Fabián José Bruna Segura</author>
  </authors>
  <commentList>
    <comment ref="F14" authorId="0" shapeId="0">
      <text>
        <r>
          <rPr>
            <b/>
            <sz val="9"/>
            <color indexed="81"/>
            <rFont val="Tahoma"/>
            <family val="2"/>
          </rPr>
          <t>Fabián José Bruna Segura:</t>
        </r>
        <r>
          <rPr>
            <sz val="9"/>
            <color indexed="81"/>
            <rFont val="Tahoma"/>
            <family val="2"/>
          </rPr>
          <t xml:space="preserve">
Decía 5:07. Se modifica por pasada desregulada.</t>
        </r>
      </text>
    </comment>
  </commentList>
</comments>
</file>

<file path=xl/sharedStrings.xml><?xml version="1.0" encoding="utf-8"?>
<sst xmlns="http://schemas.openxmlformats.org/spreadsheetml/2006/main" count="549" uniqueCount="85">
  <si>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</si>
  <si>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</si>
  <si>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</si>
  <si>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</si>
  <si>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</si>
  <si>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</si>
  <si>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</si>
  <si>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</si>
  <si>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</si>
  <si>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</si>
  <si>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</si>
  <si>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</si>
  <si>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</si>
  <si>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</si>
  <si>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</si>
  <si>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</si>
  <si>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</si>
  <si>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</si>
  <si>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</si>
  <si>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</si>
  <si>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</si>
  <si>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</si>
  <si>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</si>
  <si>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</si>
  <si>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</si>
  <si>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</si>
  <si>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</si>
  <si>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</si>
  <si>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</si>
  <si>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</si>
  <si>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</si>
  <si>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</si>
  <si>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</si>
  <si>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</si>
  <si>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</si>
  <si>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</si>
  <si>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</si>
  <si>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</si>
  <si>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</si>
  <si>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</si>
  <si>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</si>
  <si>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</si>
  <si>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</si>
  <si>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</si>
  <si>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UN03</t>
  </si>
  <si>
    <t>sentido</t>
  </si>
  <si>
    <t>Etiquetas de fila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</si>
  <si>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</si>
  <si>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</si>
  <si>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</si>
  <si>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</si>
  <si>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</si>
  <si>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</si>
  <si>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</si>
  <si>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</si>
  <si>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</si>
  <si>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Total general</t>
  </si>
  <si>
    <t>Cuenta de sentido</t>
  </si>
  <si>
    <t>VALPARAISOUN03</t>
  </si>
  <si>
    <t>Unidad</t>
  </si>
  <si>
    <t>Validez Servicio</t>
  </si>
  <si>
    <t>Cuenta de Validez Servicio</t>
  </si>
  <si>
    <t>Tipo Servicio</t>
  </si>
  <si>
    <t>Troncal</t>
  </si>
  <si>
    <t>DL</t>
  </si>
  <si>
    <t>POT</t>
  </si>
  <si>
    <t>Valores</t>
  </si>
  <si>
    <t>Columna1</t>
  </si>
  <si>
    <t>Cuenta de Hora de Pasada Programada
(TPPdk)</t>
  </si>
  <si>
    <t>00:15:00</t>
  </si>
  <si>
    <t>00:30:00</t>
  </si>
  <si>
    <t>06:08:00</t>
  </si>
  <si>
    <t>00:20:00</t>
  </si>
  <si>
    <t>05:30:00</t>
  </si>
  <si>
    <t>06:20:00</t>
  </si>
  <si>
    <t>05:10:00</t>
  </si>
  <si>
    <t>Claudia Briones</t>
  </si>
  <si>
    <t>06:10:00</t>
  </si>
  <si>
    <t>Fabián Bruna</t>
  </si>
  <si>
    <t>19:35:00</t>
  </si>
  <si>
    <t>19:20:00</t>
  </si>
  <si>
    <t>19:40:00</t>
  </si>
  <si>
    <t>00:12:00</t>
  </si>
  <si>
    <r>
      <t>05:</t>
    </r>
    <r>
      <rPr>
        <sz val="10"/>
        <color rgb="FFFF0000"/>
        <rFont val="Calibri"/>
        <family val="2"/>
        <scheme val="minor"/>
      </rPr>
      <t>10</t>
    </r>
    <r>
      <rPr>
        <sz val="10"/>
        <color theme="1"/>
        <rFont val="Calibri"/>
        <family val="2"/>
        <scheme val="minor"/>
      </rPr>
      <t>:00</t>
    </r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</si>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</sst>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10"/>
      <color theme="1"/>
      <name val="Trebuchet MS"/>
      <family val="2"/>
    </font>
    <font>
      <sz val="8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4" borderId="2" xfId="0" applyFont="1" applyFill="1" applyBorder="1" applyAlignment="1">
      <alignment horizontal="center" vertical="center" textRotation="90" wrapText="1"/>
    </xf>
    <xf numFmtId="0" fontId="9" fillId="4" borderId="3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/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/>
    <xf numFmtId="0" fontId="0" fillId="0" borderId="0" xfId="0" pivotButton="1"/>
    <xf numFmtId="0" fontId="0" fillId="0" borderId="0" xfId="0" applyNumberFormat="1"/>
    <xf numFmtId="0" fontId="4" fillId="5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0" xfId="0" applyFont="1"/>
    <xf numFmtId="0" fontId="5" fillId="6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NumberFormat="1" applyFont="1"/>
    <xf numFmtId="0" fontId="17" fillId="0" borderId="0" xfId="0" applyFont="1"/>
    <xf numFmtId="0" fontId="17" fillId="0" borderId="0" xfId="0" pivotButton="1" applyFont="1"/>
    <xf numFmtId="0" fontId="17" fillId="0" borderId="0" xfId="0" applyNumberFormat="1" applyFont="1"/>
    <xf numFmtId="0" fontId="17" fillId="0" borderId="0" xfId="0" pivotButton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8" fillId="0" borderId="0" xfId="0" pivotButton="1" applyFont="1"/>
    <xf numFmtId="0" fontId="8" fillId="0" borderId="5" xfId="0" applyFont="1" applyBorder="1"/>
    <xf numFmtId="0" fontId="8" fillId="0" borderId="5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Fill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0" fontId="5" fillId="8" borderId="1" xfId="0" quotePrefix="1" applyNumberFormat="1" applyFont="1" applyFill="1" applyBorder="1" applyAlignment="1">
      <alignment horizontal="center"/>
    </xf>
    <xf numFmtId="21" fontId="5" fillId="8" borderId="1" xfId="0" quotePrefix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20" fontId="5" fillId="7" borderId="1" xfId="0" quotePrefix="1" applyNumberFormat="1" applyFont="1" applyFill="1" applyBorder="1" applyAlignment="1">
      <alignment horizontal="center"/>
    </xf>
    <xf numFmtId="21" fontId="5" fillId="7" borderId="1" xfId="0" quotePrefix="1" applyNumberFormat="1" applyFont="1" applyFill="1" applyBorder="1" applyAlignment="1">
      <alignment horizontal="center"/>
    </xf>
    <xf numFmtId="21" fontId="5" fillId="9" borderId="1" xfId="0" quotePrefix="1" applyNumberFormat="1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21" fontId="20" fillId="9" borderId="1" xfId="0" quotePrefix="1" applyNumberFormat="1" applyFont="1" applyFill="1" applyBorder="1" applyAlignment="1">
      <alignment horizontal="center"/>
    </xf>
    <xf numFmtId="21" fontId="5" fillId="5" borderId="1" xfId="0" quotePrefix="1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16" fillId="2" borderId="0" xfId="0" applyFont="1" applyFill="1" applyAlignment="1">
      <alignment horizontal="center" vertical="center"/>
    </xf>
  </cellXfs>
  <cellStyles count="1">
    <cellStyle name="Normal" xfId="0" builtinId="0"/>
  </cellStyles>
  <dxfs count="9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" formatCode="0"/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25" formatCode="h:mm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26" formatCode="h:mm:ss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25" formatCode="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56.783988888892" createdVersion="1" refreshedVersion="5" recordCount="18" upgradeOnRefresh="1">
  <cacheSource type="worksheet">
    <worksheetSource ref="K2:O20" sheet="Resumen"/>
  </cacheSource>
  <cacheFields count="5">
    <cacheField name="Unidad" numFmtId="0">
      <sharedItems count="1">
        <s v="UN03"/>
      </sharedItems>
    </cacheField>
    <cacheField name="Servicio" numFmtId="0">
      <sharedItems count="9">
        <s v="301"/>
        <s v="302"/>
        <s v="303"/>
        <s v="304"/>
        <s v="305"/>
        <s v="306"/>
        <s v="307"/>
        <s v="308"/>
        <s v="309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0.495562268516" createdVersion="4" refreshedVersion="5" minRefreshableVersion="3" recordCount="346">
  <cacheSource type="worksheet">
    <worksheetSource name="Tabla1"/>
  </cacheSource>
  <cacheFields count="13">
    <cacheField name="Unidad de Negocio" numFmtId="0">
      <sharedItems containsBlank="1" count="6">
        <s v="UN03"/>
        <m u="1"/>
        <s v="L4" u="1"/>
        <s v="L1" u="1"/>
        <s v="L3" u="1"/>
        <s v="UN04" u="1"/>
      </sharedItems>
    </cacheField>
    <cacheField name="Servicio" numFmtId="0">
      <sharedItems containsSemiMixedTypes="0" containsString="0" containsNumber="1" containsInteger="1" minValue="10" maxValue="412" count="24">
        <n v="301"/>
        <n v="302"/>
        <n v="303"/>
        <n v="304"/>
        <n v="305"/>
        <n v="306"/>
        <n v="307"/>
        <n v="308"/>
        <n v="309"/>
        <n v="401" u="1"/>
        <n v="404" u="1"/>
        <n v="407" u="1"/>
        <n v="410" u="1"/>
        <n v="403" u="1"/>
        <n v="406" u="1"/>
        <n v="409" u="1"/>
        <n v="412" u="1"/>
        <n v="402" u="1"/>
        <n v="10" u="1"/>
        <n v="405" u="1"/>
        <n v="11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3"/>
    </cacheField>
    <cacheField name="Longitud" numFmtId="0">
      <sharedItems containsSemiMixedTypes="0" containsString="0" containsNumber="1" minValue="-71.574498000000006" maxValue="-71.338267000000002"/>
    </cacheField>
    <cacheField name="Latitud" numFmtId="0">
      <sharedItems containsSemiMixedTypes="0" containsString="0" containsNumber="1" minValue="-33.146698000000001" maxValue="-32.920150999999997"/>
    </cacheField>
    <cacheField name="Distancia al origen" numFmtId="0">
      <sharedItems containsSemiMixedTypes="0" containsString="0" containsNumber="1" minValue="116.03450775146484" maxValue="48515.4414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0.495608680554" createdVersion="5" refreshedVersion="5" minRefreshableVersion="3" recordCount="6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301" maxValue="307" count="6">
        <n v="301"/>
        <n v="302"/>
        <n v="303"/>
        <n v="304"/>
        <n v="305"/>
        <n v="307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46">
  <r>
    <x v="0"/>
    <x v="0"/>
    <x v="0"/>
    <n v="1"/>
    <n v="-71.356420999999997"/>
    <n v="-33.051451"/>
    <n v="195.94158935546875"/>
    <n v="1"/>
    <n v="1"/>
    <x v="0"/>
    <n v="0.9"/>
    <n v="1"/>
    <m/>
  </r>
  <r>
    <x v="0"/>
    <x v="0"/>
    <x v="0"/>
    <n v="2"/>
    <n v="-71.360268000000005"/>
    <n v="-33.045907999999997"/>
    <n v="1509.7542724609375"/>
    <n v="1"/>
    <n v="1"/>
    <x v="1"/>
    <n v="0.05"/>
    <n v="1"/>
    <m/>
  </r>
  <r>
    <x v="0"/>
    <x v="0"/>
    <x v="0"/>
    <n v="3"/>
    <n v="-71.365460999999996"/>
    <n v="-33.044578999999999"/>
    <n v="2189.37451171875"/>
    <n v="1"/>
    <n v="0"/>
    <x v="1"/>
    <n v="0"/>
    <n v="1"/>
    <m/>
  </r>
  <r>
    <x v="0"/>
    <x v="0"/>
    <x v="0"/>
    <n v="4"/>
    <n v="-71.378068999999996"/>
    <n v="-33.039127000000001"/>
    <n v="3830.491943359375"/>
    <n v="1"/>
    <n v="0"/>
    <x v="1"/>
    <n v="0"/>
    <n v="1"/>
    <m/>
  </r>
  <r>
    <x v="0"/>
    <x v="0"/>
    <x v="0"/>
    <n v="5"/>
    <n v="-71.397637000000003"/>
    <n v="-33.039096000000001"/>
    <n v="5948.94775390625"/>
    <n v="1"/>
    <n v="0"/>
    <x v="1"/>
    <n v="0"/>
    <n v="1"/>
    <m/>
  </r>
  <r>
    <x v="0"/>
    <x v="0"/>
    <x v="0"/>
    <n v="6"/>
    <n v="-71.404588000000004"/>
    <n v="-33.031928000000001"/>
    <n v="7425.77685546875"/>
    <n v="1"/>
    <n v="0"/>
    <x v="1"/>
    <n v="0"/>
    <n v="1"/>
    <m/>
  </r>
  <r>
    <x v="0"/>
    <x v="0"/>
    <x v="0"/>
    <n v="7"/>
    <n v="-71.420779999999993"/>
    <n v="-33.043725999999999"/>
    <n v="10759.0615234375"/>
    <n v="1"/>
    <n v="0"/>
    <x v="1"/>
    <n v="0"/>
    <n v="1"/>
    <m/>
  </r>
  <r>
    <x v="0"/>
    <x v="0"/>
    <x v="0"/>
    <n v="8"/>
    <n v="-71.434500999999997"/>
    <n v="-33.043416000000001"/>
    <n v="12090.2607421875"/>
    <n v="1"/>
    <n v="0"/>
    <x v="1"/>
    <n v="0"/>
    <n v="1"/>
    <m/>
  </r>
  <r>
    <x v="0"/>
    <x v="0"/>
    <x v="0"/>
    <n v="9"/>
    <n v="-71.441773999999995"/>
    <n v="-33.046821999999999"/>
    <n v="12877.876953125"/>
    <n v="1"/>
    <n v="0"/>
    <x v="1"/>
    <n v="0"/>
    <n v="1"/>
    <m/>
  </r>
  <r>
    <x v="0"/>
    <x v="0"/>
    <x v="0"/>
    <n v="10"/>
    <n v="-71.445696999999996"/>
    <n v="-33.047876000000002"/>
    <n v="13316.0302734375"/>
    <n v="1"/>
    <n v="0"/>
    <x v="1"/>
    <n v="0"/>
    <n v="1"/>
    <m/>
  </r>
  <r>
    <x v="0"/>
    <x v="0"/>
    <x v="0"/>
    <n v="11"/>
    <n v="-71.464284000000006"/>
    <n v="-33.042864000000002"/>
    <n v="15179.46484375"/>
    <n v="1"/>
    <n v="0"/>
    <x v="1"/>
    <n v="0"/>
    <n v="1"/>
    <m/>
  </r>
  <r>
    <x v="0"/>
    <x v="0"/>
    <x v="0"/>
    <n v="12"/>
    <n v="-71.530544000000006"/>
    <n v="-33.032122000000001"/>
    <n v="22325.197265625"/>
    <n v="1"/>
    <n v="0"/>
    <x v="1"/>
    <n v="0"/>
    <n v="1"/>
    <m/>
  </r>
  <r>
    <x v="0"/>
    <x v="0"/>
    <x v="0"/>
    <n v="13"/>
    <n v="-71.549261000000001"/>
    <n v="-33.022812999999999"/>
    <n v="24424.9375"/>
    <n v="1"/>
    <n v="0"/>
    <x v="1"/>
    <n v="0"/>
    <n v="1"/>
    <m/>
  </r>
  <r>
    <x v="0"/>
    <x v="0"/>
    <x v="0"/>
    <n v="14"/>
    <n v="-71.548653000000002"/>
    <n v="-33.008856000000002"/>
    <n v="26167.685546875"/>
    <n v="1"/>
    <n v="0"/>
    <x v="1"/>
    <n v="0"/>
    <n v="1"/>
    <m/>
  </r>
  <r>
    <x v="0"/>
    <x v="0"/>
    <x v="0"/>
    <n v="15"/>
    <n v="-71.547066000000001"/>
    <n v="-32.992455999999997"/>
    <n v="28212.78125"/>
    <n v="1"/>
    <n v="0"/>
    <x v="1"/>
    <n v="0"/>
    <n v="1"/>
    <m/>
  </r>
  <r>
    <x v="0"/>
    <x v="0"/>
    <x v="0"/>
    <n v="16"/>
    <n v="-71.536130999999997"/>
    <n v="-32.974581000000001"/>
    <n v="31815.6484375"/>
    <n v="1"/>
    <n v="0"/>
    <x v="1"/>
    <n v="0"/>
    <n v="1"/>
    <m/>
  </r>
  <r>
    <x v="0"/>
    <x v="0"/>
    <x v="0"/>
    <n v="17"/>
    <n v="-71.529863000000006"/>
    <n v="-32.980550999999998"/>
    <n v="33763.23828125"/>
    <n v="1"/>
    <n v="0"/>
    <x v="1"/>
    <n v="0"/>
    <n v="1"/>
    <m/>
  </r>
  <r>
    <x v="0"/>
    <x v="0"/>
    <x v="0"/>
    <n v="18"/>
    <n v="-71.531448999999995"/>
    <n v="-32.985166999999997"/>
    <n v="34500.76171875"/>
    <n v="1"/>
    <n v="1"/>
    <x v="1"/>
    <n v="0.05"/>
    <n v="1"/>
    <m/>
  </r>
  <r>
    <x v="0"/>
    <x v="0"/>
    <x v="1"/>
    <n v="1"/>
    <n v="-71.531412000000003"/>
    <n v="-32.985357"/>
    <n v="228.00790405273438"/>
    <n v="1"/>
    <n v="1"/>
    <x v="1"/>
    <n v="0.9"/>
    <n v="1"/>
    <m/>
  </r>
  <r>
    <x v="0"/>
    <x v="0"/>
    <x v="1"/>
    <n v="2"/>
    <n v="-71.529843"/>
    <n v="-32.980558000000002"/>
    <n v="976.54461669921875"/>
    <n v="1"/>
    <n v="1"/>
    <x v="1"/>
    <n v="0.05"/>
    <n v="1"/>
    <m/>
  </r>
  <r>
    <x v="0"/>
    <x v="0"/>
    <x v="1"/>
    <n v="3"/>
    <n v="-71.536163000000002"/>
    <n v="-32.974584"/>
    <n v="2923.14990234375"/>
    <n v="1"/>
    <n v="0"/>
    <x v="1"/>
    <n v="0"/>
    <n v="1"/>
    <m/>
  </r>
  <r>
    <x v="0"/>
    <x v="0"/>
    <x v="1"/>
    <n v="4"/>
    <n v="-71.543560999999997"/>
    <n v="-32.971032000000001"/>
    <n v="4486.52001953125"/>
    <n v="1"/>
    <n v="0"/>
    <x v="1"/>
    <n v="0"/>
    <n v="1"/>
    <m/>
  </r>
  <r>
    <x v="0"/>
    <x v="0"/>
    <x v="1"/>
    <n v="5"/>
    <n v="-71.547235000000001"/>
    <n v="-32.992432000000001"/>
    <n v="7423.77294921875"/>
    <n v="1"/>
    <n v="0"/>
    <x v="1"/>
    <n v="0"/>
    <n v="1"/>
    <m/>
  </r>
  <r>
    <x v="0"/>
    <x v="0"/>
    <x v="1"/>
    <n v="6"/>
    <n v="-71.548895999999999"/>
    <n v="-33.008896999999997"/>
    <n v="9438.349609375"/>
    <n v="1"/>
    <n v="0"/>
    <x v="1"/>
    <n v="0"/>
    <n v="1"/>
    <m/>
  </r>
  <r>
    <x v="0"/>
    <x v="0"/>
    <x v="1"/>
    <n v="7"/>
    <n v="-71.547217000000003"/>
    <n v="-33.02572"/>
    <n v="11764.962890625"/>
    <n v="1"/>
    <n v="0"/>
    <x v="1"/>
    <n v="0"/>
    <n v="1"/>
    <m/>
  </r>
  <r>
    <x v="0"/>
    <x v="0"/>
    <x v="1"/>
    <n v="8"/>
    <n v="-71.530522000000005"/>
    <n v="-33.032245000000003"/>
    <n v="13636.3896484375"/>
    <n v="1"/>
    <n v="0"/>
    <x v="1"/>
    <n v="0"/>
    <n v="1"/>
    <m/>
  </r>
  <r>
    <x v="0"/>
    <x v="0"/>
    <x v="1"/>
    <n v="9"/>
    <n v="-71.464275999999998"/>
    <n v="-33.042864999999999"/>
    <n v="20791.42578125"/>
    <n v="1"/>
    <n v="0"/>
    <x v="1"/>
    <n v="0"/>
    <n v="1"/>
    <m/>
  </r>
  <r>
    <x v="0"/>
    <x v="0"/>
    <x v="1"/>
    <n v="10"/>
    <n v="-71.445757999999998"/>
    <n v="-33.047862000000002"/>
    <n v="22648.19921875"/>
    <n v="1"/>
    <n v="0"/>
    <x v="1"/>
    <n v="0"/>
    <n v="1"/>
    <m/>
  </r>
  <r>
    <x v="0"/>
    <x v="0"/>
    <x v="1"/>
    <n v="11"/>
    <n v="-71.438041999999996"/>
    <n v="-33.048316999999997"/>
    <n v="23372.658203125"/>
    <n v="1"/>
    <n v="0"/>
    <x v="1"/>
    <n v="0"/>
    <n v="1"/>
    <m/>
  </r>
  <r>
    <x v="0"/>
    <x v="0"/>
    <x v="1"/>
    <n v="12"/>
    <n v="-71.420670000000001"/>
    <n v="-33.043830999999997"/>
    <n v="25416.521484375"/>
    <n v="1"/>
    <n v="0"/>
    <x v="1"/>
    <n v="0"/>
    <n v="1"/>
    <m/>
  </r>
  <r>
    <x v="0"/>
    <x v="0"/>
    <x v="1"/>
    <n v="13"/>
    <n v="-71.404709999999994"/>
    <n v="-33.031928000000001"/>
    <n v="28746.021484375"/>
    <n v="1"/>
    <n v="0"/>
    <x v="1"/>
    <n v="0"/>
    <n v="1"/>
    <m/>
  </r>
  <r>
    <x v="0"/>
    <x v="0"/>
    <x v="1"/>
    <n v="14"/>
    <n v="-71.397402"/>
    <n v="-33.039121000000002"/>
    <n v="30256.375"/>
    <n v="1"/>
    <n v="0"/>
    <x v="1"/>
    <n v="0"/>
    <n v="1"/>
    <m/>
  </r>
  <r>
    <x v="0"/>
    <x v="0"/>
    <x v="1"/>
    <n v="15"/>
    <n v="-71.378118999999998"/>
    <n v="-33.039118999999999"/>
    <n v="32347.94921875"/>
    <n v="1"/>
    <n v="0"/>
    <x v="1"/>
    <n v="0"/>
    <n v="1"/>
    <m/>
  </r>
  <r>
    <x v="0"/>
    <x v="0"/>
    <x v="1"/>
    <n v="16"/>
    <n v="-71.365478999999993"/>
    <n v="-33.044646"/>
    <n v="34001.44140625"/>
    <n v="1"/>
    <n v="0"/>
    <x v="1"/>
    <n v="0"/>
    <n v="1"/>
    <m/>
  </r>
  <r>
    <x v="0"/>
    <x v="0"/>
    <x v="1"/>
    <n v="17"/>
    <n v="-71.360315"/>
    <n v="-33.045909999999999"/>
    <n v="34669.05078125"/>
    <n v="1"/>
    <n v="0"/>
    <x v="1"/>
    <n v="0"/>
    <n v="1"/>
    <m/>
  </r>
  <r>
    <x v="0"/>
    <x v="0"/>
    <x v="1"/>
    <n v="18"/>
    <n v="-71.356429000000006"/>
    <n v="-33.051462000000001"/>
    <n v="35981.3671875"/>
    <n v="1"/>
    <n v="1"/>
    <x v="1"/>
    <n v="0.05"/>
    <n v="1"/>
    <m/>
  </r>
  <r>
    <x v="0"/>
    <x v="1"/>
    <x v="0"/>
    <n v="1"/>
    <n v="-71.342097999999993"/>
    <n v="-33.054512000000003"/>
    <n v="429.14266967773437"/>
    <n v="1"/>
    <n v="1"/>
    <x v="0"/>
    <n v="0.9"/>
    <n v="1"/>
    <m/>
  </r>
  <r>
    <x v="0"/>
    <x v="1"/>
    <x v="0"/>
    <n v="2"/>
    <n v="-71.338273000000001"/>
    <n v="-33.053238"/>
    <n v="1056.8017578125"/>
    <n v="1"/>
    <n v="1"/>
    <x v="1"/>
    <n v="0.05"/>
    <n v="1"/>
    <m/>
  </r>
  <r>
    <x v="0"/>
    <x v="1"/>
    <x v="0"/>
    <n v="3"/>
    <n v="-71.352760000000004"/>
    <n v="-33.046855000000001"/>
    <n v="2724.8955078125"/>
    <n v="1"/>
    <n v="0"/>
    <x v="1"/>
    <n v="0"/>
    <n v="1"/>
    <m/>
  </r>
  <r>
    <x v="0"/>
    <x v="1"/>
    <x v="0"/>
    <n v="4"/>
    <n v="-71.371942000000004"/>
    <n v="-33.044142999999998"/>
    <n v="4755.36669921875"/>
    <n v="1"/>
    <n v="0"/>
    <x v="1"/>
    <n v="0"/>
    <n v="1"/>
    <m/>
  </r>
  <r>
    <x v="0"/>
    <x v="1"/>
    <x v="0"/>
    <n v="5"/>
    <n v="-71.374239000000003"/>
    <n v="-33.046964000000003"/>
    <n v="5284.302734375"/>
    <n v="1"/>
    <n v="0"/>
    <x v="1"/>
    <n v="0"/>
    <n v="1"/>
    <m/>
  </r>
  <r>
    <x v="0"/>
    <x v="1"/>
    <x v="0"/>
    <n v="6"/>
    <n v="-71.432248999999999"/>
    <n v="-33.047212000000002"/>
    <n v="18390.92578125"/>
    <n v="1"/>
    <n v="0"/>
    <x v="1"/>
    <n v="0"/>
    <n v="1"/>
    <m/>
  </r>
  <r>
    <x v="0"/>
    <x v="1"/>
    <x v="0"/>
    <n v="7"/>
    <n v="-71.434535999999994"/>
    <n v="-33.043425999999997"/>
    <n v="19323.59375"/>
    <n v="1"/>
    <n v="0"/>
    <x v="1"/>
    <n v="0"/>
    <n v="1"/>
    <m/>
  </r>
  <r>
    <x v="0"/>
    <x v="1"/>
    <x v="0"/>
    <n v="8"/>
    <n v="-71.441807999999995"/>
    <n v="-33.046855000000001"/>
    <n v="20112.603515625"/>
    <n v="1"/>
    <n v="0"/>
    <x v="1"/>
    <n v="0"/>
    <n v="1"/>
    <m/>
  </r>
  <r>
    <x v="0"/>
    <x v="1"/>
    <x v="0"/>
    <n v="9"/>
    <n v="-71.445752999999996"/>
    <n v="-33.047863"/>
    <n v="20551.3359375"/>
    <n v="1"/>
    <n v="0"/>
    <x v="1"/>
    <n v="0"/>
    <n v="1"/>
    <m/>
  </r>
  <r>
    <x v="0"/>
    <x v="1"/>
    <x v="0"/>
    <n v="10"/>
    <n v="-71.464284000000006"/>
    <n v="-33.042864000000002"/>
    <n v="22409.34375"/>
    <n v="1"/>
    <n v="0"/>
    <x v="1"/>
    <n v="0"/>
    <n v="1"/>
    <m/>
  </r>
  <r>
    <x v="0"/>
    <x v="1"/>
    <x v="0"/>
    <n v="11"/>
    <n v="-71.475357000000002"/>
    <n v="-33.040056999999997"/>
    <n v="23522.962890625"/>
    <n v="1"/>
    <n v="0"/>
    <x v="1"/>
    <n v="0"/>
    <n v="0"/>
    <m/>
  </r>
  <r>
    <x v="0"/>
    <x v="1"/>
    <x v="0"/>
    <n v="12"/>
    <n v="-71.549261000000001"/>
    <n v="-33.022812999999999"/>
    <n v="31654.814453125"/>
    <n v="1"/>
    <n v="0"/>
    <x v="1"/>
    <n v="0"/>
    <n v="1"/>
    <m/>
  </r>
  <r>
    <x v="0"/>
    <x v="1"/>
    <x v="0"/>
    <n v="13"/>
    <n v="-71.548681999999999"/>
    <n v="-33.009011999999998"/>
    <n v="33380.05078125"/>
    <n v="1"/>
    <n v="0"/>
    <x v="1"/>
    <n v="0"/>
    <n v="1"/>
    <m/>
  </r>
  <r>
    <x v="0"/>
    <x v="1"/>
    <x v="0"/>
    <n v="14"/>
    <n v="-71.547066000000001"/>
    <n v="-32.992455999999997"/>
    <n v="35442.6640625"/>
    <n v="1"/>
    <n v="0"/>
    <x v="1"/>
    <n v="0"/>
    <n v="1"/>
    <m/>
  </r>
  <r>
    <x v="0"/>
    <x v="1"/>
    <x v="0"/>
    <n v="15"/>
    <n v="-71.543633999999997"/>
    <n v="-32.971245000000003"/>
    <n v="37973.5625"/>
    <n v="1"/>
    <n v="0"/>
    <x v="1"/>
    <n v="0"/>
    <n v="1"/>
    <m/>
  </r>
  <r>
    <x v="0"/>
    <x v="1"/>
    <x v="0"/>
    <n v="16"/>
    <n v="-71.552916999999994"/>
    <n v="-32.940103999999998"/>
    <n v="41975.73046875"/>
    <n v="1"/>
    <n v="0"/>
    <x v="1"/>
    <n v="0"/>
    <n v="1"/>
    <m/>
  </r>
  <r>
    <x v="0"/>
    <x v="1"/>
    <x v="0"/>
    <n v="17"/>
    <n v="-71.532374000000004"/>
    <n v="-32.930062"/>
    <n v="45516.37890625"/>
    <n v="1"/>
    <n v="0"/>
    <x v="1"/>
    <n v="0"/>
    <n v="1"/>
    <m/>
  </r>
  <r>
    <x v="0"/>
    <x v="1"/>
    <x v="0"/>
    <n v="18"/>
    <n v="-71.510850000000005"/>
    <n v="-32.920150999999997"/>
    <n v="48515.44140625"/>
    <n v="1"/>
    <n v="1"/>
    <x v="1"/>
    <n v="0.05"/>
    <n v="1"/>
    <m/>
  </r>
  <r>
    <x v="0"/>
    <x v="1"/>
    <x v="1"/>
    <n v="1"/>
    <n v="-71.514893999999998"/>
    <n v="-32.921494000000003"/>
    <n v="720.82586669921875"/>
    <n v="1"/>
    <n v="1"/>
    <x v="1"/>
    <n v="0.9"/>
    <n v="1"/>
    <m/>
  </r>
  <r>
    <x v="0"/>
    <x v="1"/>
    <x v="1"/>
    <n v="2"/>
    <n v="-71.517399999999995"/>
    <n v="-32.928018999999999"/>
    <n v="1618.156494140625"/>
    <n v="1"/>
    <n v="1"/>
    <x v="1"/>
    <n v="0.05"/>
    <n v="1"/>
    <m/>
  </r>
  <r>
    <x v="0"/>
    <x v="1"/>
    <x v="1"/>
    <n v="3"/>
    <n v="-71.518068"/>
    <n v="-32.934868999999999"/>
    <n v="2554.85986328125"/>
    <n v="1"/>
    <n v="0"/>
    <x v="1"/>
    <n v="0"/>
    <n v="1"/>
    <m/>
  </r>
  <r>
    <x v="0"/>
    <x v="1"/>
    <x v="1"/>
    <n v="4"/>
    <n v="-71.527007999999995"/>
    <n v="-32.934266000000001"/>
    <n v="3742.53076171875"/>
    <n v="1"/>
    <n v="0"/>
    <x v="1"/>
    <n v="0"/>
    <n v="1"/>
    <m/>
  </r>
  <r>
    <x v="0"/>
    <x v="1"/>
    <x v="1"/>
    <n v="5"/>
    <n v="-71.538993000000005"/>
    <n v="-32.933934000000001"/>
    <n v="4916.56298828125"/>
    <n v="1"/>
    <n v="0"/>
    <x v="1"/>
    <n v="0"/>
    <n v="1"/>
    <m/>
  </r>
  <r>
    <x v="0"/>
    <x v="1"/>
    <x v="1"/>
    <n v="6"/>
    <n v="-71.546758999999994"/>
    <n v="-32.940168999999997"/>
    <n v="6082.21923828125"/>
    <n v="1"/>
    <n v="0"/>
    <x v="1"/>
    <n v="0"/>
    <n v="1"/>
    <m/>
  </r>
  <r>
    <x v="0"/>
    <x v="1"/>
    <x v="1"/>
    <n v="7"/>
    <n v="-71.544419000000005"/>
    <n v="-32.957980999999997"/>
    <n v="8089.70751953125"/>
    <n v="1"/>
    <n v="0"/>
    <x v="1"/>
    <n v="0"/>
    <n v="1"/>
    <m/>
  </r>
  <r>
    <x v="0"/>
    <x v="1"/>
    <x v="1"/>
    <n v="8"/>
    <n v="-71.539733999999996"/>
    <n v="-32.969849000000004"/>
    <n v="9627.8408203125"/>
    <n v="1"/>
    <n v="0"/>
    <x v="1"/>
    <n v="0"/>
    <n v="1"/>
    <m/>
  </r>
  <r>
    <x v="0"/>
    <x v="1"/>
    <x v="1"/>
    <n v="9"/>
    <n v="-71.545139000000006"/>
    <n v="-32.971840999999998"/>
    <n v="10578.62890625"/>
    <n v="1"/>
    <n v="0"/>
    <x v="1"/>
    <n v="0"/>
    <n v="1"/>
    <m/>
  </r>
  <r>
    <x v="0"/>
    <x v="1"/>
    <x v="1"/>
    <n v="10"/>
    <n v="-71.547235000000001"/>
    <n v="-32.992432000000001"/>
    <n v="12983.478515625"/>
    <n v="1"/>
    <n v="0"/>
    <x v="1"/>
    <n v="0"/>
    <n v="1"/>
    <m/>
  </r>
  <r>
    <x v="0"/>
    <x v="1"/>
    <x v="1"/>
    <n v="11"/>
    <n v="-71.530736000000005"/>
    <n v="-33.032099000000002"/>
    <n v="19117.48046875"/>
    <n v="1"/>
    <n v="0"/>
    <x v="1"/>
    <n v="0"/>
    <n v="1"/>
    <m/>
  </r>
  <r>
    <x v="0"/>
    <x v="1"/>
    <x v="1"/>
    <n v="12"/>
    <n v="-71.470473999999996"/>
    <n v="-33.041415000000001"/>
    <n v="25673.599609375"/>
    <n v="1"/>
    <n v="0"/>
    <x v="1"/>
    <n v="0"/>
    <n v="1"/>
    <m/>
  </r>
  <r>
    <x v="0"/>
    <x v="1"/>
    <x v="1"/>
    <n v="13"/>
    <n v="-71.445757999999998"/>
    <n v="-33.047862000000002"/>
    <n v="28155.0234375"/>
    <n v="1"/>
    <n v="0"/>
    <x v="1"/>
    <n v="0"/>
    <n v="1"/>
    <m/>
  </r>
  <r>
    <x v="0"/>
    <x v="1"/>
    <x v="1"/>
    <n v="14"/>
    <n v="-71.417951000000002"/>
    <n v="-33.044705999999998"/>
    <n v="31195.25"/>
    <n v="1"/>
    <n v="0"/>
    <x v="1"/>
    <n v="0"/>
    <n v="1"/>
    <m/>
  </r>
  <r>
    <x v="0"/>
    <x v="1"/>
    <x v="1"/>
    <n v="15"/>
    <n v="-71.372422"/>
    <n v="-33.044255999999997"/>
    <n v="35529.0234375"/>
    <n v="1"/>
    <n v="0"/>
    <x v="1"/>
    <n v="0"/>
    <n v="1"/>
    <m/>
  </r>
  <r>
    <x v="0"/>
    <x v="1"/>
    <x v="1"/>
    <n v="16"/>
    <n v="-71.355727999999999"/>
    <n v="-33.044373"/>
    <n v="37201.1328125"/>
    <n v="1"/>
    <n v="0"/>
    <x v="1"/>
    <n v="0"/>
    <n v="1"/>
    <m/>
  </r>
  <r>
    <x v="0"/>
    <x v="1"/>
    <x v="1"/>
    <n v="17"/>
    <n v="-71.352682999999999"/>
    <n v="-33.052787000000002"/>
    <n v="38486.7265625"/>
    <n v="1"/>
    <n v="1"/>
    <x v="1"/>
    <n v="0.05"/>
    <n v="1"/>
    <m/>
  </r>
  <r>
    <x v="0"/>
    <x v="2"/>
    <x v="0"/>
    <n v="1"/>
    <n v="-71.352688999999998"/>
    <n v="-33.052784000000003"/>
    <n v="517.21392822265625"/>
    <n v="1"/>
    <n v="1"/>
    <x v="0"/>
    <n v="0.9"/>
    <n v="1"/>
    <m/>
  </r>
  <r>
    <x v="0"/>
    <x v="2"/>
    <x v="0"/>
    <n v="2"/>
    <n v="-71.353735"/>
    <n v="-33.047164000000002"/>
    <n v="1403.367919921875"/>
    <n v="1"/>
    <n v="1"/>
    <x v="1"/>
    <n v="0.05"/>
    <n v="1"/>
    <m/>
  </r>
  <r>
    <x v="0"/>
    <x v="2"/>
    <x v="0"/>
    <n v="3"/>
    <n v="-71.376891999999998"/>
    <n v="-33.044277000000001"/>
    <n v="3906.697509765625"/>
    <n v="1"/>
    <n v="0"/>
    <x v="1"/>
    <n v="0"/>
    <n v="1"/>
    <m/>
  </r>
  <r>
    <x v="0"/>
    <x v="2"/>
    <x v="0"/>
    <n v="4"/>
    <n v="-71.390527000000006"/>
    <n v="-33.045630000000003"/>
    <n v="5199.048828125"/>
    <n v="1"/>
    <n v="0"/>
    <x v="1"/>
    <n v="0"/>
    <n v="1"/>
    <m/>
  </r>
  <r>
    <x v="0"/>
    <x v="2"/>
    <x v="0"/>
    <n v="5"/>
    <n v="-71.421237000000005"/>
    <n v="-33.043577999999997"/>
    <n v="8138.93359375"/>
    <n v="1"/>
    <n v="0"/>
    <x v="1"/>
    <n v="0"/>
    <n v="1"/>
    <m/>
  </r>
  <r>
    <x v="0"/>
    <x v="2"/>
    <x v="0"/>
    <n v="6"/>
    <n v="-71.434535999999994"/>
    <n v="-33.043425999999997"/>
    <n v="9427.8515625"/>
    <n v="1"/>
    <n v="0"/>
    <x v="1"/>
    <n v="0"/>
    <n v="1"/>
    <m/>
  </r>
  <r>
    <x v="0"/>
    <x v="2"/>
    <x v="0"/>
    <n v="7"/>
    <n v="-71.445696999999996"/>
    <n v="-33.047876000000002"/>
    <n v="10650.1689453125"/>
    <n v="1"/>
    <n v="0"/>
    <x v="1"/>
    <n v="0"/>
    <n v="1"/>
    <m/>
  </r>
  <r>
    <x v="0"/>
    <x v="2"/>
    <x v="0"/>
    <n v="8"/>
    <n v="-71.464284000000006"/>
    <n v="-33.042864000000002"/>
    <n v="12513.603515625"/>
    <n v="1"/>
    <n v="0"/>
    <x v="1"/>
    <n v="0"/>
    <n v="1"/>
    <m/>
  </r>
  <r>
    <x v="0"/>
    <x v="2"/>
    <x v="0"/>
    <n v="9"/>
    <n v="-71.470219999999998"/>
    <n v="-33.041438999999997"/>
    <n v="13115.376953125"/>
    <n v="1"/>
    <n v="0"/>
    <x v="1"/>
    <n v="0"/>
    <n v="1"/>
    <m/>
  </r>
  <r>
    <x v="0"/>
    <x v="2"/>
    <x v="0"/>
    <n v="10"/>
    <n v="-71.530544000000006"/>
    <n v="-33.032122000000001"/>
    <n v="19659.333984375"/>
    <n v="1"/>
    <n v="0"/>
    <x v="1"/>
    <n v="0"/>
    <n v="1"/>
    <m/>
  </r>
  <r>
    <x v="0"/>
    <x v="2"/>
    <x v="0"/>
    <n v="11"/>
    <n v="-71.544837999999999"/>
    <n v="-33.022041000000002"/>
    <n v="21509.59375"/>
    <n v="1"/>
    <n v="0"/>
    <x v="1"/>
    <n v="0"/>
    <n v="1"/>
    <m/>
  </r>
  <r>
    <x v="0"/>
    <x v="2"/>
    <x v="0"/>
    <n v="12"/>
    <n v="-71.546199999999999"/>
    <n v="-33.008254000000001"/>
    <n v="23403.603515625"/>
    <n v="1"/>
    <n v="0"/>
    <x v="1"/>
    <n v="0"/>
    <n v="1"/>
    <m/>
  </r>
  <r>
    <x v="0"/>
    <x v="2"/>
    <x v="0"/>
    <n v="13"/>
    <n v="-71.547083000000001"/>
    <n v="-32.992632999999998"/>
    <n v="25548.73046875"/>
    <n v="1"/>
    <n v="0"/>
    <x v="1"/>
    <n v="0"/>
    <n v="1"/>
    <m/>
  </r>
  <r>
    <x v="0"/>
    <x v="2"/>
    <x v="0"/>
    <n v="14"/>
    <n v="-71.542351999999994"/>
    <n v="-32.971643999999998"/>
    <n v="28175.453125"/>
    <n v="1"/>
    <n v="0"/>
    <x v="1"/>
    <n v="0"/>
    <n v="1"/>
    <m/>
  </r>
  <r>
    <x v="0"/>
    <x v="2"/>
    <x v="0"/>
    <n v="15"/>
    <n v="-71.539216999999994"/>
    <n v="-32.970283999999999"/>
    <n v="28597.61328125"/>
    <n v="1"/>
    <n v="0"/>
    <x v="1"/>
    <n v="0"/>
    <n v="1"/>
    <m/>
  </r>
  <r>
    <x v="0"/>
    <x v="2"/>
    <x v="0"/>
    <n v="16"/>
    <n v="-71.526484999999994"/>
    <n v="-32.935867999999999"/>
    <n v="34729.703125"/>
    <n v="1"/>
    <n v="0"/>
    <x v="1"/>
    <n v="0"/>
    <n v="1"/>
    <m/>
  </r>
  <r>
    <x v="0"/>
    <x v="2"/>
    <x v="0"/>
    <n v="17"/>
    <n v="-71.518659999999997"/>
    <n v="-32.933624000000002"/>
    <n v="35643.4140625"/>
    <n v="1"/>
    <n v="0"/>
    <x v="1"/>
    <n v="0"/>
    <n v="1"/>
    <m/>
  </r>
  <r>
    <x v="0"/>
    <x v="2"/>
    <x v="0"/>
    <n v="18"/>
    <n v="-71.514779000000004"/>
    <n v="-32.923642000000001"/>
    <n v="37176.75390625"/>
    <n v="1"/>
    <n v="1"/>
    <x v="1"/>
    <n v="0.05"/>
    <n v="1"/>
    <m/>
  </r>
  <r>
    <x v="0"/>
    <x v="2"/>
    <x v="1"/>
    <n v="1"/>
    <n v="-71.508713999999998"/>
    <n v="-32.920599000000003"/>
    <n v="207.29281616210937"/>
    <n v="1"/>
    <n v="1"/>
    <x v="1"/>
    <n v="0.9"/>
    <n v="1"/>
    <m/>
  </r>
  <r>
    <x v="0"/>
    <x v="2"/>
    <x v="1"/>
    <n v="2"/>
    <n v="-71.527125999999996"/>
    <n v="-32.926321000000002"/>
    <n v="2766.443359375"/>
    <n v="1"/>
    <n v="1"/>
    <x v="1"/>
    <n v="0.05"/>
    <n v="1"/>
    <m/>
  </r>
  <r>
    <x v="0"/>
    <x v="2"/>
    <x v="1"/>
    <n v="3"/>
    <n v="-71.532312000000005"/>
    <n v="-32.930025999999998"/>
    <n v="3412.16064453125"/>
    <n v="1"/>
    <n v="0"/>
    <x v="1"/>
    <n v="0"/>
    <n v="1"/>
    <m/>
  </r>
  <r>
    <x v="0"/>
    <x v="2"/>
    <x v="1"/>
    <n v="4"/>
    <n v="-71.552918000000005"/>
    <n v="-32.940044999999998"/>
    <n v="6953.30224609375"/>
    <n v="1"/>
    <n v="0"/>
    <x v="1"/>
    <n v="0"/>
    <n v="1"/>
    <m/>
  </r>
  <r>
    <x v="0"/>
    <x v="2"/>
    <x v="1"/>
    <n v="5"/>
    <n v="-71.547235000000001"/>
    <n v="-32.992432000000001"/>
    <n v="13347.1015625"/>
    <n v="1"/>
    <n v="0"/>
    <x v="1"/>
    <n v="0"/>
    <n v="1"/>
    <m/>
  </r>
  <r>
    <x v="0"/>
    <x v="2"/>
    <x v="1"/>
    <n v="6"/>
    <n v="-71.549304000000006"/>
    <n v="-33.010840999999999"/>
    <n v="15580.666015625"/>
    <n v="1"/>
    <n v="0"/>
    <x v="1"/>
    <n v="0"/>
    <n v="1"/>
    <m/>
  </r>
  <r>
    <x v="0"/>
    <x v="2"/>
    <x v="1"/>
    <n v="7"/>
    <n v="-71.551154999999994"/>
    <n v="-33.020122000000001"/>
    <n v="16624.4609375"/>
    <n v="1"/>
    <n v="0"/>
    <x v="1"/>
    <n v="0"/>
    <n v="1"/>
    <m/>
  </r>
  <r>
    <x v="0"/>
    <x v="2"/>
    <x v="1"/>
    <n v="8"/>
    <n v="-71.547089999999997"/>
    <n v="-33.025737999999997"/>
    <n v="17700.322265625"/>
    <n v="1"/>
    <n v="0"/>
    <x v="1"/>
    <n v="0"/>
    <n v="1"/>
    <m/>
  </r>
  <r>
    <x v="0"/>
    <x v="2"/>
    <x v="1"/>
    <n v="9"/>
    <n v="-71.530640000000005"/>
    <n v="-33.032162999999997"/>
    <n v="19546.81640625"/>
    <n v="1"/>
    <n v="0"/>
    <x v="1"/>
    <n v="0"/>
    <n v="1"/>
    <m/>
  </r>
  <r>
    <x v="0"/>
    <x v="2"/>
    <x v="1"/>
    <n v="10"/>
    <n v="-71.470473999999996"/>
    <n v="-33.041415000000001"/>
    <n v="26091.494140625"/>
    <n v="1"/>
    <n v="0"/>
    <x v="1"/>
    <n v="0"/>
    <n v="1"/>
    <m/>
  </r>
  <r>
    <x v="0"/>
    <x v="2"/>
    <x v="1"/>
    <n v="11"/>
    <n v="-71.464275999999998"/>
    <n v="-33.042864999999999"/>
    <n v="26716.14453125"/>
    <n v="1"/>
    <n v="0"/>
    <x v="1"/>
    <n v="0"/>
    <n v="1"/>
    <m/>
  </r>
  <r>
    <x v="0"/>
    <x v="2"/>
    <x v="1"/>
    <n v="12"/>
    <n v="-71.445757999999998"/>
    <n v="-33.047862000000002"/>
    <n v="28572.91796875"/>
    <n v="1"/>
    <n v="0"/>
    <x v="1"/>
    <n v="0"/>
    <n v="1"/>
    <m/>
  </r>
  <r>
    <x v="0"/>
    <x v="2"/>
    <x v="1"/>
    <n v="13"/>
    <n v="-71.438119"/>
    <n v="-33.048310999999998"/>
    <n v="29290.154296875"/>
    <n v="1"/>
    <n v="0"/>
    <x v="1"/>
    <n v="0"/>
    <n v="1"/>
    <m/>
  </r>
  <r>
    <x v="0"/>
    <x v="2"/>
    <x v="1"/>
    <n v="14"/>
    <n v="-71.433177000000001"/>
    <n v="-33.051093999999999"/>
    <n v="30110.0078125"/>
    <n v="1"/>
    <n v="0"/>
    <x v="1"/>
    <n v="0"/>
    <n v="1"/>
    <m/>
  </r>
  <r>
    <x v="0"/>
    <x v="2"/>
    <x v="1"/>
    <n v="15"/>
    <n v="-71.379897"/>
    <n v="-33.087299999999999"/>
    <n v="37397.96875"/>
    <n v="1"/>
    <n v="0"/>
    <x v="1"/>
    <n v="0"/>
    <n v="1"/>
    <m/>
  </r>
  <r>
    <x v="0"/>
    <x v="2"/>
    <x v="1"/>
    <n v="16"/>
    <n v="-71.376956000000007"/>
    <n v="-33.056984"/>
    <n v="41882.15234375"/>
    <n v="1"/>
    <n v="0"/>
    <x v="1"/>
    <n v="0"/>
    <n v="1"/>
    <m/>
  </r>
  <r>
    <x v="0"/>
    <x v="2"/>
    <x v="1"/>
    <n v="17"/>
    <n v="-71.371877999999995"/>
    <n v="-33.044224"/>
    <n v="44010"/>
    <n v="1"/>
    <n v="0"/>
    <x v="1"/>
    <n v="0"/>
    <n v="1"/>
    <m/>
  </r>
  <r>
    <x v="0"/>
    <x v="2"/>
    <x v="1"/>
    <n v="18"/>
    <n v="-71.355727999999999"/>
    <n v="-33.044373"/>
    <n v="45631.171875"/>
    <n v="1"/>
    <n v="0"/>
    <x v="1"/>
    <n v="0"/>
    <n v="1"/>
    <m/>
  </r>
  <r>
    <x v="0"/>
    <x v="2"/>
    <x v="1"/>
    <n v="19"/>
    <n v="-71.338267000000002"/>
    <n v="-33.053198999999999"/>
    <n v="47688.69140625"/>
    <n v="1"/>
    <n v="0"/>
    <x v="1"/>
    <n v="0"/>
    <n v="1"/>
    <m/>
  </r>
  <r>
    <x v="0"/>
    <x v="2"/>
    <x v="1"/>
    <n v="20"/>
    <n v="-71.341774999999998"/>
    <n v="-33.054561"/>
    <n v="48233.515625"/>
    <n v="1"/>
    <n v="1"/>
    <x v="1"/>
    <n v="0.05"/>
    <n v="1"/>
    <m/>
  </r>
  <r>
    <x v="0"/>
    <x v="3"/>
    <x v="0"/>
    <n v="1"/>
    <n v="-71.365226000000007"/>
    <n v="-33.053041"/>
    <n v="181.50654602050781"/>
    <n v="1"/>
    <n v="1"/>
    <x v="0"/>
    <n v="0.9"/>
    <n v="1"/>
    <m/>
  </r>
  <r>
    <x v="0"/>
    <x v="3"/>
    <x v="0"/>
    <n v="2"/>
    <n v="-71.360580999999996"/>
    <n v="-33.048411999999999"/>
    <n v="1129.498779296875"/>
    <n v="1"/>
    <n v="1"/>
    <x v="1"/>
    <n v="0.05"/>
    <n v="1"/>
    <m/>
  </r>
  <r>
    <x v="0"/>
    <x v="3"/>
    <x v="0"/>
    <n v="3"/>
    <n v="-71.355548999999996"/>
    <n v="-33.044389000000002"/>
    <n v="2174.634765625"/>
    <n v="1"/>
    <n v="0"/>
    <x v="1"/>
    <n v="0"/>
    <n v="1"/>
    <m/>
  </r>
  <r>
    <x v="0"/>
    <x v="3"/>
    <x v="0"/>
    <n v="4"/>
    <n v="-71.364041"/>
    <n v="-33.043764000000003"/>
    <n v="3084.087646484375"/>
    <n v="1"/>
    <n v="0"/>
    <x v="1"/>
    <n v="0"/>
    <n v="1"/>
    <m/>
  </r>
  <r>
    <x v="0"/>
    <x v="3"/>
    <x v="0"/>
    <n v="5"/>
    <n v="-71.384923000000001"/>
    <n v="-33.044485000000002"/>
    <n v="5038.16748046875"/>
    <n v="1"/>
    <n v="0"/>
    <x v="1"/>
    <n v="0"/>
    <n v="1"/>
    <m/>
  </r>
  <r>
    <x v="0"/>
    <x v="3"/>
    <x v="0"/>
    <n v="6"/>
    <n v="-71.420779999999993"/>
    <n v="-33.043725999999999"/>
    <n v="8473.1953125"/>
    <n v="1"/>
    <n v="0"/>
    <x v="1"/>
    <n v="0"/>
    <n v="1"/>
    <m/>
  </r>
  <r>
    <x v="0"/>
    <x v="3"/>
    <x v="0"/>
    <n v="7"/>
    <n v="-71.434500999999997"/>
    <n v="-33.043416000000001"/>
    <n v="9804.39453125"/>
    <n v="1"/>
    <n v="0"/>
    <x v="1"/>
    <n v="0"/>
    <n v="1"/>
    <m/>
  </r>
  <r>
    <x v="0"/>
    <x v="3"/>
    <x v="0"/>
    <n v="8"/>
    <n v="-71.441697000000005"/>
    <n v="-33.046743999999997"/>
    <n v="10580.76171875"/>
    <n v="1"/>
    <n v="0"/>
    <x v="1"/>
    <n v="0"/>
    <n v="1"/>
    <m/>
  </r>
  <r>
    <x v="0"/>
    <x v="3"/>
    <x v="0"/>
    <n v="9"/>
    <n v="-71.455106000000001"/>
    <n v="-33.046813"/>
    <n v="11924.7783203125"/>
    <n v="1"/>
    <n v="0"/>
    <x v="1"/>
    <n v="0"/>
    <n v="1"/>
    <m/>
  </r>
  <r>
    <x v="0"/>
    <x v="3"/>
    <x v="0"/>
    <n v="10"/>
    <n v="-71.464284000000006"/>
    <n v="-33.042864000000002"/>
    <n v="12893.5986328125"/>
    <n v="1"/>
    <n v="0"/>
    <x v="1"/>
    <n v="0"/>
    <n v="1"/>
    <m/>
  </r>
  <r>
    <x v="0"/>
    <x v="3"/>
    <x v="0"/>
    <n v="11"/>
    <n v="-71.470571000000007"/>
    <n v="-33.041206000000003"/>
    <n v="13537.12109375"/>
    <n v="1"/>
    <n v="0"/>
    <x v="1"/>
    <n v="0"/>
    <n v="1"/>
    <m/>
  </r>
  <r>
    <x v="0"/>
    <x v="3"/>
    <x v="0"/>
    <n v="12"/>
    <n v="-71.530544000000006"/>
    <n v="-33.032122000000001"/>
    <n v="20039.328125"/>
    <n v="1"/>
    <n v="0"/>
    <x v="1"/>
    <n v="0"/>
    <n v="1"/>
    <m/>
  </r>
  <r>
    <x v="0"/>
    <x v="3"/>
    <x v="0"/>
    <n v="13"/>
    <n v="-71.544837999999999"/>
    <n v="-33.022041000000002"/>
    <n v="21889.587890625"/>
    <n v="1"/>
    <n v="0"/>
    <x v="1"/>
    <n v="0"/>
    <n v="1"/>
    <m/>
  </r>
  <r>
    <x v="0"/>
    <x v="3"/>
    <x v="0"/>
    <n v="14"/>
    <n v="-71.542400000000001"/>
    <n v="-33.013309"/>
    <n v="22885.13671875"/>
    <n v="1"/>
    <n v="0"/>
    <x v="1"/>
    <n v="0"/>
    <n v="1"/>
    <m/>
  </r>
  <r>
    <x v="0"/>
    <x v="3"/>
    <x v="0"/>
    <n v="15"/>
    <n v="-71.546199999999999"/>
    <n v="-33.008254000000001"/>
    <n v="23783.59765625"/>
    <n v="1"/>
    <n v="0"/>
    <x v="1"/>
    <n v="0"/>
    <n v="1"/>
    <m/>
  </r>
  <r>
    <x v="0"/>
    <x v="3"/>
    <x v="0"/>
    <n v="16"/>
    <n v="-71.513902000000002"/>
    <n v="-32.996279999999999"/>
    <n v="28637.0546875"/>
    <n v="1"/>
    <n v="0"/>
    <x v="1"/>
    <n v="0"/>
    <n v="1"/>
    <m/>
  </r>
  <r>
    <x v="0"/>
    <x v="3"/>
    <x v="0"/>
    <n v="17"/>
    <n v="-71.518265999999997"/>
    <n v="-32.993878000000002"/>
    <n v="29490.576171875"/>
    <n v="1"/>
    <n v="0"/>
    <x v="1"/>
    <n v="0"/>
    <n v="1"/>
    <m/>
  </r>
  <r>
    <x v="0"/>
    <x v="3"/>
    <x v="0"/>
    <n v="18"/>
    <n v="-71.526571000000004"/>
    <n v="-32.987222000000003"/>
    <n v="30811.884765625"/>
    <n v="1"/>
    <n v="0"/>
    <x v="1"/>
    <n v="0"/>
    <n v="1"/>
    <m/>
  </r>
  <r>
    <x v="0"/>
    <x v="3"/>
    <x v="0"/>
    <n v="19"/>
    <n v="-71.529161000000002"/>
    <n v="-32.985475000000001"/>
    <n v="31140.140625"/>
    <n v="1"/>
    <n v="0"/>
    <x v="1"/>
    <n v="0"/>
    <n v="1"/>
    <m/>
  </r>
  <r>
    <x v="0"/>
    <x v="3"/>
    <x v="0"/>
    <n v="20"/>
    <n v="-71.532392999999999"/>
    <n v="-32.984976000000003"/>
    <n v="31477.943359375"/>
    <n v="1"/>
    <n v="1"/>
    <x v="1"/>
    <n v="0.05"/>
    <n v="1"/>
    <m/>
  </r>
  <r>
    <x v="0"/>
    <x v="3"/>
    <x v="1"/>
    <n v="1"/>
    <n v="-71.532445999999993"/>
    <n v="-32.985159000000003"/>
    <n v="124.5965576171875"/>
    <n v="1"/>
    <n v="1"/>
    <x v="1"/>
    <n v="0.9"/>
    <n v="1"/>
    <m/>
  </r>
  <r>
    <x v="0"/>
    <x v="3"/>
    <x v="1"/>
    <n v="2"/>
    <n v="-71.529089999999997"/>
    <n v="-32.985501999999997"/>
    <n v="470.02615356445312"/>
    <n v="1"/>
    <n v="1"/>
    <x v="1"/>
    <n v="0.05"/>
    <n v="1"/>
    <m/>
  </r>
  <r>
    <x v="0"/>
    <x v="3"/>
    <x v="1"/>
    <n v="3"/>
    <n v="-71.528017000000006"/>
    <n v="-32.988228999999997"/>
    <n v="859.84942626953125"/>
    <n v="1"/>
    <n v="0"/>
    <x v="1"/>
    <n v="0"/>
    <n v="1"/>
    <m/>
  </r>
  <r>
    <x v="0"/>
    <x v="3"/>
    <x v="1"/>
    <n v="4"/>
    <n v="-71.518191000000002"/>
    <n v="-32.993882999999997"/>
    <n v="2236.11328125"/>
    <n v="1"/>
    <n v="0"/>
    <x v="1"/>
    <n v="0"/>
    <n v="1"/>
    <m/>
  </r>
  <r>
    <x v="0"/>
    <x v="3"/>
    <x v="1"/>
    <n v="5"/>
    <n v="-71.513869999999997"/>
    <n v="-32.996248999999999"/>
    <n v="3078.05029296875"/>
    <n v="1"/>
    <n v="0"/>
    <x v="1"/>
    <n v="0"/>
    <n v="1"/>
    <m/>
  </r>
  <r>
    <x v="0"/>
    <x v="3"/>
    <x v="1"/>
    <n v="6"/>
    <n v="-71.517751000000004"/>
    <n v="-33.000537000000001"/>
    <n v="4010.294921875"/>
    <n v="1"/>
    <n v="0"/>
    <x v="1"/>
    <n v="0"/>
    <n v="1"/>
    <m/>
  </r>
  <r>
    <x v="0"/>
    <x v="3"/>
    <x v="1"/>
    <n v="7"/>
    <n v="-71.544162"/>
    <n v="-33.001984999999998"/>
    <n v="7219.45068359375"/>
    <n v="1"/>
    <n v="0"/>
    <x v="1"/>
    <n v="0"/>
    <n v="1"/>
    <m/>
  </r>
  <r>
    <x v="0"/>
    <x v="3"/>
    <x v="1"/>
    <n v="8"/>
    <n v="-71.546103000000002"/>
    <n v="-33.008541000000001"/>
    <n v="8092.30419921875"/>
    <n v="1"/>
    <n v="0"/>
    <x v="1"/>
    <n v="0"/>
    <n v="1"/>
    <m/>
  </r>
  <r>
    <x v="0"/>
    <x v="3"/>
    <x v="1"/>
    <n v="9"/>
    <n v="-71.546654000000004"/>
    <n v="-33.018614999999997"/>
    <n v="9604.1435546875"/>
    <n v="1"/>
    <n v="0"/>
    <x v="1"/>
    <n v="0"/>
    <n v="1"/>
    <m/>
  </r>
  <r>
    <x v="0"/>
    <x v="3"/>
    <x v="1"/>
    <n v="10"/>
    <n v="-71.530522000000005"/>
    <n v="-33.032245000000003"/>
    <n v="12077.376953125"/>
    <n v="1"/>
    <n v="0"/>
    <x v="1"/>
    <n v="0"/>
    <n v="1"/>
    <m/>
  </r>
  <r>
    <x v="0"/>
    <x v="3"/>
    <x v="1"/>
    <n v="11"/>
    <n v="-71.470562000000001"/>
    <n v="-33.041359"/>
    <n v="18597.458984375"/>
    <n v="1"/>
    <n v="0"/>
    <x v="1"/>
    <n v="0"/>
    <n v="1"/>
    <m/>
  </r>
  <r>
    <x v="0"/>
    <x v="3"/>
    <x v="1"/>
    <n v="12"/>
    <n v="-71.464275999999998"/>
    <n v="-33.042864999999999"/>
    <n v="19232.412109375"/>
    <n v="1"/>
    <n v="0"/>
    <x v="1"/>
    <n v="0"/>
    <n v="1"/>
    <m/>
  </r>
  <r>
    <x v="0"/>
    <x v="3"/>
    <x v="1"/>
    <n v="13"/>
    <n v="-71.455053000000007"/>
    <n v="-33.046826000000003"/>
    <n v="20205.6328125"/>
    <n v="1"/>
    <n v="0"/>
    <x v="1"/>
    <n v="0"/>
    <n v="1"/>
    <m/>
  </r>
  <r>
    <x v="0"/>
    <x v="3"/>
    <x v="1"/>
    <n v="14"/>
    <n v="-71.438041999999996"/>
    <n v="-33.048316999999997"/>
    <n v="21813.64453125"/>
    <n v="1"/>
    <n v="0"/>
    <x v="1"/>
    <n v="0"/>
    <n v="1"/>
    <m/>
  </r>
  <r>
    <x v="0"/>
    <x v="3"/>
    <x v="1"/>
    <n v="15"/>
    <n v="-71.420670000000001"/>
    <n v="-33.043830999999997"/>
    <n v="23857.5078125"/>
    <n v="1"/>
    <n v="0"/>
    <x v="1"/>
    <n v="0"/>
    <n v="1"/>
    <m/>
  </r>
  <r>
    <x v="0"/>
    <x v="3"/>
    <x v="1"/>
    <n v="16"/>
    <n v="-71.384918999999996"/>
    <n v="-33.044564000000001"/>
    <n v="27282.609375"/>
    <n v="1"/>
    <n v="0"/>
    <x v="1"/>
    <n v="0"/>
    <n v="1"/>
    <m/>
  </r>
  <r>
    <x v="0"/>
    <x v="3"/>
    <x v="1"/>
    <n v="17"/>
    <n v="-71.363972000000004"/>
    <n v="-33.043858999999998"/>
    <n v="29242.736328125"/>
    <n v="1"/>
    <n v="0"/>
    <x v="1"/>
    <n v="0"/>
    <n v="1"/>
    <m/>
  </r>
  <r>
    <x v="0"/>
    <x v="3"/>
    <x v="1"/>
    <n v="18"/>
    <n v="-71.355727999999999"/>
    <n v="-33.044373"/>
    <n v="30123.380859375"/>
    <n v="1"/>
    <n v="0"/>
    <x v="1"/>
    <n v="0"/>
    <n v="1"/>
    <m/>
  </r>
  <r>
    <x v="0"/>
    <x v="3"/>
    <x v="1"/>
    <n v="19"/>
    <n v="-71.360583000000005"/>
    <n v="-33.048388000000003"/>
    <n v="31158.544921875"/>
    <n v="1"/>
    <n v="0"/>
    <x v="1"/>
    <n v="0"/>
    <n v="1"/>
    <m/>
  </r>
  <r>
    <x v="0"/>
    <x v="3"/>
    <x v="1"/>
    <n v="20"/>
    <n v="-71.365240999999997"/>
    <n v="-33.052709"/>
    <n v="32072.359375"/>
    <n v="1"/>
    <n v="1"/>
    <x v="1"/>
    <n v="0.05"/>
    <n v="1"/>
    <m/>
  </r>
  <r>
    <x v="0"/>
    <x v="4"/>
    <x v="0"/>
    <n v="1"/>
    <n v="-71.352418"/>
    <n v="-33.040368000000001"/>
    <n v="201.06887817382812"/>
    <n v="1"/>
    <n v="1"/>
    <x v="0"/>
    <n v="0.9"/>
    <n v="1"/>
    <m/>
  </r>
  <r>
    <x v="0"/>
    <x v="4"/>
    <x v="0"/>
    <n v="2"/>
    <n v="-71.364041"/>
    <n v="-33.043764000000003"/>
    <n v="1400.7486572265625"/>
    <n v="1"/>
    <n v="1"/>
    <x v="1"/>
    <n v="0.05"/>
    <n v="1"/>
    <m/>
  </r>
  <r>
    <x v="0"/>
    <x v="4"/>
    <x v="0"/>
    <n v="3"/>
    <n v="-71.372484"/>
    <n v="-33.044165999999997"/>
    <n v="2191.280029296875"/>
    <n v="1"/>
    <n v="0"/>
    <x v="1"/>
    <n v="0"/>
    <n v="1"/>
    <m/>
  </r>
  <r>
    <x v="0"/>
    <x v="4"/>
    <x v="0"/>
    <n v="4"/>
    <n v="-71.384923000000001"/>
    <n v="-33.044485000000002"/>
    <n v="3354.828369140625"/>
    <n v="1"/>
    <n v="0"/>
    <x v="1"/>
    <n v="0"/>
    <n v="1"/>
    <m/>
  </r>
  <r>
    <x v="0"/>
    <x v="4"/>
    <x v="0"/>
    <n v="5"/>
    <n v="-71.400181000000003"/>
    <n v="-33.045791999999999"/>
    <n v="4811.10009765625"/>
    <n v="1"/>
    <n v="0"/>
    <x v="1"/>
    <n v="0"/>
    <n v="1"/>
    <m/>
  </r>
  <r>
    <x v="0"/>
    <x v="4"/>
    <x v="0"/>
    <n v="6"/>
    <n v="-71.421422000000007"/>
    <n v="-33.043514999999999"/>
    <n v="6854.23046875"/>
    <n v="1"/>
    <n v="0"/>
    <x v="1"/>
    <n v="0"/>
    <n v="1"/>
    <m/>
  </r>
  <r>
    <x v="0"/>
    <x v="4"/>
    <x v="0"/>
    <n v="7"/>
    <n v="-71.434500999999997"/>
    <n v="-33.043416000000001"/>
    <n v="8121.056640625"/>
    <n v="1"/>
    <n v="0"/>
    <x v="1"/>
    <n v="0"/>
    <n v="1"/>
    <m/>
  </r>
  <r>
    <x v="0"/>
    <x v="4"/>
    <x v="0"/>
    <n v="8"/>
    <n v="-71.441602000000003"/>
    <n v="-33.046650999999997"/>
    <n v="8883.8173828125"/>
    <n v="1"/>
    <n v="0"/>
    <x v="1"/>
    <n v="0"/>
    <n v="1"/>
    <m/>
  </r>
  <r>
    <x v="0"/>
    <x v="4"/>
    <x v="0"/>
    <n v="9"/>
    <n v="-71.455106000000001"/>
    <n v="-33.046813"/>
    <n v="10241.4404296875"/>
    <n v="1"/>
    <n v="0"/>
    <x v="1"/>
    <n v="0"/>
    <n v="1"/>
    <m/>
  </r>
  <r>
    <x v="0"/>
    <x v="4"/>
    <x v="0"/>
    <n v="10"/>
    <n v="-71.464284000000006"/>
    <n v="-33.042864000000002"/>
    <n v="11210.2607421875"/>
    <n v="1"/>
    <n v="0"/>
    <x v="1"/>
    <n v="0"/>
    <n v="1"/>
    <m/>
  </r>
  <r>
    <x v="0"/>
    <x v="4"/>
    <x v="0"/>
    <n v="11"/>
    <n v="-71.470571000000007"/>
    <n v="-33.041206000000003"/>
    <n v="11853.7841796875"/>
    <n v="1"/>
    <n v="0"/>
    <x v="1"/>
    <n v="0"/>
    <n v="1"/>
    <m/>
  </r>
  <r>
    <x v="0"/>
    <x v="4"/>
    <x v="0"/>
    <n v="12"/>
    <n v="-71.475357000000002"/>
    <n v="-33.040056999999997"/>
    <n v="12323.8818359375"/>
    <n v="1"/>
    <n v="0"/>
    <x v="1"/>
    <n v="0"/>
    <n v="0"/>
    <m/>
  </r>
  <r>
    <x v="0"/>
    <x v="4"/>
    <x v="0"/>
    <n v="13"/>
    <n v="-71.485266999999993"/>
    <n v="-33.035162"/>
    <n v="13447.71875"/>
    <n v="1"/>
    <n v="0"/>
    <x v="1"/>
    <n v="0"/>
    <n v="1"/>
    <m/>
  </r>
  <r>
    <x v="0"/>
    <x v="4"/>
    <x v="0"/>
    <n v="14"/>
    <n v="-71.496566000000001"/>
    <n v="-33.031635000000001"/>
    <n v="14993.6416015625"/>
    <n v="1"/>
    <n v="0"/>
    <x v="1"/>
    <n v="0"/>
    <n v="1"/>
    <m/>
  </r>
  <r>
    <x v="0"/>
    <x v="4"/>
    <x v="0"/>
    <n v="15"/>
    <n v="-71.491500000000002"/>
    <n v="-33.029716000000001"/>
    <n v="15690.3828125"/>
    <n v="1"/>
    <n v="0"/>
    <x v="1"/>
    <n v="0"/>
    <n v="1"/>
    <m/>
  </r>
  <r>
    <x v="0"/>
    <x v="4"/>
    <x v="0"/>
    <n v="16"/>
    <n v="-71.493297999999996"/>
    <n v="-33.021338"/>
    <n v="16897.91015625"/>
    <n v="1"/>
    <n v="0"/>
    <x v="1"/>
    <n v="0"/>
    <n v="1"/>
    <m/>
  </r>
  <r>
    <x v="0"/>
    <x v="4"/>
    <x v="0"/>
    <n v="17"/>
    <n v="-71.495952000000003"/>
    <n v="-33.019010000000002"/>
    <n v="17357.228515625"/>
    <n v="1"/>
    <n v="0"/>
    <x v="1"/>
    <n v="0"/>
    <n v="1"/>
    <m/>
  </r>
  <r>
    <x v="0"/>
    <x v="4"/>
    <x v="0"/>
    <n v="18"/>
    <n v="-71.500901999999996"/>
    <n v="-32.990245000000002"/>
    <n v="22107.943359375"/>
    <n v="1"/>
    <n v="0"/>
    <x v="1"/>
    <n v="0"/>
    <n v="0"/>
    <m/>
  </r>
  <r>
    <x v="0"/>
    <x v="4"/>
    <x v="0"/>
    <n v="19"/>
    <n v="-71.510176000000001"/>
    <n v="-32.957745000000003"/>
    <n v="26063.6484375"/>
    <n v="1"/>
    <n v="0"/>
    <x v="1"/>
    <n v="0"/>
    <n v="0"/>
    <m/>
  </r>
  <r>
    <x v="0"/>
    <x v="4"/>
    <x v="0"/>
    <n v="20"/>
    <n v="-71.506213000000002"/>
    <n v="-32.921740999999997"/>
    <n v="30466.314453125"/>
    <n v="1"/>
    <n v="0"/>
    <x v="1"/>
    <n v="0"/>
    <n v="1"/>
    <m/>
  </r>
  <r>
    <x v="0"/>
    <x v="4"/>
    <x v="0"/>
    <n v="21"/>
    <n v="-71.442797999999996"/>
    <n v="-32.933732999999997"/>
    <n v="36839.4609375"/>
    <n v="1"/>
    <n v="1"/>
    <x v="1"/>
    <n v="0.05"/>
    <n v="0"/>
    <m/>
  </r>
  <r>
    <x v="0"/>
    <x v="4"/>
    <x v="1"/>
    <n v="1"/>
    <n v="-71.438599999999994"/>
    <n v="-32.931916999999999"/>
    <n v="174.26411437988281"/>
    <n v="1"/>
    <n v="1"/>
    <x v="1"/>
    <n v="0.9"/>
    <n v="0"/>
    <m/>
  </r>
  <r>
    <x v="0"/>
    <x v="4"/>
    <x v="1"/>
    <n v="2"/>
    <n v="-71.442749000000006"/>
    <n v="-32.933736000000003"/>
    <n v="642.48626708984375"/>
    <n v="1"/>
    <n v="1"/>
    <x v="1"/>
    <n v="0.05"/>
    <n v="0"/>
    <m/>
  </r>
  <r>
    <x v="0"/>
    <x v="4"/>
    <x v="1"/>
    <n v="3"/>
    <n v="-71.497770000000003"/>
    <n v="-32.924202999999999"/>
    <n v="6105.47705078125"/>
    <n v="1"/>
    <n v="0"/>
    <x v="1"/>
    <n v="0"/>
    <n v="0"/>
    <m/>
  </r>
  <r>
    <x v="0"/>
    <x v="4"/>
    <x v="1"/>
    <n v="4"/>
    <n v="-71.509677999999994"/>
    <n v="-32.959933999999997"/>
    <n v="12157.0673828125"/>
    <n v="1"/>
    <n v="0"/>
    <x v="1"/>
    <n v="0"/>
    <n v="0"/>
    <m/>
  </r>
  <r>
    <x v="0"/>
    <x v="4"/>
    <x v="1"/>
    <n v="5"/>
    <n v="-71.516013000000001"/>
    <n v="-33.000521999999997"/>
    <n v="18461.951171875"/>
    <n v="1"/>
    <n v="0"/>
    <x v="1"/>
    <n v="0"/>
    <n v="1"/>
    <m/>
  </r>
  <r>
    <x v="0"/>
    <x v="4"/>
    <x v="1"/>
    <n v="6"/>
    <n v="-71.495964000000001"/>
    <n v="-33.018974999999998"/>
    <n v="22360.998046875"/>
    <n v="1"/>
    <n v="0"/>
    <x v="1"/>
    <n v="0"/>
    <n v="1"/>
    <m/>
  </r>
  <r>
    <x v="0"/>
    <x v="4"/>
    <x v="1"/>
    <n v="7"/>
    <n v="-71.493261000000004"/>
    <n v="-33.021332999999998"/>
    <n v="22827.857421875"/>
    <n v="1"/>
    <n v="0"/>
    <x v="1"/>
    <n v="0"/>
    <n v="1"/>
    <m/>
  </r>
  <r>
    <x v="0"/>
    <x v="4"/>
    <x v="1"/>
    <n v="8"/>
    <n v="-71.491498000000007"/>
    <n v="-33.029732000000003"/>
    <n v="23970.06640625"/>
    <n v="1"/>
    <n v="0"/>
    <x v="1"/>
    <n v="0"/>
    <n v="1"/>
    <m/>
  </r>
  <r>
    <x v="0"/>
    <x v="4"/>
    <x v="1"/>
    <n v="9"/>
    <n v="-71.496634"/>
    <n v="-33.031654000000003"/>
    <n v="24671.716796875"/>
    <n v="1"/>
    <n v="0"/>
    <x v="1"/>
    <n v="0"/>
    <n v="1"/>
    <m/>
  </r>
  <r>
    <x v="0"/>
    <x v="4"/>
    <x v="1"/>
    <n v="10"/>
    <n v="-71.485215999999994"/>
    <n v="-33.035620000000002"/>
    <n v="26414.7890625"/>
    <n v="1"/>
    <n v="0"/>
    <x v="1"/>
    <n v="0"/>
    <n v="1"/>
    <m/>
  </r>
  <r>
    <x v="0"/>
    <x v="4"/>
    <x v="1"/>
    <n v="11"/>
    <n v="-71.475364999999996"/>
    <n v="-33.040146999999997"/>
    <n v="27536.78125"/>
    <n v="1"/>
    <n v="0"/>
    <x v="1"/>
    <n v="0"/>
    <n v="0"/>
    <m/>
  </r>
  <r>
    <x v="0"/>
    <x v="4"/>
    <x v="1"/>
    <n v="12"/>
    <n v="-71.470562000000001"/>
    <n v="-33.041359"/>
    <n v="28011.525390625"/>
    <n v="1"/>
    <n v="0"/>
    <x v="1"/>
    <n v="0"/>
    <n v="1"/>
    <m/>
  </r>
  <r>
    <x v="0"/>
    <x v="4"/>
    <x v="1"/>
    <n v="13"/>
    <n v="-71.464275999999998"/>
    <n v="-33.042864999999999"/>
    <n v="28646.478515625"/>
    <n v="1"/>
    <n v="0"/>
    <x v="1"/>
    <n v="0"/>
    <n v="1"/>
    <m/>
  </r>
  <r>
    <x v="0"/>
    <x v="4"/>
    <x v="1"/>
    <n v="14"/>
    <n v="-71.455053000000007"/>
    <n v="-33.046826000000003"/>
    <n v="29619.69921875"/>
    <n v="1"/>
    <n v="0"/>
    <x v="1"/>
    <n v="0"/>
    <n v="1"/>
    <m/>
  </r>
  <r>
    <x v="0"/>
    <x v="4"/>
    <x v="1"/>
    <n v="15"/>
    <n v="-71.438041999999996"/>
    <n v="-33.048316999999997"/>
    <n v="31227.7109375"/>
    <n v="1"/>
    <n v="0"/>
    <x v="1"/>
    <n v="0"/>
    <n v="1"/>
    <m/>
  </r>
  <r>
    <x v="0"/>
    <x v="4"/>
    <x v="1"/>
    <n v="16"/>
    <n v="-71.421432999999993"/>
    <n v="-33.043579999999999"/>
    <n v="33195.0546875"/>
    <n v="1"/>
    <n v="0"/>
    <x v="1"/>
    <n v="0"/>
    <n v="1"/>
    <m/>
  </r>
  <r>
    <x v="0"/>
    <x v="4"/>
    <x v="1"/>
    <n v="17"/>
    <n v="-71.400200999999996"/>
    <n v="-33.045867999999999"/>
    <n v="35238.34375"/>
    <n v="1"/>
    <n v="0"/>
    <x v="1"/>
    <n v="0"/>
    <n v="1"/>
    <m/>
  </r>
  <r>
    <x v="0"/>
    <x v="4"/>
    <x v="1"/>
    <n v="18"/>
    <n v="-71.384918999999996"/>
    <n v="-33.044564000000001"/>
    <n v="36696.671875"/>
    <n v="1"/>
    <n v="0"/>
    <x v="1"/>
    <n v="0"/>
    <n v="1"/>
    <m/>
  </r>
  <r>
    <x v="0"/>
    <x v="4"/>
    <x v="1"/>
    <n v="19"/>
    <n v="-71.363972000000004"/>
    <n v="-33.043858999999998"/>
    <n v="38656.796875"/>
    <n v="1"/>
    <n v="0"/>
    <x v="1"/>
    <n v="0"/>
    <n v="1"/>
    <m/>
  </r>
  <r>
    <x v="0"/>
    <x v="4"/>
    <x v="1"/>
    <n v="20"/>
    <n v="-71.352350999999999"/>
    <n v="-33.040343999999997"/>
    <n v="40104.2890625"/>
    <n v="1"/>
    <n v="1"/>
    <x v="1"/>
    <n v="0.05"/>
    <n v="1"/>
    <m/>
  </r>
  <r>
    <x v="0"/>
    <x v="5"/>
    <x v="0"/>
    <n v="1"/>
    <n v="-71.352238"/>
    <n v="-33.040303000000002"/>
    <n v="182.77458190917969"/>
    <n v="1"/>
    <n v="1"/>
    <x v="1"/>
    <n v="0.9"/>
    <n v="1"/>
    <m/>
  </r>
  <r>
    <x v="0"/>
    <x v="5"/>
    <x v="0"/>
    <n v="2"/>
    <n v="-71.364041"/>
    <n v="-33.043764000000003"/>
    <n v="1400.7486572265625"/>
    <n v="1"/>
    <n v="1"/>
    <x v="1"/>
    <n v="0.05"/>
    <n v="1"/>
    <m/>
  </r>
  <r>
    <x v="0"/>
    <x v="5"/>
    <x v="0"/>
    <n v="3"/>
    <n v="-71.384923000000001"/>
    <n v="-33.044485000000002"/>
    <n v="3354.828369140625"/>
    <n v="1"/>
    <n v="0"/>
    <x v="1"/>
    <n v="0"/>
    <n v="1"/>
    <m/>
  </r>
  <r>
    <x v="0"/>
    <x v="5"/>
    <x v="0"/>
    <n v="4"/>
    <n v="-71.421422000000007"/>
    <n v="-33.043514999999999"/>
    <n v="6854.23046875"/>
    <n v="1"/>
    <n v="0"/>
    <x v="1"/>
    <n v="0"/>
    <n v="1"/>
    <m/>
  </r>
  <r>
    <x v="0"/>
    <x v="5"/>
    <x v="0"/>
    <n v="5"/>
    <n v="-71.434535999999994"/>
    <n v="-33.043425999999997"/>
    <n v="8124.5087890625"/>
    <n v="1"/>
    <n v="0"/>
    <x v="1"/>
    <n v="0"/>
    <n v="1"/>
    <m/>
  </r>
  <r>
    <x v="0"/>
    <x v="5"/>
    <x v="0"/>
    <n v="6"/>
    <n v="-71.441697000000005"/>
    <n v="-33.046743999999997"/>
    <n v="8897.423828125"/>
    <n v="1"/>
    <n v="0"/>
    <x v="1"/>
    <n v="0"/>
    <n v="1"/>
    <m/>
  </r>
  <r>
    <x v="0"/>
    <x v="5"/>
    <x v="0"/>
    <n v="7"/>
    <n v="-71.455106000000001"/>
    <n v="-33.046813"/>
    <n v="10241.4404296875"/>
    <n v="1"/>
    <n v="0"/>
    <x v="1"/>
    <n v="0"/>
    <n v="1"/>
    <m/>
  </r>
  <r>
    <x v="0"/>
    <x v="5"/>
    <x v="0"/>
    <n v="8"/>
    <n v="-71.470571000000007"/>
    <n v="-33.041206000000003"/>
    <n v="11853.783203125"/>
    <n v="1"/>
    <n v="0"/>
    <x v="1"/>
    <n v="0"/>
    <n v="1"/>
    <m/>
  </r>
  <r>
    <x v="0"/>
    <x v="5"/>
    <x v="0"/>
    <n v="9"/>
    <n v="-71.485266999999993"/>
    <n v="-33.035162"/>
    <n v="13447.7177734375"/>
    <n v="1"/>
    <n v="0"/>
    <x v="1"/>
    <n v="0"/>
    <n v="1"/>
    <m/>
  </r>
  <r>
    <x v="0"/>
    <x v="5"/>
    <x v="0"/>
    <n v="10"/>
    <n v="-71.496566000000001"/>
    <n v="-33.031635000000001"/>
    <n v="15023.0615234375"/>
    <n v="1"/>
    <n v="0"/>
    <x v="1"/>
    <n v="0"/>
    <n v="1"/>
    <m/>
  </r>
  <r>
    <x v="0"/>
    <x v="5"/>
    <x v="0"/>
    <n v="11"/>
    <n v="-71.491540000000001"/>
    <n v="-33.029237000000002"/>
    <n v="15773.0576171875"/>
    <n v="1"/>
    <n v="0"/>
    <x v="1"/>
    <n v="0"/>
    <n v="1"/>
    <m/>
  </r>
  <r>
    <x v="0"/>
    <x v="5"/>
    <x v="0"/>
    <n v="12"/>
    <n v="-71.493297999999996"/>
    <n v="-33.021338"/>
    <n v="16927.330078125"/>
    <n v="1"/>
    <n v="0"/>
    <x v="1"/>
    <n v="0"/>
    <n v="1"/>
    <m/>
  </r>
  <r>
    <x v="0"/>
    <x v="5"/>
    <x v="0"/>
    <n v="13"/>
    <n v="-71.495952000000003"/>
    <n v="-33.019010000000002"/>
    <n v="17386.6484375"/>
    <n v="1"/>
    <n v="0"/>
    <x v="1"/>
    <n v="0"/>
    <n v="1"/>
    <m/>
  </r>
  <r>
    <x v="0"/>
    <x v="5"/>
    <x v="0"/>
    <n v="14"/>
    <n v="-71.499482999999998"/>
    <n v="-33.018317000000003"/>
    <n v="17841.912109375"/>
    <n v="1"/>
    <n v="0"/>
    <x v="1"/>
    <n v="0"/>
    <n v="1"/>
    <m/>
  </r>
  <r>
    <x v="0"/>
    <x v="5"/>
    <x v="0"/>
    <n v="15"/>
    <n v="-71.518173000000004"/>
    <n v="-32.996752999999998"/>
    <n v="21230.916015625"/>
    <n v="1"/>
    <n v="0"/>
    <x v="1"/>
    <n v="0"/>
    <n v="1"/>
    <m/>
  </r>
  <r>
    <x v="0"/>
    <x v="5"/>
    <x v="0"/>
    <n v="16"/>
    <n v="-71.519867000000005"/>
    <n v="-32.991779000000001"/>
    <n v="21868.40234375"/>
    <n v="1"/>
    <n v="0"/>
    <x v="1"/>
    <n v="0"/>
    <n v="1"/>
    <m/>
  </r>
  <r>
    <x v="0"/>
    <x v="5"/>
    <x v="0"/>
    <n v="17"/>
    <n v="-71.526571000000004"/>
    <n v="-32.987222000000003"/>
    <n v="22838.009765625"/>
    <n v="1"/>
    <n v="0"/>
    <x v="1"/>
    <n v="0"/>
    <n v="1"/>
    <m/>
  </r>
  <r>
    <x v="0"/>
    <x v="5"/>
    <x v="0"/>
    <n v="18"/>
    <n v="-71.532116000000002"/>
    <n v="-32.985128000000003"/>
    <n v="23473.173828125"/>
    <n v="1"/>
    <n v="1"/>
    <x v="1"/>
    <n v="0.05"/>
    <n v="1"/>
    <m/>
  </r>
  <r>
    <x v="0"/>
    <x v="5"/>
    <x v="1"/>
    <n v="1"/>
    <n v="-71.532167000000001"/>
    <n v="-32.985295000000001"/>
    <n v="154.78971862792969"/>
    <n v="1"/>
    <n v="1"/>
    <x v="1"/>
    <n v="0.9"/>
    <n v="1"/>
    <m/>
  </r>
  <r>
    <x v="0"/>
    <x v="5"/>
    <x v="1"/>
    <n v="2"/>
    <n v="-71.528017000000006"/>
    <n v="-32.988228999999997"/>
    <n v="859.84942626953125"/>
    <n v="1"/>
    <n v="1"/>
    <x v="1"/>
    <n v="0.05"/>
    <n v="1"/>
    <m/>
  </r>
  <r>
    <x v="0"/>
    <x v="5"/>
    <x v="1"/>
    <n v="3"/>
    <n v="-71.520426"/>
    <n v="-32.994256999999998"/>
    <n v="2113.243408203125"/>
    <n v="1"/>
    <n v="0"/>
    <x v="1"/>
    <n v="0"/>
    <n v="1"/>
    <m/>
  </r>
  <r>
    <x v="0"/>
    <x v="5"/>
    <x v="1"/>
    <n v="4"/>
    <n v="-71.518119999999996"/>
    <n v="-32.996791999999999"/>
    <n v="2545.133544921875"/>
    <n v="1"/>
    <n v="0"/>
    <x v="1"/>
    <n v="0"/>
    <n v="1"/>
    <m/>
  </r>
  <r>
    <x v="0"/>
    <x v="5"/>
    <x v="1"/>
    <n v="5"/>
    <n v="-71.516013000000001"/>
    <n v="-33.000521999999997"/>
    <n v="3184.0361328125"/>
    <n v="1"/>
    <n v="0"/>
    <x v="1"/>
    <n v="0"/>
    <n v="1"/>
    <m/>
  </r>
  <r>
    <x v="0"/>
    <x v="5"/>
    <x v="1"/>
    <n v="6"/>
    <n v="-71.499486000000005"/>
    <n v="-33.018312000000002"/>
    <n v="6649.16064453125"/>
    <n v="1"/>
    <n v="0"/>
    <x v="1"/>
    <n v="0"/>
    <n v="1"/>
    <m/>
  </r>
  <r>
    <x v="0"/>
    <x v="5"/>
    <x v="1"/>
    <n v="7"/>
    <n v="-71.495964000000001"/>
    <n v="-33.018974999999998"/>
    <n v="7101.0029296875"/>
    <n v="1"/>
    <n v="0"/>
    <x v="1"/>
    <n v="0"/>
    <n v="1"/>
    <m/>
  </r>
  <r>
    <x v="0"/>
    <x v="5"/>
    <x v="1"/>
    <n v="8"/>
    <n v="-71.493261000000004"/>
    <n v="-33.021332999999998"/>
    <n v="7567.8623046875"/>
    <n v="1"/>
    <n v="0"/>
    <x v="1"/>
    <n v="0"/>
    <n v="1"/>
    <m/>
  </r>
  <r>
    <x v="0"/>
    <x v="5"/>
    <x v="1"/>
    <n v="9"/>
    <n v="-71.491545000000002"/>
    <n v="-33.029189000000002"/>
    <n v="8649.689453125"/>
    <n v="1"/>
    <n v="0"/>
    <x v="1"/>
    <n v="0"/>
    <n v="1"/>
    <m/>
  </r>
  <r>
    <x v="0"/>
    <x v="5"/>
    <x v="1"/>
    <n v="10"/>
    <n v="-71.496634"/>
    <n v="-33.031654000000003"/>
    <n v="9411.7216796875"/>
    <n v="1"/>
    <n v="0"/>
    <x v="1"/>
    <n v="0"/>
    <n v="1"/>
    <m/>
  </r>
  <r>
    <x v="0"/>
    <x v="5"/>
    <x v="1"/>
    <n v="11"/>
    <n v="-71.485215999999994"/>
    <n v="-33.035620000000002"/>
    <n v="11154.794921875"/>
    <n v="1"/>
    <n v="0"/>
    <x v="1"/>
    <n v="0"/>
    <n v="1"/>
    <m/>
  </r>
  <r>
    <x v="0"/>
    <x v="5"/>
    <x v="1"/>
    <n v="12"/>
    <n v="-71.470562000000001"/>
    <n v="-33.041359"/>
    <n v="12751.5341796875"/>
    <n v="1"/>
    <n v="0"/>
    <x v="1"/>
    <n v="0"/>
    <n v="1"/>
    <m/>
  </r>
  <r>
    <x v="0"/>
    <x v="5"/>
    <x v="1"/>
    <n v="13"/>
    <n v="-71.455053000000007"/>
    <n v="-33.046826000000003"/>
    <n v="14359.708984375"/>
    <n v="1"/>
    <n v="0"/>
    <x v="1"/>
    <n v="0"/>
    <n v="1"/>
    <m/>
  </r>
  <r>
    <x v="0"/>
    <x v="5"/>
    <x v="1"/>
    <n v="14"/>
    <n v="-71.438041999999996"/>
    <n v="-33.048316999999997"/>
    <n v="15967.7216796875"/>
    <n v="1"/>
    <n v="0"/>
    <x v="1"/>
    <n v="0"/>
    <n v="1"/>
    <m/>
  </r>
  <r>
    <x v="0"/>
    <x v="5"/>
    <x v="1"/>
    <n v="15"/>
    <n v="-71.421351999999999"/>
    <n v="-33.043605999999997"/>
    <n v="17943.16796875"/>
    <n v="1"/>
    <n v="0"/>
    <x v="1"/>
    <n v="0"/>
    <n v="1"/>
    <m/>
  </r>
  <r>
    <x v="0"/>
    <x v="5"/>
    <x v="1"/>
    <n v="16"/>
    <n v="-71.384918999999996"/>
    <n v="-33.044564000000001"/>
    <n v="21436.6875"/>
    <n v="1"/>
    <n v="0"/>
    <x v="1"/>
    <n v="0"/>
    <n v="1"/>
    <m/>
  </r>
  <r>
    <x v="0"/>
    <x v="5"/>
    <x v="1"/>
    <n v="17"/>
    <n v="-71.363972000000004"/>
    <n v="-33.043858999999998"/>
    <n v="23396.8125"/>
    <n v="1"/>
    <n v="0"/>
    <x v="1"/>
    <n v="0"/>
    <n v="1"/>
    <m/>
  </r>
  <r>
    <x v="0"/>
    <x v="5"/>
    <x v="1"/>
    <n v="18"/>
    <n v="-71.355895000000004"/>
    <n v="-33.043601000000002"/>
    <n v="24245.58203125"/>
    <n v="1"/>
    <n v="0"/>
    <x v="1"/>
    <n v="0"/>
    <n v="1"/>
    <m/>
  </r>
  <r>
    <x v="0"/>
    <x v="5"/>
    <x v="1"/>
    <n v="19"/>
    <n v="-71.352238"/>
    <n v="-33.040303000000002"/>
    <n v="24855.80859375"/>
    <n v="1"/>
    <n v="1"/>
    <x v="1"/>
    <n v="0.05"/>
    <n v="1"/>
    <m/>
  </r>
  <r>
    <x v="0"/>
    <x v="6"/>
    <x v="0"/>
    <n v="1"/>
    <n v="-71.356842"/>
    <n v="-33.052078000000002"/>
    <n v="116.03450775146484"/>
    <n v="1"/>
    <n v="1"/>
    <x v="0"/>
    <n v="0.9"/>
    <n v="1"/>
    <m/>
  </r>
  <r>
    <x v="0"/>
    <x v="6"/>
    <x v="0"/>
    <n v="2"/>
    <n v="-71.361448999999993"/>
    <n v="-33.063026999999998"/>
    <n v="2022.03466796875"/>
    <n v="1"/>
    <n v="1"/>
    <x v="1"/>
    <n v="0.05"/>
    <n v="1"/>
    <m/>
  </r>
  <r>
    <x v="0"/>
    <x v="6"/>
    <x v="0"/>
    <n v="3"/>
    <n v="-71.365339000000006"/>
    <n v="-33.061847"/>
    <n v="2536.13720703125"/>
    <n v="1"/>
    <n v="0"/>
    <x v="1"/>
    <n v="0"/>
    <n v="1"/>
    <m/>
  </r>
  <r>
    <x v="0"/>
    <x v="6"/>
    <x v="0"/>
    <n v="4"/>
    <n v="-71.388677999999999"/>
    <n v="-33.057541000000001"/>
    <n v="5102.6591796875"/>
    <n v="1"/>
    <n v="0"/>
    <x v="1"/>
    <n v="0"/>
    <n v="1"/>
    <m/>
  </r>
  <r>
    <x v="0"/>
    <x v="6"/>
    <x v="0"/>
    <n v="5"/>
    <n v="-71.395743999999993"/>
    <n v="-33.058394"/>
    <n v="5771.84814453125"/>
    <n v="1"/>
    <n v="0"/>
    <x v="1"/>
    <n v="0"/>
    <n v="1"/>
    <m/>
  </r>
  <r>
    <x v="0"/>
    <x v="6"/>
    <x v="0"/>
    <n v="6"/>
    <n v="-71.406267999999997"/>
    <n v="-33.055743999999997"/>
    <n v="6953.267578125"/>
    <n v="1"/>
    <n v="0"/>
    <x v="1"/>
    <n v="0"/>
    <n v="1"/>
    <m/>
  </r>
  <r>
    <x v="0"/>
    <x v="6"/>
    <x v="0"/>
    <n v="7"/>
    <n v="-71.421237000000005"/>
    <n v="-33.043577999999997"/>
    <n v="9626.0537109375"/>
    <n v="1"/>
    <n v="0"/>
    <x v="1"/>
    <n v="0"/>
    <n v="1"/>
    <m/>
  </r>
  <r>
    <x v="0"/>
    <x v="6"/>
    <x v="0"/>
    <n v="8"/>
    <n v="-71.434535999999994"/>
    <n v="-33.043425999999997"/>
    <n v="10914.970703125"/>
    <n v="1"/>
    <n v="0"/>
    <x v="1"/>
    <n v="0"/>
    <n v="1"/>
    <m/>
  </r>
  <r>
    <x v="0"/>
    <x v="6"/>
    <x v="0"/>
    <n v="9"/>
    <n v="-71.445752999999996"/>
    <n v="-33.047863"/>
    <n v="12142.7138671875"/>
    <n v="1"/>
    <n v="0"/>
    <x v="1"/>
    <n v="0"/>
    <n v="1"/>
    <m/>
  </r>
  <r>
    <x v="0"/>
    <x v="6"/>
    <x v="0"/>
    <n v="10"/>
    <n v="-71.470219999999998"/>
    <n v="-33.041438999999997"/>
    <n v="14602.49609375"/>
    <n v="1"/>
    <n v="0"/>
    <x v="1"/>
    <n v="0"/>
    <n v="1"/>
    <m/>
  </r>
  <r>
    <x v="0"/>
    <x v="6"/>
    <x v="0"/>
    <n v="11"/>
    <n v="-71.530544000000006"/>
    <n v="-33.032122000000001"/>
    <n v="21146.455078125"/>
    <n v="1"/>
    <n v="0"/>
    <x v="1"/>
    <n v="0"/>
    <n v="1"/>
    <m/>
  </r>
  <r>
    <x v="0"/>
    <x v="6"/>
    <x v="0"/>
    <n v="12"/>
    <n v="-71.545914999999994"/>
    <n v="-33.023164000000001"/>
    <n v="22931.01171875"/>
    <n v="1"/>
    <n v="0"/>
    <x v="1"/>
    <n v="0"/>
    <n v="1"/>
    <m/>
  </r>
  <r>
    <x v="0"/>
    <x v="6"/>
    <x v="0"/>
    <n v="13"/>
    <n v="-71.548681999999999"/>
    <n v="-33.009011999999998"/>
    <n v="24971.431640625"/>
    <n v="1"/>
    <n v="0"/>
    <x v="1"/>
    <n v="0"/>
    <n v="1"/>
    <m/>
  </r>
  <r>
    <x v="0"/>
    <x v="6"/>
    <x v="0"/>
    <n v="14"/>
    <n v="-71.547066000000001"/>
    <n v="-32.992455999999997"/>
    <n v="27034.0390625"/>
    <n v="1"/>
    <n v="0"/>
    <x v="1"/>
    <n v="0"/>
    <n v="1"/>
    <m/>
  </r>
  <r>
    <x v="0"/>
    <x v="6"/>
    <x v="0"/>
    <n v="15"/>
    <n v="-71.542351999999994"/>
    <n v="-32.971643999999998"/>
    <n v="29641.068359375"/>
    <n v="1"/>
    <n v="0"/>
    <x v="1"/>
    <n v="0"/>
    <n v="1"/>
    <m/>
  </r>
  <r>
    <x v="0"/>
    <x v="6"/>
    <x v="0"/>
    <n v="16"/>
    <n v="-71.539216999999994"/>
    <n v="-32.970283999999999"/>
    <n v="30063.228515625"/>
    <n v="1"/>
    <n v="0"/>
    <x v="1"/>
    <n v="0"/>
    <n v="1"/>
    <m/>
  </r>
  <r>
    <x v="0"/>
    <x v="6"/>
    <x v="0"/>
    <n v="17"/>
    <n v="-71.544213999999997"/>
    <n v="-32.957470000000001"/>
    <n v="31736.833984375"/>
    <n v="1"/>
    <n v="0"/>
    <x v="1"/>
    <n v="0"/>
    <n v="1"/>
    <m/>
  </r>
  <r>
    <x v="0"/>
    <x v="6"/>
    <x v="0"/>
    <n v="18"/>
    <n v="-71.539182999999994"/>
    <n v="-32.934016999999997"/>
    <n v="34829.3515625"/>
    <n v="1"/>
    <n v="0"/>
    <x v="1"/>
    <n v="0"/>
    <n v="1"/>
    <m/>
  </r>
  <r>
    <x v="0"/>
    <x v="6"/>
    <x v="0"/>
    <n v="19"/>
    <n v="-71.517285999999999"/>
    <n v="-32.927855000000001"/>
    <n v="37192.48046875"/>
    <n v="1"/>
    <n v="0"/>
    <x v="1"/>
    <n v="0"/>
    <n v="1"/>
    <m/>
  </r>
  <r>
    <x v="0"/>
    <x v="6"/>
    <x v="0"/>
    <n v="20"/>
    <n v="-71.514920000000004"/>
    <n v="-32.921494000000003"/>
    <n v="38066.296875"/>
    <n v="1"/>
    <n v="1"/>
    <x v="1"/>
    <n v="0.05"/>
    <n v="1"/>
    <m/>
  </r>
  <r>
    <x v="0"/>
    <x v="6"/>
    <x v="1"/>
    <n v="1"/>
    <n v="-71.514893999999998"/>
    <n v="-32.921494000000003"/>
    <n v="797.54425048828125"/>
    <n v="1"/>
    <n v="1"/>
    <x v="1"/>
    <n v="0.9"/>
    <n v="1"/>
    <m/>
  </r>
  <r>
    <x v="0"/>
    <x v="6"/>
    <x v="1"/>
    <n v="2"/>
    <n v="-71.517399999999995"/>
    <n v="-32.928018999999999"/>
    <n v="1714.402587890625"/>
    <n v="1"/>
    <n v="1"/>
    <x v="1"/>
    <n v="0.05"/>
    <n v="1"/>
    <m/>
  </r>
  <r>
    <x v="0"/>
    <x v="6"/>
    <x v="1"/>
    <n v="3"/>
    <n v="-71.538993000000005"/>
    <n v="-32.933934000000001"/>
    <n v="4020.284423828125"/>
    <n v="1"/>
    <n v="0"/>
    <x v="1"/>
    <n v="0"/>
    <n v="1"/>
    <m/>
  </r>
  <r>
    <x v="0"/>
    <x v="6"/>
    <x v="1"/>
    <n v="4"/>
    <n v="-71.544392999999999"/>
    <n v="-32.957521"/>
    <n v="7142.35595703125"/>
    <n v="1"/>
    <n v="0"/>
    <x v="1"/>
    <n v="0"/>
    <n v="1"/>
    <m/>
  </r>
  <r>
    <x v="0"/>
    <x v="6"/>
    <x v="1"/>
    <n v="5"/>
    <n v="-71.539236000000002"/>
    <n v="-32.970227000000001"/>
    <n v="8794.9296875"/>
    <n v="1"/>
    <n v="0"/>
    <x v="1"/>
    <n v="0"/>
    <n v="1"/>
    <m/>
  </r>
  <r>
    <x v="0"/>
    <x v="6"/>
    <x v="1"/>
    <n v="6"/>
    <n v="-71.547246000000001"/>
    <n v="-32.992519999999999"/>
    <n v="12097.013671875"/>
    <n v="1"/>
    <n v="0"/>
    <x v="1"/>
    <n v="0"/>
    <n v="1"/>
    <m/>
  </r>
  <r>
    <x v="0"/>
    <x v="6"/>
    <x v="1"/>
    <n v="7"/>
    <n v="-71.548924"/>
    <n v="-33.008996000000003"/>
    <n v="14113.0625"/>
    <n v="1"/>
    <n v="0"/>
    <x v="1"/>
    <n v="0"/>
    <n v="1"/>
    <m/>
  </r>
  <r>
    <x v="0"/>
    <x v="6"/>
    <x v="1"/>
    <n v="8"/>
    <n v="-71.547089999999997"/>
    <n v="-33.025737999999997"/>
    <n v="16440.421875"/>
    <n v="1"/>
    <n v="0"/>
    <x v="1"/>
    <n v="0"/>
    <n v="1"/>
    <m/>
  </r>
  <r>
    <x v="0"/>
    <x v="6"/>
    <x v="1"/>
    <n v="9"/>
    <n v="-71.530441999999994"/>
    <n v="-33.032299999999999"/>
    <n v="18306.994140625"/>
    <n v="1"/>
    <n v="0"/>
    <x v="1"/>
    <n v="0"/>
    <n v="1"/>
    <m/>
  </r>
  <r>
    <x v="0"/>
    <x v="6"/>
    <x v="1"/>
    <n v="10"/>
    <n v="-71.470297000000002"/>
    <n v="-33.041535000000003"/>
    <n v="24848.9609375"/>
    <n v="1"/>
    <n v="0"/>
    <x v="1"/>
    <n v="0"/>
    <n v="1"/>
    <m/>
  </r>
  <r>
    <x v="0"/>
    <x v="6"/>
    <x v="1"/>
    <n v="11"/>
    <n v="-71.445757999999998"/>
    <n v="-33.047862000000002"/>
    <n v="27309.16015625"/>
    <n v="1"/>
    <n v="0"/>
    <x v="1"/>
    <n v="0"/>
    <n v="1"/>
    <m/>
  </r>
  <r>
    <x v="0"/>
    <x v="6"/>
    <x v="1"/>
    <n v="12"/>
    <n v="-71.438119"/>
    <n v="-33.048310999999998"/>
    <n v="28026.396484375"/>
    <n v="1"/>
    <n v="0"/>
    <x v="1"/>
    <n v="0"/>
    <n v="1"/>
    <m/>
  </r>
  <r>
    <x v="0"/>
    <x v="6"/>
    <x v="1"/>
    <n v="13"/>
    <n v="-71.421351999999999"/>
    <n v="-33.043605999999997"/>
    <n v="30009.06640625"/>
    <n v="1"/>
    <n v="0"/>
    <x v="1"/>
    <n v="0"/>
    <n v="1"/>
    <m/>
  </r>
  <r>
    <x v="0"/>
    <x v="6"/>
    <x v="1"/>
    <n v="14"/>
    <n v="-71.406281000000007"/>
    <n v="-33.055818000000002"/>
    <n v="32693.255859375"/>
    <n v="1"/>
    <n v="0"/>
    <x v="1"/>
    <n v="0"/>
    <n v="1"/>
    <m/>
  </r>
  <r>
    <x v="0"/>
    <x v="6"/>
    <x v="1"/>
    <n v="15"/>
    <n v="-71.395742999999996"/>
    <n v="-33.058394"/>
    <n v="33866.46875"/>
    <n v="1"/>
    <n v="0"/>
    <x v="1"/>
    <n v="0"/>
    <n v="1"/>
    <m/>
  </r>
  <r>
    <x v="0"/>
    <x v="6"/>
    <x v="1"/>
    <n v="16"/>
    <n v="-71.388687000000004"/>
    <n v="-33.057670000000002"/>
    <n v="34547.3515625"/>
    <n v="1"/>
    <n v="0"/>
    <x v="1"/>
    <n v="0"/>
    <n v="1"/>
    <m/>
  </r>
  <r>
    <x v="0"/>
    <x v="6"/>
    <x v="1"/>
    <n v="17"/>
    <n v="-71.365308999999996"/>
    <n v="-33.061844999999998"/>
    <n v="37112.6796875"/>
    <n v="1"/>
    <n v="0"/>
    <x v="1"/>
    <n v="0"/>
    <n v="1"/>
    <m/>
  </r>
  <r>
    <x v="0"/>
    <x v="6"/>
    <x v="1"/>
    <n v="18"/>
    <n v="-71.361526999999995"/>
    <n v="-33.063029"/>
    <n v="37616.68359375"/>
    <n v="1"/>
    <n v="0"/>
    <x v="1"/>
    <n v="0"/>
    <n v="1"/>
    <m/>
  </r>
  <r>
    <x v="0"/>
    <x v="6"/>
    <x v="1"/>
    <n v="19"/>
    <n v="-71.357151000000002"/>
    <n v="-33.052565999999999"/>
    <n v="39591.30859375"/>
    <n v="1"/>
    <n v="1"/>
    <x v="1"/>
    <n v="0.05"/>
    <n v="1"/>
    <m/>
  </r>
  <r>
    <x v="0"/>
    <x v="7"/>
    <x v="0"/>
    <n v="1"/>
    <n v="-71.347132000000002"/>
    <n v="-33.041730999999999"/>
    <n v="326.06988525390625"/>
    <n v="1"/>
    <n v="1"/>
    <x v="1"/>
    <n v="0.9"/>
    <n v="1"/>
    <m/>
  </r>
  <r>
    <x v="0"/>
    <x v="7"/>
    <x v="0"/>
    <n v="2"/>
    <n v="-71.350673"/>
    <n v="-33.043847999999997"/>
    <n v="1710.397705078125"/>
    <n v="1"/>
    <n v="1"/>
    <x v="1"/>
    <n v="0.05"/>
    <n v="1"/>
    <m/>
  </r>
  <r>
    <x v="0"/>
    <x v="7"/>
    <x v="0"/>
    <n v="3"/>
    <n v="-71.347466999999995"/>
    <n v="-33.047421"/>
    <n v="2337.210693359375"/>
    <n v="1"/>
    <n v="0"/>
    <x v="1"/>
    <n v="0"/>
    <n v="1"/>
    <m/>
  </r>
  <r>
    <x v="0"/>
    <x v="7"/>
    <x v="0"/>
    <n v="4"/>
    <n v="-71.353593000000004"/>
    <n v="-33.046337999999999"/>
    <n v="3882.52880859375"/>
    <n v="1"/>
    <n v="0"/>
    <x v="1"/>
    <n v="0"/>
    <n v="1"/>
    <m/>
  </r>
  <r>
    <x v="0"/>
    <x v="7"/>
    <x v="0"/>
    <n v="5"/>
    <n v="-71.364041"/>
    <n v="-33.043764000000003"/>
    <n v="5075.0771484375"/>
    <n v="1"/>
    <n v="0"/>
    <x v="1"/>
    <n v="0"/>
    <n v="1"/>
    <m/>
  </r>
  <r>
    <x v="0"/>
    <x v="7"/>
    <x v="0"/>
    <n v="6"/>
    <n v="-71.384923000000001"/>
    <n v="-33.044485000000002"/>
    <n v="7029.1572265625"/>
    <n v="1"/>
    <n v="0"/>
    <x v="1"/>
    <n v="0"/>
    <n v="1"/>
    <m/>
  </r>
  <r>
    <x v="0"/>
    <x v="7"/>
    <x v="0"/>
    <n v="7"/>
    <n v="-71.400181000000003"/>
    <n v="-33.045791999999999"/>
    <n v="8485.4296875"/>
    <n v="1"/>
    <n v="0"/>
    <x v="1"/>
    <n v="0"/>
    <n v="1"/>
    <m/>
  </r>
  <r>
    <x v="0"/>
    <x v="7"/>
    <x v="0"/>
    <n v="8"/>
    <n v="-71.421422000000007"/>
    <n v="-33.043514999999999"/>
    <n v="10528.560546875"/>
    <n v="1"/>
    <n v="0"/>
    <x v="1"/>
    <n v="0"/>
    <n v="1"/>
    <m/>
  </r>
  <r>
    <x v="0"/>
    <x v="7"/>
    <x v="0"/>
    <n v="9"/>
    <n v="-71.434535999999994"/>
    <n v="-33.043425999999997"/>
    <n v="11798.837890625"/>
    <n v="1"/>
    <n v="0"/>
    <x v="1"/>
    <n v="0"/>
    <n v="1"/>
    <m/>
  </r>
  <r>
    <x v="0"/>
    <x v="7"/>
    <x v="0"/>
    <n v="10"/>
    <n v="-71.441602000000003"/>
    <n v="-33.046650999999997"/>
    <n v="12558.146484375"/>
    <n v="1"/>
    <n v="0"/>
    <x v="1"/>
    <n v="0"/>
    <n v="1"/>
    <m/>
  </r>
  <r>
    <x v="0"/>
    <x v="7"/>
    <x v="0"/>
    <n v="11"/>
    <n v="-71.455106000000001"/>
    <n v="-33.046813"/>
    <n v="13915.76953125"/>
    <n v="1"/>
    <n v="0"/>
    <x v="1"/>
    <n v="0"/>
    <n v="1"/>
    <m/>
  </r>
  <r>
    <x v="0"/>
    <x v="7"/>
    <x v="0"/>
    <n v="12"/>
    <n v="-71.464284000000006"/>
    <n v="-33.042864000000002"/>
    <n v="14884.58984375"/>
    <n v="1"/>
    <n v="0"/>
    <x v="1"/>
    <n v="0"/>
    <n v="1"/>
    <m/>
  </r>
  <r>
    <x v="0"/>
    <x v="7"/>
    <x v="0"/>
    <n v="13"/>
    <n v="-71.470571000000007"/>
    <n v="-33.041206000000003"/>
    <n v="15528.11328125"/>
    <n v="1"/>
    <n v="0"/>
    <x v="1"/>
    <n v="0"/>
    <n v="1"/>
    <m/>
  </r>
  <r>
    <x v="0"/>
    <x v="7"/>
    <x v="0"/>
    <n v="14"/>
    <n v="-71.475357000000002"/>
    <n v="-33.040056999999997"/>
    <n v="15998.2109375"/>
    <n v="1"/>
    <n v="0"/>
    <x v="1"/>
    <n v="0"/>
    <n v="0"/>
    <m/>
  </r>
  <r>
    <x v="0"/>
    <x v="7"/>
    <x v="0"/>
    <n v="15"/>
    <n v="-71.485266999999993"/>
    <n v="-33.035162"/>
    <n v="17122.046875"/>
    <n v="1"/>
    <n v="0"/>
    <x v="1"/>
    <n v="0"/>
    <n v="1"/>
    <m/>
  </r>
  <r>
    <x v="0"/>
    <x v="7"/>
    <x v="0"/>
    <n v="16"/>
    <n v="-71.509349999999998"/>
    <n v="-33.031787000000001"/>
    <n v="20365.26171875"/>
    <n v="1"/>
    <n v="0"/>
    <x v="1"/>
    <n v="0"/>
    <n v="1"/>
    <m/>
  </r>
  <r>
    <x v="0"/>
    <x v="7"/>
    <x v="0"/>
    <n v="17"/>
    <n v="-71.503201000000004"/>
    <n v="-33.028072000000002"/>
    <n v="21314.78125"/>
    <n v="1"/>
    <n v="0"/>
    <x v="1"/>
    <n v="0"/>
    <n v="1"/>
    <m/>
  </r>
  <r>
    <x v="0"/>
    <x v="7"/>
    <x v="0"/>
    <n v="18"/>
    <n v="-71.507227"/>
    <n v="-33.023302000000001"/>
    <n v="22367.974609375"/>
    <n v="1"/>
    <n v="0"/>
    <x v="1"/>
    <n v="0"/>
    <n v="1"/>
    <m/>
  </r>
  <r>
    <x v="0"/>
    <x v="7"/>
    <x v="0"/>
    <n v="19"/>
    <n v="-71.521928000000003"/>
    <n v="-33.020896999999998"/>
    <n v="23874.744140625"/>
    <n v="1"/>
    <n v="0"/>
    <x v="1"/>
    <n v="0"/>
    <n v="1"/>
    <m/>
  </r>
  <r>
    <x v="0"/>
    <x v="7"/>
    <x v="0"/>
    <n v="20"/>
    <n v="-71.517675999999994"/>
    <n v="-33.027721999999997"/>
    <n v="25096.798828125"/>
    <n v="1"/>
    <n v="0"/>
    <x v="1"/>
    <n v="0"/>
    <n v="1"/>
    <m/>
  </r>
  <r>
    <x v="0"/>
    <x v="7"/>
    <x v="0"/>
    <n v="21"/>
    <n v="-71.527603999999997"/>
    <n v="-33.024309000000002"/>
    <n v="26150.19921875"/>
    <n v="1"/>
    <n v="0"/>
    <x v="1"/>
    <n v="0"/>
    <n v="1"/>
    <m/>
  </r>
  <r>
    <x v="0"/>
    <x v="7"/>
    <x v="0"/>
    <n v="22"/>
    <n v="-71.530640000000005"/>
    <n v="-33.032162999999997"/>
    <n v="27494.505859375"/>
    <n v="1"/>
    <n v="0"/>
    <x v="1"/>
    <n v="0"/>
    <n v="1"/>
    <m/>
  </r>
  <r>
    <x v="0"/>
    <x v="7"/>
    <x v="0"/>
    <n v="23"/>
    <n v="-71.519116999999994"/>
    <n v="-33.037238000000002"/>
    <n v="28850.533203125"/>
    <n v="1"/>
    <n v="1"/>
    <x v="1"/>
    <n v="0.05"/>
    <n v="1"/>
    <m/>
  </r>
  <r>
    <x v="0"/>
    <x v="7"/>
    <x v="1"/>
    <n v="1"/>
    <n v="-71.519114000000002"/>
    <n v="-33.037238000000002"/>
    <n v="407.60342407226563"/>
    <n v="1"/>
    <n v="1"/>
    <x v="1"/>
    <n v="0.9"/>
    <n v="1"/>
    <m/>
  </r>
  <r>
    <x v="0"/>
    <x v="7"/>
    <x v="1"/>
    <n v="2"/>
    <n v="-71.527597"/>
    <n v="-33.024310999999997"/>
    <n v="2981.150146484375"/>
    <n v="1"/>
    <n v="1"/>
    <x v="1"/>
    <n v="0.05"/>
    <n v="1"/>
    <m/>
  </r>
  <r>
    <x v="0"/>
    <x v="7"/>
    <x v="1"/>
    <n v="3"/>
    <n v="-71.517683000000005"/>
    <n v="-33.027729999999998"/>
    <n v="4032.75830078125"/>
    <n v="1"/>
    <n v="0"/>
    <x v="1"/>
    <n v="0"/>
    <n v="1"/>
    <m/>
  </r>
  <r>
    <x v="0"/>
    <x v="7"/>
    <x v="1"/>
    <n v="4"/>
    <n v="-71.521986999999996"/>
    <n v="-33.020954000000003"/>
    <n v="5247.5283203125"/>
    <n v="1"/>
    <n v="0"/>
    <x v="1"/>
    <n v="0"/>
    <n v="1"/>
    <m/>
  </r>
  <r>
    <x v="0"/>
    <x v="7"/>
    <x v="1"/>
    <n v="5"/>
    <n v="-71.507136000000003"/>
    <n v="-33.023426999999998"/>
    <n v="6762.02392578125"/>
    <n v="1"/>
    <n v="0"/>
    <x v="1"/>
    <n v="0"/>
    <n v="1"/>
    <m/>
  </r>
  <r>
    <x v="0"/>
    <x v="7"/>
    <x v="1"/>
    <n v="6"/>
    <n v="-71.503163000000001"/>
    <n v="-33.028123999999998"/>
    <n v="7809.75390625"/>
    <n v="1"/>
    <n v="0"/>
    <x v="1"/>
    <n v="0"/>
    <n v="1"/>
    <m/>
  </r>
  <r>
    <x v="0"/>
    <x v="7"/>
    <x v="1"/>
    <n v="7"/>
    <n v="-71.509338999999997"/>
    <n v="-33.031778000000003"/>
    <n v="8751.0673828125"/>
    <n v="1"/>
    <n v="0"/>
    <x v="1"/>
    <n v="0"/>
    <n v="1"/>
    <m/>
  </r>
  <r>
    <x v="0"/>
    <x v="7"/>
    <x v="1"/>
    <n v="8"/>
    <n v="-71.485215999999994"/>
    <n v="-33.035620000000002"/>
    <n v="12062.662109375"/>
    <n v="1"/>
    <n v="0"/>
    <x v="1"/>
    <n v="0"/>
    <n v="1"/>
    <m/>
  </r>
  <r>
    <x v="0"/>
    <x v="7"/>
    <x v="1"/>
    <n v="9"/>
    <n v="-71.475364999999996"/>
    <n v="-33.040146999999997"/>
    <n v="13184.6572265625"/>
    <n v="1"/>
    <n v="0"/>
    <x v="1"/>
    <n v="0"/>
    <n v="0"/>
    <m/>
  </r>
  <r>
    <x v="0"/>
    <x v="7"/>
    <x v="1"/>
    <n v="10"/>
    <n v="-71.470562000000001"/>
    <n v="-33.041359"/>
    <n v="13659.4013671875"/>
    <n v="1"/>
    <n v="0"/>
    <x v="1"/>
    <n v="0"/>
    <n v="1"/>
    <m/>
  </r>
  <r>
    <x v="0"/>
    <x v="7"/>
    <x v="1"/>
    <n v="11"/>
    <n v="-71.464275999999998"/>
    <n v="-33.042864999999999"/>
    <n v="14294.3544921875"/>
    <n v="1"/>
    <n v="0"/>
    <x v="1"/>
    <n v="0"/>
    <n v="1"/>
    <m/>
  </r>
  <r>
    <x v="0"/>
    <x v="7"/>
    <x v="1"/>
    <n v="12"/>
    <n v="-71.455053000000007"/>
    <n v="-33.046826000000003"/>
    <n v="15267.576171875"/>
    <n v="1"/>
    <n v="0"/>
    <x v="1"/>
    <n v="0"/>
    <n v="1"/>
    <m/>
  </r>
  <r>
    <x v="0"/>
    <x v="7"/>
    <x v="1"/>
    <n v="13"/>
    <n v="-71.438041999999996"/>
    <n v="-33.048316999999997"/>
    <n v="16875.58984375"/>
    <n v="1"/>
    <n v="0"/>
    <x v="1"/>
    <n v="0"/>
    <n v="1"/>
    <m/>
  </r>
  <r>
    <x v="0"/>
    <x v="7"/>
    <x v="1"/>
    <n v="14"/>
    <n v="-71.421432999999993"/>
    <n v="-33.043579999999999"/>
    <n v="18842.939453125"/>
    <n v="1"/>
    <n v="0"/>
    <x v="1"/>
    <n v="0"/>
    <n v="1"/>
    <m/>
  </r>
  <r>
    <x v="0"/>
    <x v="7"/>
    <x v="1"/>
    <n v="15"/>
    <n v="-71.400200999999996"/>
    <n v="-33.045867999999999"/>
    <n v="20886.232421875"/>
    <n v="1"/>
    <n v="0"/>
    <x v="1"/>
    <n v="0"/>
    <n v="1"/>
    <m/>
  </r>
  <r>
    <x v="0"/>
    <x v="7"/>
    <x v="1"/>
    <n v="16"/>
    <n v="-71.384918999999996"/>
    <n v="-33.044564000000001"/>
    <n v="22344.5546875"/>
    <n v="1"/>
    <n v="0"/>
    <x v="1"/>
    <n v="0"/>
    <n v="1"/>
    <m/>
  </r>
  <r>
    <x v="0"/>
    <x v="7"/>
    <x v="1"/>
    <n v="17"/>
    <n v="-71.363972000000004"/>
    <n v="-33.043858999999998"/>
    <n v="24304.681640625"/>
    <n v="1"/>
    <n v="0"/>
    <x v="1"/>
    <n v="0"/>
    <n v="1"/>
    <m/>
  </r>
  <r>
    <x v="0"/>
    <x v="7"/>
    <x v="1"/>
    <n v="18"/>
    <n v="-71.355727999999999"/>
    <n v="-33.044373"/>
    <n v="25185.326171875"/>
    <n v="1"/>
    <n v="0"/>
    <x v="1"/>
    <n v="0"/>
    <n v="1"/>
    <m/>
  </r>
  <r>
    <x v="0"/>
    <x v="7"/>
    <x v="1"/>
    <n v="19"/>
    <n v="-71.350677000000005"/>
    <n v="-33.043846000000002"/>
    <n v="27664.984375"/>
    <n v="1"/>
    <n v="0"/>
    <x v="1"/>
    <n v="0"/>
    <n v="1"/>
    <m/>
  </r>
  <r>
    <x v="0"/>
    <x v="7"/>
    <x v="1"/>
    <n v="20"/>
    <n v="-71.346907999999999"/>
    <n v="-33.041572000000002"/>
    <n v="29057.353515625"/>
    <n v="1"/>
    <n v="1"/>
    <x v="1"/>
    <n v="0.05"/>
    <n v="1"/>
    <m/>
  </r>
  <r>
    <x v="0"/>
    <x v="8"/>
    <x v="0"/>
    <n v="1"/>
    <n v="-71.356842"/>
    <n v="-33.052078000000002"/>
    <n v="116.03450775146484"/>
    <n v="1"/>
    <n v="1"/>
    <x v="1"/>
    <n v="0.9"/>
    <n v="1"/>
    <m/>
  </r>
  <r>
    <x v="0"/>
    <x v="8"/>
    <x v="0"/>
    <n v="2"/>
    <n v="-71.353645"/>
    <n v="-33.047026000000002"/>
    <n v="751.04022216796875"/>
    <n v="1"/>
    <n v="1"/>
    <x v="1"/>
    <n v="0.05"/>
    <n v="1"/>
    <m/>
  </r>
  <r>
    <x v="0"/>
    <x v="8"/>
    <x v="0"/>
    <n v="3"/>
    <n v="-71.355548999999996"/>
    <n v="-33.044389000000002"/>
    <n v="1124.8494873046875"/>
    <n v="1"/>
    <n v="0"/>
    <x v="1"/>
    <n v="0"/>
    <n v="1"/>
    <m/>
  </r>
  <r>
    <x v="0"/>
    <x v="8"/>
    <x v="0"/>
    <n v="4"/>
    <n v="-71.372484"/>
    <n v="-33.044165999999997"/>
    <n v="2824.833740234375"/>
    <n v="1"/>
    <n v="0"/>
    <x v="1"/>
    <n v="0"/>
    <n v="1"/>
    <m/>
  </r>
  <r>
    <x v="0"/>
    <x v="8"/>
    <x v="0"/>
    <n v="5"/>
    <n v="-71.400181000000003"/>
    <n v="-33.045791999999999"/>
    <n v="5444.65380859375"/>
    <n v="1"/>
    <n v="0"/>
    <x v="1"/>
    <n v="0"/>
    <n v="1"/>
    <m/>
  </r>
  <r>
    <x v="0"/>
    <x v="8"/>
    <x v="0"/>
    <n v="6"/>
    <n v="-71.421422000000007"/>
    <n v="-33.043514999999999"/>
    <n v="7487.7841796875"/>
    <n v="1"/>
    <n v="0"/>
    <x v="1"/>
    <n v="0"/>
    <n v="1"/>
    <m/>
  </r>
  <r>
    <x v="0"/>
    <x v="8"/>
    <x v="0"/>
    <n v="7"/>
    <n v="-71.434535999999994"/>
    <n v="-33.043425999999997"/>
    <n v="8758.0625"/>
    <n v="1"/>
    <n v="0"/>
    <x v="1"/>
    <n v="0"/>
    <n v="1"/>
    <m/>
  </r>
  <r>
    <x v="0"/>
    <x v="8"/>
    <x v="0"/>
    <n v="8"/>
    <n v="-71.455106000000001"/>
    <n v="-33.046813"/>
    <n v="10874.994140625"/>
    <n v="1"/>
    <n v="0"/>
    <x v="1"/>
    <n v="0"/>
    <n v="1"/>
    <m/>
  </r>
  <r>
    <x v="0"/>
    <x v="8"/>
    <x v="0"/>
    <n v="9"/>
    <n v="-71.470571000000007"/>
    <n v="-33.041206000000003"/>
    <n v="12487.337890625"/>
    <n v="1"/>
    <n v="0"/>
    <x v="1"/>
    <n v="0"/>
    <n v="1"/>
    <m/>
  </r>
  <r>
    <x v="0"/>
    <x v="8"/>
    <x v="0"/>
    <n v="10"/>
    <n v="-71.485266999999993"/>
    <n v="-33.035162"/>
    <n v="14081.2724609375"/>
    <n v="1"/>
    <n v="0"/>
    <x v="1"/>
    <n v="0"/>
    <n v="1"/>
    <m/>
  </r>
  <r>
    <x v="0"/>
    <x v="8"/>
    <x v="0"/>
    <n v="11"/>
    <n v="-71.540583999999996"/>
    <n v="-33.029077999999998"/>
    <n v="20375.720703125"/>
    <n v="1"/>
    <n v="0"/>
    <x v="1"/>
    <n v="0"/>
    <n v="1"/>
    <m/>
  </r>
  <r>
    <x v="0"/>
    <x v="8"/>
    <x v="0"/>
    <n v="12"/>
    <n v="-71.549595999999994"/>
    <n v="-33.024335999999998"/>
    <n v="21690.791015625"/>
    <n v="1"/>
    <n v="0"/>
    <x v="1"/>
    <n v="0"/>
    <n v="1"/>
    <m/>
  </r>
  <r>
    <x v="0"/>
    <x v="8"/>
    <x v="0"/>
    <n v="13"/>
    <n v="-71.564042999999998"/>
    <n v="-33.030794"/>
    <n v="23837.828125"/>
    <n v="1"/>
    <n v="0"/>
    <x v="1"/>
    <n v="0"/>
    <n v="1"/>
    <m/>
  </r>
  <r>
    <x v="0"/>
    <x v="8"/>
    <x v="0"/>
    <n v="14"/>
    <n v="-71.570269999999994"/>
    <n v="-33.034883000000001"/>
    <n v="24710.73828125"/>
    <n v="1"/>
    <n v="0"/>
    <x v="1"/>
    <n v="0"/>
    <n v="1"/>
    <m/>
  </r>
  <r>
    <x v="0"/>
    <x v="8"/>
    <x v="0"/>
    <n v="15"/>
    <n v="-71.566001999999997"/>
    <n v="-33.112414999999999"/>
    <n v="36704.48828125"/>
    <n v="1"/>
    <n v="0"/>
    <x v="1"/>
    <n v="0"/>
    <n v="1"/>
    <m/>
  </r>
  <r>
    <x v="0"/>
    <x v="8"/>
    <x v="0"/>
    <n v="16"/>
    <n v="-71.574498000000006"/>
    <n v="-33.111753999999998"/>
    <n v="37500.875"/>
    <n v="1"/>
    <n v="0"/>
    <x v="1"/>
    <n v="0"/>
    <n v="1"/>
    <m/>
  </r>
  <r>
    <x v="0"/>
    <x v="8"/>
    <x v="0"/>
    <n v="17"/>
    <n v="-71.570464000000001"/>
    <n v="-33.126533000000002"/>
    <n v="39628.46875"/>
    <n v="1"/>
    <n v="0"/>
    <x v="1"/>
    <n v="0"/>
    <n v="1"/>
    <m/>
  </r>
  <r>
    <x v="0"/>
    <x v="8"/>
    <x v="0"/>
    <n v="18"/>
    <n v="-71.565461999999997"/>
    <n v="-33.131191999999999"/>
    <n v="40329.40625"/>
    <n v="1"/>
    <n v="0"/>
    <x v="1"/>
    <n v="0"/>
    <n v="1"/>
    <m/>
  </r>
  <r>
    <x v="0"/>
    <x v="8"/>
    <x v="0"/>
    <n v="19"/>
    <n v="-71.570401000000004"/>
    <n v="-33.136090000000003"/>
    <n v="41157.7890625"/>
    <n v="1"/>
    <n v="0"/>
    <x v="1"/>
    <n v="0"/>
    <n v="1"/>
    <m/>
  </r>
  <r>
    <x v="0"/>
    <x v="8"/>
    <x v="0"/>
    <n v="20"/>
    <n v="-71.569664000000003"/>
    <n v="-33.144782999999997"/>
    <n v="42270.875"/>
    <n v="1"/>
    <n v="1"/>
    <x v="1"/>
    <n v="0.05"/>
    <n v="1"/>
    <m/>
  </r>
  <r>
    <x v="0"/>
    <x v="8"/>
    <x v="1"/>
    <n v="1"/>
    <n v="-71.569359000000006"/>
    <n v="-33.146698000000001"/>
    <n v="187.73695373535156"/>
    <n v="1"/>
    <n v="1"/>
    <x v="1"/>
    <n v="0.9"/>
    <n v="1"/>
    <m/>
  </r>
  <r>
    <x v="0"/>
    <x v="8"/>
    <x v="1"/>
    <n v="2"/>
    <n v="-71.570294000000004"/>
    <n v="-33.136040999999999"/>
    <n v="1516.487060546875"/>
    <n v="1"/>
    <n v="1"/>
    <x v="1"/>
    <n v="0.05"/>
    <n v="1"/>
    <m/>
  </r>
  <r>
    <x v="0"/>
    <x v="8"/>
    <x v="1"/>
    <n v="3"/>
    <n v="-71.565448000000004"/>
    <n v="-33.131213000000002"/>
    <n v="2330.8408203125"/>
    <n v="1"/>
    <n v="0"/>
    <x v="1"/>
    <n v="0"/>
    <n v="1"/>
    <m/>
  </r>
  <r>
    <x v="0"/>
    <x v="8"/>
    <x v="1"/>
    <n v="4"/>
    <n v="-71.570475999999999"/>
    <n v="-33.126522000000001"/>
    <n v="3036.107666015625"/>
    <n v="1"/>
    <n v="0"/>
    <x v="1"/>
    <n v="0"/>
    <n v="1"/>
    <m/>
  </r>
  <r>
    <x v="0"/>
    <x v="8"/>
    <x v="1"/>
    <n v="5"/>
    <n v="-71.566134000000005"/>
    <n v="-33.113526999999998"/>
    <n v="5783.33203125"/>
    <n v="1"/>
    <n v="0"/>
    <x v="1"/>
    <n v="0"/>
    <n v="1"/>
    <m/>
  </r>
  <r>
    <x v="0"/>
    <x v="8"/>
    <x v="1"/>
    <n v="6"/>
    <n v="-71.570261000000002"/>
    <n v="-33.034888000000002"/>
    <n v="18697.95703125"/>
    <n v="1"/>
    <n v="0"/>
    <x v="1"/>
    <n v="0"/>
    <n v="1"/>
    <m/>
  </r>
  <r>
    <x v="0"/>
    <x v="8"/>
    <x v="1"/>
    <n v="7"/>
    <n v="-71.564035000000004"/>
    <n v="-33.030774999999998"/>
    <n v="19574.109375"/>
    <n v="1"/>
    <n v="0"/>
    <x v="1"/>
    <n v="0"/>
    <n v="1"/>
    <m/>
  </r>
  <r>
    <x v="0"/>
    <x v="8"/>
    <x v="1"/>
    <n v="8"/>
    <n v="-71.540640999999994"/>
    <n v="-33.029265000000002"/>
    <n v="22380.421875"/>
    <n v="1"/>
    <n v="0"/>
    <x v="1"/>
    <n v="0"/>
    <n v="1"/>
    <m/>
  </r>
  <r>
    <x v="0"/>
    <x v="8"/>
    <x v="1"/>
    <n v="9"/>
    <n v="-71.485215999999994"/>
    <n v="-33.035620000000002"/>
    <n v="28651.48828125"/>
    <n v="1"/>
    <n v="0"/>
    <x v="1"/>
    <n v="0"/>
    <n v="1"/>
    <m/>
  </r>
  <r>
    <x v="0"/>
    <x v="8"/>
    <x v="1"/>
    <n v="10"/>
    <n v="-71.470562000000001"/>
    <n v="-33.041359"/>
    <n v="30248.2265625"/>
    <n v="1"/>
    <n v="0"/>
    <x v="1"/>
    <n v="0"/>
    <n v="1"/>
    <m/>
  </r>
  <r>
    <x v="0"/>
    <x v="8"/>
    <x v="1"/>
    <n v="11"/>
    <n v="-71.455053000000007"/>
    <n v="-33.046826000000003"/>
    <n v="31856.3984375"/>
    <n v="1"/>
    <n v="0"/>
    <x v="1"/>
    <n v="0"/>
    <n v="1"/>
    <m/>
  </r>
  <r>
    <x v="0"/>
    <x v="8"/>
    <x v="1"/>
    <n v="12"/>
    <n v="-71.438119"/>
    <n v="-33.048310999999998"/>
    <n v="33457.1875"/>
    <n v="1"/>
    <n v="0"/>
    <x v="1"/>
    <n v="0"/>
    <n v="1"/>
    <m/>
  </r>
  <r>
    <x v="0"/>
    <x v="8"/>
    <x v="1"/>
    <n v="13"/>
    <n v="-71.421432999999993"/>
    <n v="-33.043579999999999"/>
    <n v="35443.91796875"/>
    <n v="1"/>
    <n v="0"/>
    <x v="1"/>
    <n v="0"/>
    <n v="1"/>
    <m/>
  </r>
  <r>
    <x v="0"/>
    <x v="8"/>
    <x v="1"/>
    <n v="14"/>
    <n v="-71.400200999999996"/>
    <n v="-33.045867999999999"/>
    <n v="37487.2109375"/>
    <n v="1"/>
    <n v="0"/>
    <x v="1"/>
    <n v="0"/>
    <n v="1"/>
    <m/>
  </r>
  <r>
    <x v="0"/>
    <x v="8"/>
    <x v="1"/>
    <n v="15"/>
    <n v="-71.376818"/>
    <n v="-33.044356999999998"/>
    <n v="39703.31640625"/>
    <n v="1"/>
    <n v="0"/>
    <x v="1"/>
    <n v="0"/>
    <n v="1"/>
    <m/>
  </r>
  <r>
    <x v="0"/>
    <x v="8"/>
    <x v="1"/>
    <n v="16"/>
    <n v="-71.358018999999999"/>
    <n v="-33.042721"/>
    <n v="41501.97265625"/>
    <n v="1"/>
    <n v="0"/>
    <x v="1"/>
    <n v="0"/>
    <n v="1"/>
    <m/>
  </r>
  <r>
    <x v="0"/>
    <x v="8"/>
    <x v="1"/>
    <n v="17"/>
    <n v="-71.356429000000006"/>
    <n v="-33.051462000000001"/>
    <n v="42724.15625"/>
    <n v="1"/>
    <n v="1"/>
    <x v="1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6">
  <r>
    <s v="UN03"/>
    <x v="0"/>
    <x v="0"/>
    <n v="1"/>
    <s v="00:30:00"/>
    <s v="06:33:00"/>
    <s v="00:15:00"/>
    <s v="DL"/>
  </r>
  <r>
    <s v="UN03"/>
    <x v="1"/>
    <x v="0"/>
    <n v="1"/>
    <s v="00:15:00"/>
    <s v="06:08:00"/>
    <s v="00:15:00"/>
    <s v="DL"/>
  </r>
  <r>
    <s v="UN03"/>
    <x v="2"/>
    <x v="0"/>
    <n v="1"/>
    <s v="00:20:00"/>
    <s v="06:23:00"/>
    <s v="00:20:00"/>
    <s v="DL"/>
  </r>
  <r>
    <s v="UN03"/>
    <x v="3"/>
    <x v="0"/>
    <n v="1"/>
    <s v="00:20:00"/>
    <s v="06:45:00"/>
    <s v="00:15:00"/>
    <s v="DL"/>
  </r>
  <r>
    <s v="UN03"/>
    <x v="4"/>
    <x v="0"/>
    <n v="1"/>
    <s v="00:15:00"/>
    <s v="07:20:00"/>
    <s v="00:15:00"/>
    <s v="DL"/>
  </r>
  <r>
    <s v="UN03"/>
    <x v="5"/>
    <x v="0"/>
    <n v="1"/>
    <s v="00:10:00"/>
    <s v="06:33:00"/>
    <s v="00:1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E33:G40" firstHeaderRow="1" firstDataRow="1" firstDataCol="2"/>
  <pivotFields count="8">
    <pivotField compact="0" outline="0" showAll="0" defaultSubtotal="0"/>
    <pivotField axis="axisRow" compact="0" outline="0" showAll="0" sortType="ascending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7">
    <i>
      <x/>
      <x/>
    </i>
    <i>
      <x v="1"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3:C40" firstHeaderRow="1" firstDataRow="1" firstDataCol="2" rowPageCount="1" colPageCount="1"/>
  <pivotFields count="13">
    <pivotField compact="0" outline="0" showAll="0" defaultSubtotal="0"/>
    <pivotField axis="axisRow" compact="0" outline="0" showAll="0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dataField="1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7">
    <i>
      <x v="3"/>
      <x/>
    </i>
    <i>
      <x v="4"/>
      <x/>
    </i>
    <i>
      <x v="5"/>
      <x/>
    </i>
    <i>
      <x v="6"/>
      <x/>
    </i>
    <i>
      <x v="7"/>
      <x/>
    </i>
    <i>
      <x v="9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V1:X11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9"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Cuenta de sentido" fld="3" subtotal="count" baseField="0" baseItem="3"/>
  </dataFields>
  <formats count="7">
    <format dxfId="14">
      <pivotArea type="all" dataOnly="0" outline="0" collapsedLevelsAreSubtotals="1" fieldPosition="0"/>
    </format>
    <format dxfId="13">
      <pivotArea outline="0" collapsedLevelsAreSubtotals="1" fieldPosition="0"/>
    </format>
    <format dxfId="12">
      <pivotArea field="0" type="button" dataOnly="0" labelOnly="1" outline="0" axis="axisRow" fieldPosition="0"/>
    </format>
    <format dxfId="11">
      <pivotArea field="1" type="button" dataOnly="0" labelOnly="1" outline="0" axis="axisRow" fieldPosition="1"/>
    </format>
    <format dxfId="10">
      <pivotArea dataOnly="0" labelOnly="1" outline="0" axis="axisValues" fieldPosition="0"/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R11" firstHeaderRow="1" firstDataRow="1" firstDataCol="1"/>
  <pivotFields count="5">
    <pivotField showAll="0" defaultSubtota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 defaultSubtotal="0"/>
    <pivotField dataField="1" showAll="0"/>
    <pivotField numFmtId="1" showAll="0" defaultSubtota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uenta de sentido" fld="3" subtotal="count" baseField="0" baseItem="0"/>
  </dataFields>
  <formats count="15">
    <format dxfId="29">
      <pivotArea type="all" dataOnly="0" outline="0" fieldPosition="0"/>
    </format>
    <format dxfId="28">
      <pivotArea outline="0" fieldPosition="0"/>
    </format>
    <format dxfId="27">
      <pivotArea dataOnly="0" labelOnly="1" fieldPosition="0">
        <references count="1">
          <reference field="1" count="0"/>
        </references>
      </pivotArea>
    </format>
    <format dxfId="26">
      <pivotArea dataOnly="0" labelOnly="1" grandRow="1" outline="0" fieldPosition="0"/>
    </format>
    <format dxfId="25">
      <pivotArea dataOnly="0" labelOnly="1" grandCol="1" outline="0" fieldPosition="0"/>
    </format>
    <format dxfId="24">
      <pivotArea type="all" dataOnly="0" outline="0" fieldPosition="0"/>
    </format>
    <format dxfId="23">
      <pivotArea outline="0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dataOnly="0" labelOnly="1" grandCol="1" outline="0" fieldPosition="0"/>
    </format>
    <format dxfId="19">
      <pivotArea type="all" dataOnly="0" outline="0" fieldPosition="0"/>
    </format>
    <format dxfId="18">
      <pivotArea outline="0" fieldPosition="0"/>
    </format>
    <format dxfId="17">
      <pivotArea dataOnly="0" labelOnly="1" fieldPosition="0">
        <references count="1">
          <reference field="1" count="0"/>
        </references>
      </pivotArea>
    </format>
    <format dxfId="16">
      <pivotArea dataOnly="0" labelOnly="1" grandRow="1" outline="0" fieldPosition="0"/>
    </format>
    <format dxfId="15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0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Z1:AB3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/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Cuenta de Validez Servicio" fld="4" subtotal="countNums" baseField="1" baseItem="0"/>
  </dataFields>
  <formats count="8">
    <format dxfId="37">
      <pivotArea type="all" dataOnly="0" outline="0" collapsedLevelsAreSubtotals="1" fieldPosition="0"/>
    </format>
    <format dxfId="36">
      <pivotArea outline="0" collapsedLevelsAreSubtotals="1" fieldPosition="0"/>
    </format>
    <format dxfId="35">
      <pivotArea field="0" type="button" dataOnly="0" labelOnly="1" outline="0" axis="axisRow" fieldPosition="0"/>
    </format>
    <format dxfId="34">
      <pivotArea field="2" type="button" dataOnly="0" labelOnly="1" outline="0" axis="axisRow" fieldPosition="1"/>
    </format>
    <format dxfId="33">
      <pivotArea dataOnly="0" labelOnly="1" outline="0" axis="axisValues" fieldPosition="0"/>
    </format>
    <format dxfId="32">
      <pivotArea dataOnly="0" labelOnly="1" outline="0" fieldPosition="0">
        <references count="1">
          <reference field="0" count="0"/>
        </references>
      </pivotArea>
    </format>
    <format dxfId="31">
      <pivotArea dataOnly="0" labelOnly="1" grandRow="1" outline="0" fieldPosition="0"/>
    </format>
    <format dxfId="30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6">
        <item m="1" x="4"/>
        <item m="1" x="2"/>
        <item m="1" x="3"/>
        <item x="0"/>
        <item m="1" x="5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3"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2" baseItem="0" numFmtId="1"/>
  </dataFields>
  <formats count="22">
    <format dxfId="59">
      <pivotArea outline="0" collapsedLevelsAreSubtotals="1" fieldPosition="0"/>
    </format>
    <format dxfId="58">
      <pivotArea dataOnly="0" labelOnly="1" outline="0" fieldPosition="0">
        <references count="1">
          <reference field="2" count="0"/>
        </references>
      </pivotArea>
    </format>
    <format dxfId="57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56">
      <pivotArea dataOnly="0" labelOnly="1" outline="0" fieldPosition="0">
        <references count="1">
          <reference field="0" count="0"/>
        </references>
      </pivotArea>
    </format>
    <format dxfId="55">
      <pivotArea outline="0" collapsedLevelsAreSubtotals="1" fieldPosition="0">
        <references count="1">
          <reference field="4294967294" count="1">
            <x v="4"/>
          </reference>
        </references>
      </pivotArea>
    </format>
    <format dxfId="54">
      <pivotArea type="all" dataOnly="0" outline="0" collapsedLevelsAreSubtotals="1" fieldPosition="0"/>
    </format>
    <format dxfId="53">
      <pivotArea outline="0" collapsedLevelsAreSubtotals="1" fieldPosition="0"/>
    </format>
    <format dxfId="52">
      <pivotArea field="0" type="button" dataOnly="0" labelOnly="1" outline="0" axis="axisRow" fieldPosition="0"/>
    </format>
    <format dxfId="51">
      <pivotArea field="1" type="button" dataOnly="0" labelOnly="1" outline="0" axis="axisRow" fieldPosition="1"/>
    </format>
    <format dxfId="50">
      <pivotArea field="2" type="button" dataOnly="0" labelOnly="1" outline="0" axis="axisRow" fieldPosition="2"/>
    </format>
    <format dxfId="49">
      <pivotArea dataOnly="0" labelOnly="1" outline="0" fieldPosition="0">
        <references count="1">
          <reference field="0" count="0"/>
        </references>
      </pivotArea>
    </format>
    <format dxfId="4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4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4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4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4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4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4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40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3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3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357" headerRowDxfId="91" dataDxfId="89" headerRowBorderDxfId="90" tableBorderDxfId="88" totalsRowBorderDxfId="87">
  <autoFilter ref="A11:M357"/>
  <sortState ref="A12:M345">
    <sortCondition ref="B11:B345"/>
  </sortState>
  <tableColumns count="13">
    <tableColumn id="1" name="Unidad de Negocio" totalsRowLabel="Total" dataDxfId="86"/>
    <tableColumn id="2" name="Servicio" dataDxfId="85"/>
    <tableColumn id="3" name="Sentido" dataDxfId="84"/>
    <tableColumn id="4" name="Correlativo Punto de Control" dataDxfId="83"/>
    <tableColumn id="5" name="Longitud" dataDxfId="82"/>
    <tableColumn id="6" name="Latitud" dataDxfId="81"/>
    <tableColumn id="7" name="Distancia al origen" dataDxfId="80"/>
    <tableColumn id="8" name="Seguimiento" dataDxfId="79"/>
    <tableColumn id="9" name="ICR" dataDxfId="78"/>
    <tableColumn id="10" name="IP" dataDxfId="77"/>
    <tableColumn id="11" name="Ponderador ICR" dataDxfId="76"/>
    <tableColumn id="12" name="Punto Urbano" dataDxfId="75"/>
    <tableColumn id="13" name="Referencia de Punto de Control" dataDxfId="7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24" totalsRowShown="0" headerRowDxfId="73" dataDxfId="72" tableBorderDxfId="71">
  <autoFilter ref="A11:H24"/>
  <tableColumns count="8">
    <tableColumn id="1" name="UN" dataDxfId="70"/>
    <tableColumn id="2" name="Servicio" dataDxfId="69"/>
    <tableColumn id="3" name="Sentido" dataDxfId="68"/>
    <tableColumn id="4" name="Correlativo Punto_x000a_de Control" dataDxfId="67"/>
    <tableColumn id="5" name="Intervalo Anterior_x000a_(IPPdk-1)" dataDxfId="66"/>
    <tableColumn id="6" name="Hora de Pasada Programada_x000a_(TPPdk)" dataDxfId="65"/>
    <tableColumn id="7" name="Intervalo Posterior_x000a_(IPPdk)" dataDxfId="64"/>
    <tableColumn id="8" name="Tipo de Día" dataDxfId="6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+D3=E3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70" zoomScaleNormal="70" workbookViewId="0">
      <selection activeCell="J19" sqref="J19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18" style="6" customWidth="1"/>
    <col min="6" max="6" width="12.28515625" style="6" customWidth="1"/>
    <col min="7" max="7" width="9.85546875" style="6" customWidth="1"/>
    <col min="8" max="9" width="15.570312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70" t="str">
        <f>+D8&amp;"_"&amp;D9&amp;"_"&amp;D10&amp;"_"&amp;D11&amp;"_"&amp;D13&amp;"_"&amp;E16&amp;"_A5_"&amp;D12</f>
        <v>POT_V_VALPARAISOUN03_UN03_2021_1_A5_1</v>
      </c>
      <c r="C4" s="70"/>
      <c r="D4" s="70"/>
      <c r="E4" s="70"/>
      <c r="F4" s="70"/>
      <c r="G4" s="70"/>
      <c r="H4" s="70"/>
      <c r="I4" s="70"/>
      <c r="J4" s="70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68" t="s">
        <v>0</v>
      </c>
      <c r="C7" s="68"/>
      <c r="D7" s="71" t="s">
        <v>1</v>
      </c>
      <c r="E7" s="72"/>
      <c r="F7"/>
      <c r="J7"/>
    </row>
    <row r="8" spans="1:14" x14ac:dyDescent="0.3">
      <c r="B8" s="68" t="s">
        <v>2</v>
      </c>
      <c r="C8" s="68"/>
      <c r="D8" s="71" t="s">
        <v>65</v>
      </c>
      <c r="E8" s="72"/>
    </row>
    <row r="9" spans="1:14" x14ac:dyDescent="0.3">
      <c r="B9" s="68" t="s">
        <v>3</v>
      </c>
      <c r="C9" s="68"/>
      <c r="D9" s="71" t="s">
        <v>4</v>
      </c>
      <c r="E9" s="72"/>
    </row>
    <row r="10" spans="1:14" x14ac:dyDescent="0.3">
      <c r="B10" s="68" t="s">
        <v>5</v>
      </c>
      <c r="C10" s="68"/>
      <c r="D10" s="71" t="s">
        <v>58</v>
      </c>
      <c r="E10" s="72"/>
    </row>
    <row r="11" spans="1:14" x14ac:dyDescent="0.3">
      <c r="B11" s="68" t="s">
        <v>6</v>
      </c>
      <c r="C11" s="68"/>
      <c r="D11" s="66" t="s">
        <v>44</v>
      </c>
      <c r="E11" s="67"/>
    </row>
    <row r="12" spans="1:14" x14ac:dyDescent="0.3">
      <c r="B12" s="68" t="s">
        <v>7</v>
      </c>
      <c r="C12" s="68"/>
      <c r="D12" s="66">
        <v>1</v>
      </c>
      <c r="E12" s="67"/>
    </row>
    <row r="13" spans="1:14" x14ac:dyDescent="0.3">
      <c r="B13" s="68" t="s">
        <v>8</v>
      </c>
      <c r="C13" s="68"/>
      <c r="D13" s="66">
        <v>2021</v>
      </c>
      <c r="E13" s="67"/>
    </row>
    <row r="15" spans="1:14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  <c r="N15" s="10"/>
    </row>
    <row r="16" spans="1:14" x14ac:dyDescent="0.3">
      <c r="B16" s="46" t="s">
        <v>84</v>
      </c>
      <c r="C16" s="47">
        <v>44256</v>
      </c>
      <c r="D16" s="47">
        <v>44439</v>
      </c>
      <c r="E16" s="46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1" t="s">
        <v>13</v>
      </c>
      <c r="C21" s="69" t="s">
        <v>76</v>
      </c>
      <c r="D21" s="69"/>
      <c r="E21" s="69"/>
      <c r="F21" s="69"/>
    </row>
    <row r="22" spans="2:6" x14ac:dyDescent="0.3">
      <c r="B22" s="11" t="s">
        <v>14</v>
      </c>
      <c r="C22" s="69" t="s">
        <v>78</v>
      </c>
      <c r="D22" s="69"/>
      <c r="E22" s="69"/>
      <c r="F22" s="69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conditionalFormatting sqref="D7:E13">
    <cfRule type="cellIs" dxfId="96" priority="5" operator="equal">
      <formula>$M$1</formula>
    </cfRule>
  </conditionalFormatting>
  <conditionalFormatting sqref="B16">
    <cfRule type="cellIs" dxfId="95" priority="4" operator="equal">
      <formula>$N$1</formula>
    </cfRule>
  </conditionalFormatting>
  <conditionalFormatting sqref="C16">
    <cfRule type="cellIs" dxfId="94" priority="3" operator="equal">
      <formula>$N$1</formula>
    </cfRule>
  </conditionalFormatting>
  <conditionalFormatting sqref="D16">
    <cfRule type="cellIs" dxfId="93" priority="2" operator="equal">
      <formula>$N$1</formula>
    </cfRule>
  </conditionalFormatting>
  <conditionalFormatting sqref="E16">
    <cfRule type="cellIs" dxfId="92" priority="1" operator="equal">
      <formula>$N$1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7"/>
  <sheetViews>
    <sheetView zoomScale="80" zoomScaleNormal="80" workbookViewId="0">
      <selection activeCell="P34" sqref="P34"/>
    </sheetView>
  </sheetViews>
  <sheetFormatPr baseColWidth="10" defaultColWidth="20.42578125" defaultRowHeight="14.25" customHeight="1" x14ac:dyDescent="0.2"/>
  <cols>
    <col min="1" max="1" width="8" style="12" customWidth="1"/>
    <col min="2" max="2" width="7" style="12" customWidth="1"/>
    <col min="3" max="3" width="3.28515625" style="12" bestFit="1" customWidth="1"/>
    <col min="4" max="4" width="5.7109375" style="12" bestFit="1" customWidth="1"/>
    <col min="5" max="5" width="11.140625" style="12" customWidth="1"/>
    <col min="6" max="6" width="11.42578125" style="12" customWidth="1"/>
    <col min="7" max="7" width="10.42578125" style="12" bestFit="1" customWidth="1"/>
    <col min="8" max="10" width="3.28515625" style="12" bestFit="1" customWidth="1"/>
    <col min="11" max="11" width="5.7109375" style="12" customWidth="1"/>
    <col min="12" max="12" width="3.28515625" style="12" bestFit="1" customWidth="1"/>
    <col min="13" max="13" width="25.85546875" style="13" bestFit="1" customWidth="1"/>
    <col min="14" max="14" width="20.42578125" style="12" customWidth="1"/>
    <col min="15" max="16384" width="20.42578125" style="12"/>
  </cols>
  <sheetData>
    <row r="1" spans="1:13" ht="11.25" x14ac:dyDescent="0.2"/>
    <row r="2" spans="1:13" ht="16.5" x14ac:dyDescent="0.2">
      <c r="A2" s="73" t="str">
        <f>"PUNTOS DE CONTROL DE LA UNIDAD DE NEGOCIO ("&amp;A7&amp;" - "&amp;C7&amp;")"</f>
        <v>PUNTOS DE CONTROL DE LA UNIDAD DE NEGOCIO (UN03 - Normal)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11.25" x14ac:dyDescent="0.2"/>
    <row r="4" spans="1:13" s="3" customFormat="1" ht="15" x14ac:dyDescent="0.25">
      <c r="A4" s="3" t="s">
        <v>15</v>
      </c>
    </row>
    <row r="5" spans="1:13" ht="11.25" x14ac:dyDescent="0.2"/>
    <row r="6" spans="1:13" ht="15" x14ac:dyDescent="0.25">
      <c r="A6" s="80" t="s">
        <v>16</v>
      </c>
      <c r="B6" s="81"/>
      <c r="C6" s="75" t="s">
        <v>17</v>
      </c>
      <c r="D6" s="75"/>
      <c r="E6" s="75"/>
      <c r="F6" s="74" t="s">
        <v>10</v>
      </c>
      <c r="G6" s="74" t="s">
        <v>18</v>
      </c>
      <c r="H6" s="75" t="s">
        <v>11</v>
      </c>
      <c r="I6" s="75"/>
      <c r="J6" s="75"/>
      <c r="K6" s="75"/>
      <c r="L6" s="75"/>
    </row>
    <row r="7" spans="1:13" ht="15" x14ac:dyDescent="0.25">
      <c r="A7" s="82" t="str">
        <f>+TAPA!D11</f>
        <v>UN03</v>
      </c>
      <c r="B7" s="83"/>
      <c r="C7" s="84" t="str">
        <f>+TAPA!B16</f>
        <v>Normal</v>
      </c>
      <c r="D7" s="84"/>
      <c r="E7" s="84"/>
      <c r="F7" s="76">
        <f>+TAPA!C16</f>
        <v>44256</v>
      </c>
      <c r="G7" s="76"/>
      <c r="H7" s="77">
        <f>+TAPA!D16</f>
        <v>44439</v>
      </c>
      <c r="I7" s="78"/>
      <c r="J7" s="78"/>
      <c r="K7" s="78"/>
      <c r="L7" s="79"/>
    </row>
    <row r="8" spans="1:13" ht="11.25" x14ac:dyDescent="0.2"/>
    <row r="9" spans="1:13" s="3" customFormat="1" ht="15" x14ac:dyDescent="0.25">
      <c r="A9" s="3" t="s">
        <v>19</v>
      </c>
    </row>
    <row r="10" spans="1:13" ht="14.25" customHeight="1" x14ac:dyDescent="0.2">
      <c r="L10" s="13"/>
      <c r="M10" s="12"/>
    </row>
    <row r="11" spans="1:13" s="4" customFormat="1" ht="99.75" customHeight="1" x14ac:dyDescent="0.2">
      <c r="A11" s="14" t="s">
        <v>20</v>
      </c>
      <c r="B11" s="15" t="s">
        <v>21</v>
      </c>
      <c r="C11" s="15" t="s">
        <v>22</v>
      </c>
      <c r="D11" s="15" t="s">
        <v>23</v>
      </c>
      <c r="E11" s="15" t="s">
        <v>24</v>
      </c>
      <c r="F11" s="15" t="s">
        <v>25</v>
      </c>
      <c r="G11" s="15" t="s">
        <v>26</v>
      </c>
      <c r="H11" s="15" t="s">
        <v>27</v>
      </c>
      <c r="I11" s="15" t="s">
        <v>28</v>
      </c>
      <c r="J11" s="15" t="s">
        <v>29</v>
      </c>
      <c r="K11" s="15" t="s">
        <v>30</v>
      </c>
      <c r="L11" s="15" t="s">
        <v>31</v>
      </c>
      <c r="M11" s="16" t="s">
        <v>32</v>
      </c>
    </row>
    <row r="12" spans="1:13" ht="14.25" customHeight="1" x14ac:dyDescent="0.2">
      <c r="A12" s="17" t="s">
        <v>44</v>
      </c>
      <c r="B12" s="48">
        <v>301</v>
      </c>
      <c r="C12" s="49">
        <v>0</v>
      </c>
      <c r="D12" s="49">
        <v>1</v>
      </c>
      <c r="E12" s="49">
        <v>-71.356420999999997</v>
      </c>
      <c r="F12" s="49">
        <v>-33.051451</v>
      </c>
      <c r="G12" s="49">
        <v>195.94</v>
      </c>
      <c r="H12" s="49">
        <v>1</v>
      </c>
      <c r="I12" s="49">
        <v>1</v>
      </c>
      <c r="J12" s="49">
        <v>1</v>
      </c>
      <c r="K12" s="49">
        <v>0.9</v>
      </c>
      <c r="L12" s="49">
        <v>1</v>
      </c>
      <c r="M12" s="50"/>
    </row>
    <row r="13" spans="1:13" ht="14.25" customHeight="1" x14ac:dyDescent="0.2">
      <c r="A13" s="17" t="s">
        <v>44</v>
      </c>
      <c r="B13" s="48">
        <v>301</v>
      </c>
      <c r="C13" s="49">
        <v>0</v>
      </c>
      <c r="D13" s="49">
        <v>2</v>
      </c>
      <c r="E13" s="49">
        <v>-71.360268000000005</v>
      </c>
      <c r="F13" s="49">
        <v>-33.045907999999997</v>
      </c>
      <c r="G13" s="49">
        <v>1509.75</v>
      </c>
      <c r="H13" s="49">
        <v>1</v>
      </c>
      <c r="I13" s="49">
        <v>1</v>
      </c>
      <c r="J13" s="49">
        <v>0</v>
      </c>
      <c r="K13" s="49">
        <v>0.05</v>
      </c>
      <c r="L13" s="49">
        <v>1</v>
      </c>
      <c r="M13" s="50"/>
    </row>
    <row r="14" spans="1:13" ht="14.25" customHeight="1" x14ac:dyDescent="0.2">
      <c r="A14" s="17" t="s">
        <v>44</v>
      </c>
      <c r="B14" s="48">
        <v>301</v>
      </c>
      <c r="C14" s="49">
        <v>0</v>
      </c>
      <c r="D14" s="49">
        <v>3</v>
      </c>
      <c r="E14" s="49">
        <v>-71.365460999999996</v>
      </c>
      <c r="F14" s="49">
        <v>-33.044578999999999</v>
      </c>
      <c r="G14" s="49">
        <v>2189.37</v>
      </c>
      <c r="H14" s="49">
        <v>1</v>
      </c>
      <c r="I14" s="49">
        <v>0</v>
      </c>
      <c r="J14" s="49">
        <v>0</v>
      </c>
      <c r="K14" s="49">
        <v>0</v>
      </c>
      <c r="L14" s="49">
        <v>1</v>
      </c>
      <c r="M14" s="50"/>
    </row>
    <row r="15" spans="1:13" ht="14.25" customHeight="1" x14ac:dyDescent="0.2">
      <c r="A15" s="17" t="s">
        <v>44</v>
      </c>
      <c r="B15" s="48">
        <v>301</v>
      </c>
      <c r="C15" s="49">
        <v>0</v>
      </c>
      <c r="D15" s="49">
        <v>4</v>
      </c>
      <c r="E15" s="49">
        <v>-71.378068999999996</v>
      </c>
      <c r="F15" s="49">
        <v>-33.039127000000001</v>
      </c>
      <c r="G15" s="49">
        <v>3830.49</v>
      </c>
      <c r="H15" s="49">
        <v>1</v>
      </c>
      <c r="I15" s="49">
        <v>0</v>
      </c>
      <c r="J15" s="49">
        <v>0</v>
      </c>
      <c r="K15" s="49">
        <v>0</v>
      </c>
      <c r="L15" s="49">
        <v>1</v>
      </c>
      <c r="M15" s="50"/>
    </row>
    <row r="16" spans="1:13" ht="14.25" customHeight="1" x14ac:dyDescent="0.2">
      <c r="A16" s="17" t="s">
        <v>44</v>
      </c>
      <c r="B16" s="48">
        <v>301</v>
      </c>
      <c r="C16" s="49">
        <v>0</v>
      </c>
      <c r="D16" s="49">
        <v>5</v>
      </c>
      <c r="E16" s="49">
        <v>-71.397637000000003</v>
      </c>
      <c r="F16" s="49">
        <v>-33.039096000000001</v>
      </c>
      <c r="G16" s="49">
        <v>5948.95</v>
      </c>
      <c r="H16" s="49">
        <v>1</v>
      </c>
      <c r="I16" s="49">
        <v>0</v>
      </c>
      <c r="J16" s="49">
        <v>0</v>
      </c>
      <c r="K16" s="49">
        <v>0</v>
      </c>
      <c r="L16" s="49">
        <v>1</v>
      </c>
      <c r="M16" s="50"/>
    </row>
    <row r="17" spans="1:13" ht="14.25" customHeight="1" x14ac:dyDescent="0.2">
      <c r="A17" s="17" t="s">
        <v>44</v>
      </c>
      <c r="B17" s="48">
        <v>301</v>
      </c>
      <c r="C17" s="49">
        <v>0</v>
      </c>
      <c r="D17" s="49">
        <v>6</v>
      </c>
      <c r="E17" s="49">
        <v>-71.404588000000004</v>
      </c>
      <c r="F17" s="49">
        <v>-33.031928000000001</v>
      </c>
      <c r="G17" s="49">
        <v>7425.78</v>
      </c>
      <c r="H17" s="49">
        <v>1</v>
      </c>
      <c r="I17" s="49">
        <v>0</v>
      </c>
      <c r="J17" s="49">
        <v>0</v>
      </c>
      <c r="K17" s="49">
        <v>0</v>
      </c>
      <c r="L17" s="49">
        <v>1</v>
      </c>
      <c r="M17" s="50"/>
    </row>
    <row r="18" spans="1:13" ht="14.25" customHeight="1" x14ac:dyDescent="0.2">
      <c r="A18" s="17" t="s">
        <v>44</v>
      </c>
      <c r="B18" s="48">
        <v>301</v>
      </c>
      <c r="C18" s="49">
        <v>0</v>
      </c>
      <c r="D18" s="49">
        <v>7</v>
      </c>
      <c r="E18" s="49">
        <v>-71.420779999999993</v>
      </c>
      <c r="F18" s="49">
        <v>-33.043725999999999</v>
      </c>
      <c r="G18" s="49">
        <v>10759.06</v>
      </c>
      <c r="H18" s="49">
        <v>1</v>
      </c>
      <c r="I18" s="49">
        <v>0</v>
      </c>
      <c r="J18" s="49">
        <v>0</v>
      </c>
      <c r="K18" s="49">
        <v>0</v>
      </c>
      <c r="L18" s="49">
        <v>1</v>
      </c>
      <c r="M18" s="50"/>
    </row>
    <row r="19" spans="1:13" ht="14.25" customHeight="1" x14ac:dyDescent="0.2">
      <c r="A19" s="17" t="s">
        <v>44</v>
      </c>
      <c r="B19" s="48">
        <v>301</v>
      </c>
      <c r="C19" s="49">
        <v>0</v>
      </c>
      <c r="D19" s="49">
        <v>8</v>
      </c>
      <c r="E19" s="49">
        <v>-71.434500999999997</v>
      </c>
      <c r="F19" s="49">
        <v>-33.043416000000001</v>
      </c>
      <c r="G19" s="49">
        <v>12090.26</v>
      </c>
      <c r="H19" s="49">
        <v>1</v>
      </c>
      <c r="I19" s="49">
        <v>0</v>
      </c>
      <c r="J19" s="49">
        <v>0</v>
      </c>
      <c r="K19" s="49">
        <v>0</v>
      </c>
      <c r="L19" s="49">
        <v>1</v>
      </c>
      <c r="M19" s="50"/>
    </row>
    <row r="20" spans="1:13" ht="14.25" customHeight="1" x14ac:dyDescent="0.2">
      <c r="A20" s="17" t="s">
        <v>44</v>
      </c>
      <c r="B20" s="48">
        <v>301</v>
      </c>
      <c r="C20" s="49">
        <v>0</v>
      </c>
      <c r="D20" s="49">
        <v>9</v>
      </c>
      <c r="E20" s="49">
        <v>-71.441773999999995</v>
      </c>
      <c r="F20" s="49">
        <v>-33.046821999999999</v>
      </c>
      <c r="G20" s="49">
        <v>12877.88</v>
      </c>
      <c r="H20" s="49">
        <v>1</v>
      </c>
      <c r="I20" s="49">
        <v>0</v>
      </c>
      <c r="J20" s="49">
        <v>0</v>
      </c>
      <c r="K20" s="49">
        <v>0</v>
      </c>
      <c r="L20" s="49">
        <v>1</v>
      </c>
      <c r="M20" s="50"/>
    </row>
    <row r="21" spans="1:13" ht="14.25" customHeight="1" x14ac:dyDescent="0.2">
      <c r="A21" s="17" t="s">
        <v>44</v>
      </c>
      <c r="B21" s="48">
        <v>301</v>
      </c>
      <c r="C21" s="49">
        <v>0</v>
      </c>
      <c r="D21" s="49">
        <v>10</v>
      </c>
      <c r="E21" s="49">
        <v>-71.445696999999996</v>
      </c>
      <c r="F21" s="49">
        <v>-33.047876000000002</v>
      </c>
      <c r="G21" s="49">
        <v>13316.03</v>
      </c>
      <c r="H21" s="49">
        <v>1</v>
      </c>
      <c r="I21" s="49">
        <v>0</v>
      </c>
      <c r="J21" s="49">
        <v>0</v>
      </c>
      <c r="K21" s="49">
        <v>0</v>
      </c>
      <c r="L21" s="49">
        <v>1</v>
      </c>
      <c r="M21" s="50"/>
    </row>
    <row r="22" spans="1:13" ht="14.25" customHeight="1" x14ac:dyDescent="0.2">
      <c r="A22" s="17" t="s">
        <v>44</v>
      </c>
      <c r="B22" s="48">
        <v>301</v>
      </c>
      <c r="C22" s="49">
        <v>0</v>
      </c>
      <c r="D22" s="49">
        <v>11</v>
      </c>
      <c r="E22" s="49">
        <v>-71.464284000000006</v>
      </c>
      <c r="F22" s="49">
        <v>-33.042864000000002</v>
      </c>
      <c r="G22" s="49">
        <v>15179.46</v>
      </c>
      <c r="H22" s="49">
        <v>1</v>
      </c>
      <c r="I22" s="49">
        <v>0</v>
      </c>
      <c r="J22" s="49">
        <v>0</v>
      </c>
      <c r="K22" s="49">
        <v>0</v>
      </c>
      <c r="L22" s="49">
        <v>1</v>
      </c>
      <c r="M22" s="50"/>
    </row>
    <row r="23" spans="1:13" ht="14.25" customHeight="1" x14ac:dyDescent="0.2">
      <c r="A23" s="17" t="s">
        <v>44</v>
      </c>
      <c r="B23" s="48">
        <v>301</v>
      </c>
      <c r="C23" s="49">
        <v>0</v>
      </c>
      <c r="D23" s="49">
        <v>12</v>
      </c>
      <c r="E23" s="49">
        <v>-71.530544000000006</v>
      </c>
      <c r="F23" s="49">
        <v>-33.032122000000001</v>
      </c>
      <c r="G23" s="49">
        <v>22325.19</v>
      </c>
      <c r="H23" s="49">
        <v>1</v>
      </c>
      <c r="I23" s="49">
        <v>0</v>
      </c>
      <c r="J23" s="49">
        <v>0</v>
      </c>
      <c r="K23" s="49">
        <v>0</v>
      </c>
      <c r="L23" s="49">
        <v>1</v>
      </c>
      <c r="M23" s="50"/>
    </row>
    <row r="24" spans="1:13" ht="14.25" customHeight="1" x14ac:dyDescent="0.2">
      <c r="A24" s="17" t="s">
        <v>44</v>
      </c>
      <c r="B24" s="48">
        <v>301</v>
      </c>
      <c r="C24" s="49">
        <v>0</v>
      </c>
      <c r="D24" s="49">
        <v>13</v>
      </c>
      <c r="E24" s="49">
        <v>-71.549261000000001</v>
      </c>
      <c r="F24" s="49">
        <v>-33.022812999999999</v>
      </c>
      <c r="G24" s="49">
        <v>24424.93</v>
      </c>
      <c r="H24" s="49">
        <v>1</v>
      </c>
      <c r="I24" s="49">
        <v>0</v>
      </c>
      <c r="J24" s="49">
        <v>0</v>
      </c>
      <c r="K24" s="49">
        <v>0</v>
      </c>
      <c r="L24" s="49">
        <v>1</v>
      </c>
      <c r="M24" s="50"/>
    </row>
    <row r="25" spans="1:13" ht="14.25" customHeight="1" x14ac:dyDescent="0.2">
      <c r="A25" s="17" t="s">
        <v>44</v>
      </c>
      <c r="B25" s="48">
        <v>301</v>
      </c>
      <c r="C25" s="49">
        <v>0</v>
      </c>
      <c r="D25" s="49">
        <v>14</v>
      </c>
      <c r="E25" s="49">
        <v>-71.548653000000002</v>
      </c>
      <c r="F25" s="49">
        <v>-33.008856000000002</v>
      </c>
      <c r="G25" s="49">
        <v>26167.68</v>
      </c>
      <c r="H25" s="49">
        <v>1</v>
      </c>
      <c r="I25" s="49">
        <v>0</v>
      </c>
      <c r="J25" s="49">
        <v>0</v>
      </c>
      <c r="K25" s="49">
        <v>0</v>
      </c>
      <c r="L25" s="49">
        <v>1</v>
      </c>
      <c r="M25" s="50"/>
    </row>
    <row r="26" spans="1:13" ht="14.25" customHeight="1" x14ac:dyDescent="0.2">
      <c r="A26" s="17" t="s">
        <v>44</v>
      </c>
      <c r="B26" s="48">
        <v>301</v>
      </c>
      <c r="C26" s="49">
        <v>0</v>
      </c>
      <c r="D26" s="49">
        <v>15</v>
      </c>
      <c r="E26" s="49">
        <v>-71.547066000000001</v>
      </c>
      <c r="F26" s="49">
        <v>-32.992455999999997</v>
      </c>
      <c r="G26" s="49">
        <v>28212.77</v>
      </c>
      <c r="H26" s="49">
        <v>1</v>
      </c>
      <c r="I26" s="49">
        <v>0</v>
      </c>
      <c r="J26" s="49">
        <v>0</v>
      </c>
      <c r="K26" s="49">
        <v>0</v>
      </c>
      <c r="L26" s="49">
        <v>1</v>
      </c>
      <c r="M26" s="50"/>
    </row>
    <row r="27" spans="1:13" ht="14.25" customHeight="1" x14ac:dyDescent="0.2">
      <c r="A27" s="17" t="s">
        <v>44</v>
      </c>
      <c r="B27" s="48">
        <v>301</v>
      </c>
      <c r="C27" s="49">
        <v>0</v>
      </c>
      <c r="D27" s="49">
        <v>16</v>
      </c>
      <c r="E27" s="49">
        <v>-71.536130999999997</v>
      </c>
      <c r="F27" s="49">
        <v>-32.974581000000001</v>
      </c>
      <c r="G27" s="49">
        <v>31815.64</v>
      </c>
      <c r="H27" s="49">
        <v>1</v>
      </c>
      <c r="I27" s="49">
        <v>0</v>
      </c>
      <c r="J27" s="49">
        <v>0</v>
      </c>
      <c r="K27" s="49">
        <v>0</v>
      </c>
      <c r="L27" s="49">
        <v>1</v>
      </c>
      <c r="M27" s="50"/>
    </row>
    <row r="28" spans="1:13" ht="14.25" customHeight="1" x14ac:dyDescent="0.2">
      <c r="A28" s="17" t="s">
        <v>44</v>
      </c>
      <c r="B28" s="48">
        <v>301</v>
      </c>
      <c r="C28" s="49">
        <v>0</v>
      </c>
      <c r="D28" s="49">
        <v>17</v>
      </c>
      <c r="E28" s="49">
        <v>-71.529863000000006</v>
      </c>
      <c r="F28" s="49">
        <v>-32.980550999999998</v>
      </c>
      <c r="G28" s="49">
        <v>33763.230000000003</v>
      </c>
      <c r="H28" s="49">
        <v>1</v>
      </c>
      <c r="I28" s="49">
        <v>0</v>
      </c>
      <c r="J28" s="49">
        <v>0</v>
      </c>
      <c r="K28" s="49">
        <v>0</v>
      </c>
      <c r="L28" s="49">
        <v>1</v>
      </c>
      <c r="M28" s="50"/>
    </row>
    <row r="29" spans="1:13" ht="14.25" customHeight="1" x14ac:dyDescent="0.2">
      <c r="A29" s="17" t="s">
        <v>44</v>
      </c>
      <c r="B29" s="48">
        <v>301</v>
      </c>
      <c r="C29" s="49">
        <v>0</v>
      </c>
      <c r="D29" s="49">
        <v>18</v>
      </c>
      <c r="E29" s="49">
        <v>-71.531448999999995</v>
      </c>
      <c r="F29" s="49">
        <v>-32.985166999999997</v>
      </c>
      <c r="G29" s="49">
        <v>34500.75</v>
      </c>
      <c r="H29" s="49">
        <v>1</v>
      </c>
      <c r="I29" s="49">
        <v>1</v>
      </c>
      <c r="J29" s="49">
        <v>0</v>
      </c>
      <c r="K29" s="49">
        <v>0.05</v>
      </c>
      <c r="L29" s="49">
        <v>1</v>
      </c>
      <c r="M29" s="50"/>
    </row>
    <row r="30" spans="1:13" ht="14.25" customHeight="1" x14ac:dyDescent="0.2">
      <c r="A30" s="17" t="s">
        <v>44</v>
      </c>
      <c r="B30" s="48">
        <v>301</v>
      </c>
      <c r="C30" s="49">
        <v>1</v>
      </c>
      <c r="D30" s="49">
        <v>1</v>
      </c>
      <c r="E30" s="49">
        <v>-71.531412000000003</v>
      </c>
      <c r="F30" s="49">
        <v>-32.985357</v>
      </c>
      <c r="G30" s="49">
        <v>228.01</v>
      </c>
      <c r="H30" s="49">
        <v>1</v>
      </c>
      <c r="I30" s="49">
        <v>1</v>
      </c>
      <c r="J30" s="49">
        <v>0</v>
      </c>
      <c r="K30" s="49">
        <v>0.9</v>
      </c>
      <c r="L30" s="49">
        <v>1</v>
      </c>
      <c r="M30" s="50"/>
    </row>
    <row r="31" spans="1:13" ht="14.25" customHeight="1" x14ac:dyDescent="0.2">
      <c r="A31" s="17" t="s">
        <v>44</v>
      </c>
      <c r="B31" s="48">
        <v>301</v>
      </c>
      <c r="C31" s="49">
        <v>1</v>
      </c>
      <c r="D31" s="49">
        <v>2</v>
      </c>
      <c r="E31" s="49">
        <v>-71.529843</v>
      </c>
      <c r="F31" s="49">
        <v>-32.980558000000002</v>
      </c>
      <c r="G31" s="49">
        <v>976.54</v>
      </c>
      <c r="H31" s="49">
        <v>1</v>
      </c>
      <c r="I31" s="49">
        <v>1</v>
      </c>
      <c r="J31" s="49">
        <v>0</v>
      </c>
      <c r="K31" s="49">
        <v>0.05</v>
      </c>
      <c r="L31" s="49">
        <v>1</v>
      </c>
      <c r="M31" s="50"/>
    </row>
    <row r="32" spans="1:13" ht="14.25" customHeight="1" x14ac:dyDescent="0.2">
      <c r="A32" s="17" t="s">
        <v>44</v>
      </c>
      <c r="B32" s="48">
        <v>301</v>
      </c>
      <c r="C32" s="49">
        <v>1</v>
      </c>
      <c r="D32" s="49">
        <v>3</v>
      </c>
      <c r="E32" s="49">
        <v>-71.536163000000002</v>
      </c>
      <c r="F32" s="49">
        <v>-32.974584</v>
      </c>
      <c r="G32" s="49">
        <v>2923.15</v>
      </c>
      <c r="H32" s="49">
        <v>1</v>
      </c>
      <c r="I32" s="49">
        <v>0</v>
      </c>
      <c r="J32" s="49">
        <v>0</v>
      </c>
      <c r="K32" s="49">
        <v>0</v>
      </c>
      <c r="L32" s="49">
        <v>1</v>
      </c>
      <c r="M32" s="50"/>
    </row>
    <row r="33" spans="1:13" ht="14.25" customHeight="1" x14ac:dyDescent="0.2">
      <c r="A33" s="17" t="s">
        <v>44</v>
      </c>
      <c r="B33" s="48">
        <v>301</v>
      </c>
      <c r="C33" s="49">
        <v>1</v>
      </c>
      <c r="D33" s="49">
        <v>4</v>
      </c>
      <c r="E33" s="49">
        <v>-71.543560999999997</v>
      </c>
      <c r="F33" s="49">
        <v>-32.971032000000001</v>
      </c>
      <c r="G33" s="49">
        <v>4486.5200000000004</v>
      </c>
      <c r="H33" s="49">
        <v>1</v>
      </c>
      <c r="I33" s="49">
        <v>0</v>
      </c>
      <c r="J33" s="49">
        <v>0</v>
      </c>
      <c r="K33" s="49">
        <v>0</v>
      </c>
      <c r="L33" s="49">
        <v>1</v>
      </c>
      <c r="M33" s="50"/>
    </row>
    <row r="34" spans="1:13" ht="14.25" customHeight="1" x14ac:dyDescent="0.2">
      <c r="A34" s="17" t="s">
        <v>44</v>
      </c>
      <c r="B34" s="48">
        <v>301</v>
      </c>
      <c r="C34" s="49">
        <v>1</v>
      </c>
      <c r="D34" s="49">
        <v>5</v>
      </c>
      <c r="E34" s="49">
        <v>-71.547235000000001</v>
      </c>
      <c r="F34" s="49">
        <v>-32.992432000000001</v>
      </c>
      <c r="G34" s="49">
        <v>7423.77</v>
      </c>
      <c r="H34" s="49">
        <v>1</v>
      </c>
      <c r="I34" s="49">
        <v>0</v>
      </c>
      <c r="J34" s="49">
        <v>0</v>
      </c>
      <c r="K34" s="49">
        <v>0</v>
      </c>
      <c r="L34" s="49">
        <v>1</v>
      </c>
      <c r="M34" s="50"/>
    </row>
    <row r="35" spans="1:13" ht="14.25" customHeight="1" x14ac:dyDescent="0.2">
      <c r="A35" s="17" t="s">
        <v>44</v>
      </c>
      <c r="B35" s="48">
        <v>301</v>
      </c>
      <c r="C35" s="49">
        <v>1</v>
      </c>
      <c r="D35" s="49">
        <v>6</v>
      </c>
      <c r="E35" s="49">
        <v>-71.548895999999999</v>
      </c>
      <c r="F35" s="49">
        <v>-33.008896999999997</v>
      </c>
      <c r="G35" s="49">
        <v>9438.35</v>
      </c>
      <c r="H35" s="49">
        <v>1</v>
      </c>
      <c r="I35" s="49">
        <v>0</v>
      </c>
      <c r="J35" s="49">
        <v>0</v>
      </c>
      <c r="K35" s="49">
        <v>0</v>
      </c>
      <c r="L35" s="49">
        <v>1</v>
      </c>
      <c r="M35" s="50"/>
    </row>
    <row r="36" spans="1:13" ht="14.25" customHeight="1" x14ac:dyDescent="0.2">
      <c r="A36" s="17" t="s">
        <v>44</v>
      </c>
      <c r="B36" s="48">
        <v>301</v>
      </c>
      <c r="C36" s="49">
        <v>1</v>
      </c>
      <c r="D36" s="49">
        <v>7</v>
      </c>
      <c r="E36" s="49">
        <v>-71.547217000000003</v>
      </c>
      <c r="F36" s="49">
        <v>-33.02572</v>
      </c>
      <c r="G36" s="49">
        <v>11764.96</v>
      </c>
      <c r="H36" s="49">
        <v>1</v>
      </c>
      <c r="I36" s="49">
        <v>0</v>
      </c>
      <c r="J36" s="49">
        <v>0</v>
      </c>
      <c r="K36" s="49">
        <v>0</v>
      </c>
      <c r="L36" s="49">
        <v>1</v>
      </c>
      <c r="M36" s="50"/>
    </row>
    <row r="37" spans="1:13" ht="14.25" customHeight="1" x14ac:dyDescent="0.2">
      <c r="A37" s="17" t="s">
        <v>44</v>
      </c>
      <c r="B37" s="48">
        <v>301</v>
      </c>
      <c r="C37" s="49">
        <v>1</v>
      </c>
      <c r="D37" s="49">
        <v>8</v>
      </c>
      <c r="E37" s="49">
        <v>-71.530522000000005</v>
      </c>
      <c r="F37" s="49">
        <v>-33.032245000000003</v>
      </c>
      <c r="G37" s="49">
        <v>13636.39</v>
      </c>
      <c r="H37" s="49">
        <v>1</v>
      </c>
      <c r="I37" s="49">
        <v>0</v>
      </c>
      <c r="J37" s="49">
        <v>0</v>
      </c>
      <c r="K37" s="49">
        <v>0</v>
      </c>
      <c r="L37" s="49">
        <v>1</v>
      </c>
      <c r="M37" s="50"/>
    </row>
    <row r="38" spans="1:13" ht="14.25" customHeight="1" x14ac:dyDescent="0.2">
      <c r="A38" s="17" t="s">
        <v>44</v>
      </c>
      <c r="B38" s="48">
        <v>301</v>
      </c>
      <c r="C38" s="49">
        <v>1</v>
      </c>
      <c r="D38" s="49">
        <v>9</v>
      </c>
      <c r="E38" s="49">
        <v>-71.464275999999998</v>
      </c>
      <c r="F38" s="49">
        <v>-33.042864999999999</v>
      </c>
      <c r="G38" s="49">
        <v>20791.419999999998</v>
      </c>
      <c r="H38" s="49">
        <v>1</v>
      </c>
      <c r="I38" s="49">
        <v>0</v>
      </c>
      <c r="J38" s="49">
        <v>0</v>
      </c>
      <c r="K38" s="49">
        <v>0</v>
      </c>
      <c r="L38" s="49">
        <v>1</v>
      </c>
      <c r="M38" s="50"/>
    </row>
    <row r="39" spans="1:13" ht="14.25" customHeight="1" x14ac:dyDescent="0.2">
      <c r="A39" s="17" t="s">
        <v>44</v>
      </c>
      <c r="B39" s="48">
        <v>301</v>
      </c>
      <c r="C39" s="49">
        <v>1</v>
      </c>
      <c r="D39" s="49">
        <v>10</v>
      </c>
      <c r="E39" s="49">
        <v>-71.445757999999998</v>
      </c>
      <c r="F39" s="49">
        <v>-33.047862000000002</v>
      </c>
      <c r="G39" s="49">
        <v>22648.2</v>
      </c>
      <c r="H39" s="49">
        <v>1</v>
      </c>
      <c r="I39" s="49">
        <v>0</v>
      </c>
      <c r="J39" s="49">
        <v>0</v>
      </c>
      <c r="K39" s="49">
        <v>0</v>
      </c>
      <c r="L39" s="49">
        <v>1</v>
      </c>
      <c r="M39" s="50"/>
    </row>
    <row r="40" spans="1:13" ht="14.25" customHeight="1" x14ac:dyDescent="0.2">
      <c r="A40" s="17" t="s">
        <v>44</v>
      </c>
      <c r="B40" s="48">
        <v>301</v>
      </c>
      <c r="C40" s="49">
        <v>1</v>
      </c>
      <c r="D40" s="49">
        <v>11</v>
      </c>
      <c r="E40" s="49">
        <v>-71.438041999999996</v>
      </c>
      <c r="F40" s="49">
        <v>-33.048316999999997</v>
      </c>
      <c r="G40" s="49">
        <v>23372.65</v>
      </c>
      <c r="H40" s="49">
        <v>1</v>
      </c>
      <c r="I40" s="49">
        <v>0</v>
      </c>
      <c r="J40" s="49">
        <v>0</v>
      </c>
      <c r="K40" s="49">
        <v>0</v>
      </c>
      <c r="L40" s="49">
        <v>1</v>
      </c>
      <c r="M40" s="50"/>
    </row>
    <row r="41" spans="1:13" ht="14.25" customHeight="1" x14ac:dyDescent="0.2">
      <c r="A41" s="17" t="s">
        <v>44</v>
      </c>
      <c r="B41" s="48">
        <v>301</v>
      </c>
      <c r="C41" s="49">
        <v>1</v>
      </c>
      <c r="D41" s="49">
        <v>12</v>
      </c>
      <c r="E41" s="49">
        <v>-71.420670000000001</v>
      </c>
      <c r="F41" s="49">
        <v>-33.043830999999997</v>
      </c>
      <c r="G41" s="49">
        <v>25416.52</v>
      </c>
      <c r="H41" s="49">
        <v>1</v>
      </c>
      <c r="I41" s="49">
        <v>0</v>
      </c>
      <c r="J41" s="49">
        <v>0</v>
      </c>
      <c r="K41" s="49">
        <v>0</v>
      </c>
      <c r="L41" s="49">
        <v>1</v>
      </c>
      <c r="M41" s="50"/>
    </row>
    <row r="42" spans="1:13" ht="14.25" customHeight="1" x14ac:dyDescent="0.2">
      <c r="A42" s="17" t="s">
        <v>44</v>
      </c>
      <c r="B42" s="48">
        <v>301</v>
      </c>
      <c r="C42" s="49">
        <v>1</v>
      </c>
      <c r="D42" s="49">
        <v>13</v>
      </c>
      <c r="E42" s="49">
        <v>-71.404709999999994</v>
      </c>
      <c r="F42" s="49">
        <v>-33.031928000000001</v>
      </c>
      <c r="G42" s="49">
        <v>28746.01</v>
      </c>
      <c r="H42" s="49">
        <v>1</v>
      </c>
      <c r="I42" s="49">
        <v>0</v>
      </c>
      <c r="J42" s="49">
        <v>0</v>
      </c>
      <c r="K42" s="49">
        <v>0</v>
      </c>
      <c r="L42" s="49">
        <v>1</v>
      </c>
      <c r="M42" s="50"/>
    </row>
    <row r="43" spans="1:13" ht="14.25" customHeight="1" x14ac:dyDescent="0.2">
      <c r="A43" s="17" t="s">
        <v>44</v>
      </c>
      <c r="B43" s="48">
        <v>301</v>
      </c>
      <c r="C43" s="49">
        <v>1</v>
      </c>
      <c r="D43" s="49">
        <v>14</v>
      </c>
      <c r="E43" s="49">
        <v>-71.397402</v>
      </c>
      <c r="F43" s="49">
        <v>-33.039121000000002</v>
      </c>
      <c r="G43" s="49">
        <v>30256.37</v>
      </c>
      <c r="H43" s="49">
        <v>1</v>
      </c>
      <c r="I43" s="49">
        <v>0</v>
      </c>
      <c r="J43" s="49">
        <v>0</v>
      </c>
      <c r="K43" s="49">
        <v>0</v>
      </c>
      <c r="L43" s="49">
        <v>1</v>
      </c>
      <c r="M43" s="50"/>
    </row>
    <row r="44" spans="1:13" ht="14.25" customHeight="1" x14ac:dyDescent="0.2">
      <c r="A44" s="17" t="s">
        <v>44</v>
      </c>
      <c r="B44" s="48">
        <v>301</v>
      </c>
      <c r="C44" s="49">
        <v>1</v>
      </c>
      <c r="D44" s="49">
        <v>15</v>
      </c>
      <c r="E44" s="49">
        <v>-71.378118999999998</v>
      </c>
      <c r="F44" s="49">
        <v>-33.039118999999999</v>
      </c>
      <c r="G44" s="49">
        <v>32347.94</v>
      </c>
      <c r="H44" s="49">
        <v>1</v>
      </c>
      <c r="I44" s="49">
        <v>0</v>
      </c>
      <c r="J44" s="49">
        <v>0</v>
      </c>
      <c r="K44" s="49">
        <v>0</v>
      </c>
      <c r="L44" s="49">
        <v>1</v>
      </c>
      <c r="M44" s="50"/>
    </row>
    <row r="45" spans="1:13" ht="14.25" customHeight="1" x14ac:dyDescent="0.2">
      <c r="A45" s="17" t="s">
        <v>44</v>
      </c>
      <c r="B45" s="48">
        <v>301</v>
      </c>
      <c r="C45" s="49">
        <v>1</v>
      </c>
      <c r="D45" s="49">
        <v>16</v>
      </c>
      <c r="E45" s="49">
        <v>-71.365478999999993</v>
      </c>
      <c r="F45" s="49">
        <v>-33.044646</v>
      </c>
      <c r="G45" s="49">
        <v>34001.43</v>
      </c>
      <c r="H45" s="49">
        <v>1</v>
      </c>
      <c r="I45" s="49">
        <v>0</v>
      </c>
      <c r="J45" s="49">
        <v>0</v>
      </c>
      <c r="K45" s="49">
        <v>0</v>
      </c>
      <c r="L45" s="49">
        <v>1</v>
      </c>
      <c r="M45" s="50"/>
    </row>
    <row r="46" spans="1:13" ht="14.25" customHeight="1" x14ac:dyDescent="0.2">
      <c r="A46" s="17" t="s">
        <v>44</v>
      </c>
      <c r="B46" s="48">
        <v>301</v>
      </c>
      <c r="C46" s="49">
        <v>1</v>
      </c>
      <c r="D46" s="49">
        <v>17</v>
      </c>
      <c r="E46" s="49">
        <v>-71.360315</v>
      </c>
      <c r="F46" s="49">
        <v>-33.045909999999999</v>
      </c>
      <c r="G46" s="49">
        <v>34669.040000000001</v>
      </c>
      <c r="H46" s="49">
        <v>1</v>
      </c>
      <c r="I46" s="49">
        <v>0</v>
      </c>
      <c r="J46" s="49">
        <v>0</v>
      </c>
      <c r="K46" s="49">
        <v>0</v>
      </c>
      <c r="L46" s="49">
        <v>1</v>
      </c>
      <c r="M46" s="50"/>
    </row>
    <row r="47" spans="1:13" ht="14.25" customHeight="1" x14ac:dyDescent="0.2">
      <c r="A47" s="17" t="s">
        <v>44</v>
      </c>
      <c r="B47" s="48">
        <v>301</v>
      </c>
      <c r="C47" s="49">
        <v>1</v>
      </c>
      <c r="D47" s="49">
        <v>18</v>
      </c>
      <c r="E47" s="49">
        <v>-71.356429000000006</v>
      </c>
      <c r="F47" s="49">
        <v>-33.051462000000001</v>
      </c>
      <c r="G47" s="49">
        <v>35981.35</v>
      </c>
      <c r="H47" s="49">
        <v>1</v>
      </c>
      <c r="I47" s="49">
        <v>1</v>
      </c>
      <c r="J47" s="49">
        <v>0</v>
      </c>
      <c r="K47" s="49">
        <v>0.05</v>
      </c>
      <c r="L47" s="49">
        <v>1</v>
      </c>
      <c r="M47" s="50"/>
    </row>
    <row r="48" spans="1:13" ht="14.25" customHeight="1" x14ac:dyDescent="0.2">
      <c r="A48" s="17" t="s">
        <v>44</v>
      </c>
      <c r="B48" s="48">
        <v>302</v>
      </c>
      <c r="C48" s="49">
        <v>0</v>
      </c>
      <c r="D48" s="49">
        <v>1</v>
      </c>
      <c r="E48" s="49">
        <v>-71.342097999999993</v>
      </c>
      <c r="F48" s="49">
        <v>-33.054512000000003</v>
      </c>
      <c r="G48" s="49">
        <v>429.14</v>
      </c>
      <c r="H48" s="49">
        <v>1</v>
      </c>
      <c r="I48" s="49">
        <v>1</v>
      </c>
      <c r="J48" s="49">
        <v>1</v>
      </c>
      <c r="K48" s="49">
        <v>0.9</v>
      </c>
      <c r="L48" s="49">
        <v>1</v>
      </c>
      <c r="M48" s="51"/>
    </row>
    <row r="49" spans="1:13" ht="14.25" customHeight="1" x14ac:dyDescent="0.2">
      <c r="A49" s="17" t="s">
        <v>44</v>
      </c>
      <c r="B49" s="48">
        <v>302</v>
      </c>
      <c r="C49" s="49">
        <v>0</v>
      </c>
      <c r="D49" s="49">
        <v>2</v>
      </c>
      <c r="E49" s="49">
        <v>-71.338273000000001</v>
      </c>
      <c r="F49" s="49">
        <v>-33.053238</v>
      </c>
      <c r="G49" s="49">
        <v>1056.8</v>
      </c>
      <c r="H49" s="49">
        <v>1</v>
      </c>
      <c r="I49" s="49">
        <v>1</v>
      </c>
      <c r="J49" s="49">
        <v>0</v>
      </c>
      <c r="K49" s="49">
        <v>0.05</v>
      </c>
      <c r="L49" s="49">
        <v>1</v>
      </c>
      <c r="M49" s="51"/>
    </row>
    <row r="50" spans="1:13" ht="14.25" customHeight="1" x14ac:dyDescent="0.2">
      <c r="A50" s="17" t="s">
        <v>44</v>
      </c>
      <c r="B50" s="48">
        <v>302</v>
      </c>
      <c r="C50" s="49">
        <v>0</v>
      </c>
      <c r="D50" s="49">
        <v>3</v>
      </c>
      <c r="E50" s="49">
        <v>-71.352760000000004</v>
      </c>
      <c r="F50" s="49">
        <v>-33.046855000000001</v>
      </c>
      <c r="G50" s="49">
        <v>2724.9</v>
      </c>
      <c r="H50" s="49">
        <v>1</v>
      </c>
      <c r="I50" s="49">
        <v>0</v>
      </c>
      <c r="J50" s="49">
        <v>0</v>
      </c>
      <c r="K50" s="49">
        <v>0</v>
      </c>
      <c r="L50" s="49">
        <v>1</v>
      </c>
      <c r="M50" s="51"/>
    </row>
    <row r="51" spans="1:13" ht="14.25" customHeight="1" x14ac:dyDescent="0.2">
      <c r="A51" s="17" t="s">
        <v>44</v>
      </c>
      <c r="B51" s="48">
        <v>302</v>
      </c>
      <c r="C51" s="49">
        <v>0</v>
      </c>
      <c r="D51" s="49">
        <v>4</v>
      </c>
      <c r="E51" s="49">
        <v>-71.371942000000004</v>
      </c>
      <c r="F51" s="49">
        <v>-33.044142999999998</v>
      </c>
      <c r="G51" s="49">
        <v>4755.3599999999997</v>
      </c>
      <c r="H51" s="49">
        <v>1</v>
      </c>
      <c r="I51" s="49">
        <v>0</v>
      </c>
      <c r="J51" s="49">
        <v>0</v>
      </c>
      <c r="K51" s="49">
        <v>0</v>
      </c>
      <c r="L51" s="49">
        <v>1</v>
      </c>
      <c r="M51" s="51"/>
    </row>
    <row r="52" spans="1:13" ht="14.25" customHeight="1" x14ac:dyDescent="0.2">
      <c r="A52" s="17" t="s">
        <v>44</v>
      </c>
      <c r="B52" s="48">
        <v>302</v>
      </c>
      <c r="C52" s="49">
        <v>0</v>
      </c>
      <c r="D52" s="49">
        <v>5</v>
      </c>
      <c r="E52" s="49">
        <v>-71.374239000000003</v>
      </c>
      <c r="F52" s="49">
        <v>-33.046964000000003</v>
      </c>
      <c r="G52" s="49">
        <v>5284.3</v>
      </c>
      <c r="H52" s="49">
        <v>1</v>
      </c>
      <c r="I52" s="49">
        <v>0</v>
      </c>
      <c r="J52" s="49">
        <v>0</v>
      </c>
      <c r="K52" s="49">
        <v>0</v>
      </c>
      <c r="L52" s="49">
        <v>1</v>
      </c>
      <c r="M52" s="51"/>
    </row>
    <row r="53" spans="1:13" ht="14.25" customHeight="1" x14ac:dyDescent="0.2">
      <c r="A53" s="17" t="s">
        <v>44</v>
      </c>
      <c r="B53" s="48">
        <v>302</v>
      </c>
      <c r="C53" s="49">
        <v>0</v>
      </c>
      <c r="D53" s="49">
        <v>6</v>
      </c>
      <c r="E53" s="49">
        <v>-71.432248999999999</v>
      </c>
      <c r="F53" s="49">
        <v>-33.047212000000002</v>
      </c>
      <c r="G53" s="49">
        <v>18390.919999999998</v>
      </c>
      <c r="H53" s="49">
        <v>1</v>
      </c>
      <c r="I53" s="49">
        <v>0</v>
      </c>
      <c r="J53" s="49">
        <v>0</v>
      </c>
      <c r="K53" s="49">
        <v>0</v>
      </c>
      <c r="L53" s="49">
        <v>1</v>
      </c>
      <c r="M53" s="51"/>
    </row>
    <row r="54" spans="1:13" ht="14.25" customHeight="1" x14ac:dyDescent="0.2">
      <c r="A54" s="17" t="s">
        <v>44</v>
      </c>
      <c r="B54" s="48">
        <v>302</v>
      </c>
      <c r="C54" s="49">
        <v>0</v>
      </c>
      <c r="D54" s="49">
        <v>7</v>
      </c>
      <c r="E54" s="49">
        <v>-71.434535999999994</v>
      </c>
      <c r="F54" s="49">
        <v>-33.043425999999997</v>
      </c>
      <c r="G54" s="49">
        <v>19323.59</v>
      </c>
      <c r="H54" s="49">
        <v>1</v>
      </c>
      <c r="I54" s="49">
        <v>0</v>
      </c>
      <c r="J54" s="49">
        <v>0</v>
      </c>
      <c r="K54" s="49">
        <v>0</v>
      </c>
      <c r="L54" s="49">
        <v>1</v>
      </c>
      <c r="M54" s="51"/>
    </row>
    <row r="55" spans="1:13" ht="14.25" customHeight="1" x14ac:dyDescent="0.2">
      <c r="A55" s="17" t="s">
        <v>44</v>
      </c>
      <c r="B55" s="48">
        <v>302</v>
      </c>
      <c r="C55" s="49">
        <v>0</v>
      </c>
      <c r="D55" s="49">
        <v>8</v>
      </c>
      <c r="E55" s="49">
        <v>-71.441807999999995</v>
      </c>
      <c r="F55" s="49">
        <v>-33.046855000000001</v>
      </c>
      <c r="G55" s="49">
        <v>20112.599999999999</v>
      </c>
      <c r="H55" s="49">
        <v>1</v>
      </c>
      <c r="I55" s="49">
        <v>0</v>
      </c>
      <c r="J55" s="49">
        <v>0</v>
      </c>
      <c r="K55" s="49">
        <v>0</v>
      </c>
      <c r="L55" s="49">
        <v>1</v>
      </c>
      <c r="M55" s="51"/>
    </row>
    <row r="56" spans="1:13" ht="14.25" customHeight="1" x14ac:dyDescent="0.2">
      <c r="A56" s="17" t="s">
        <v>44</v>
      </c>
      <c r="B56" s="48">
        <v>302</v>
      </c>
      <c r="C56" s="49">
        <v>0</v>
      </c>
      <c r="D56" s="49">
        <v>9</v>
      </c>
      <c r="E56" s="49">
        <v>-71.445752999999996</v>
      </c>
      <c r="F56" s="49">
        <v>-33.047863</v>
      </c>
      <c r="G56" s="49">
        <v>20551.330000000002</v>
      </c>
      <c r="H56" s="49">
        <v>1</v>
      </c>
      <c r="I56" s="49">
        <v>0</v>
      </c>
      <c r="J56" s="49">
        <v>0</v>
      </c>
      <c r="K56" s="49">
        <v>0</v>
      </c>
      <c r="L56" s="49">
        <v>1</v>
      </c>
      <c r="M56" s="51"/>
    </row>
    <row r="57" spans="1:13" ht="14.25" customHeight="1" x14ac:dyDescent="0.2">
      <c r="A57" s="17" t="s">
        <v>44</v>
      </c>
      <c r="B57" s="48">
        <v>302</v>
      </c>
      <c r="C57" s="49">
        <v>0</v>
      </c>
      <c r="D57" s="49">
        <v>10</v>
      </c>
      <c r="E57" s="49">
        <v>-71.464284000000006</v>
      </c>
      <c r="F57" s="49">
        <v>-33.042864000000002</v>
      </c>
      <c r="G57" s="49">
        <v>22409.34</v>
      </c>
      <c r="H57" s="49">
        <v>1</v>
      </c>
      <c r="I57" s="49">
        <v>0</v>
      </c>
      <c r="J57" s="49">
        <v>0</v>
      </c>
      <c r="K57" s="49">
        <v>0</v>
      </c>
      <c r="L57" s="49">
        <v>1</v>
      </c>
      <c r="M57" s="51"/>
    </row>
    <row r="58" spans="1:13" ht="14.25" customHeight="1" x14ac:dyDescent="0.2">
      <c r="A58" s="17" t="s">
        <v>44</v>
      </c>
      <c r="B58" s="48">
        <v>302</v>
      </c>
      <c r="C58" s="49">
        <v>0</v>
      </c>
      <c r="D58" s="49">
        <v>11</v>
      </c>
      <c r="E58" s="49">
        <v>-71.475357000000002</v>
      </c>
      <c r="F58" s="49">
        <v>-33.040056999999997</v>
      </c>
      <c r="G58" s="49">
        <v>23522.959999999999</v>
      </c>
      <c r="H58" s="49">
        <v>1</v>
      </c>
      <c r="I58" s="49">
        <v>0</v>
      </c>
      <c r="J58" s="49">
        <v>0</v>
      </c>
      <c r="K58" s="49">
        <v>0</v>
      </c>
      <c r="L58" s="49">
        <v>0</v>
      </c>
      <c r="M58" s="51"/>
    </row>
    <row r="59" spans="1:13" ht="14.25" customHeight="1" x14ac:dyDescent="0.2">
      <c r="A59" s="17" t="s">
        <v>44</v>
      </c>
      <c r="B59" s="48">
        <v>302</v>
      </c>
      <c r="C59" s="49">
        <v>0</v>
      </c>
      <c r="D59" s="49">
        <v>12</v>
      </c>
      <c r="E59" s="49">
        <v>-71.549261000000001</v>
      </c>
      <c r="F59" s="49">
        <v>-33.022812999999999</v>
      </c>
      <c r="G59" s="49">
        <v>31654.799999999999</v>
      </c>
      <c r="H59" s="49">
        <v>1</v>
      </c>
      <c r="I59" s="49">
        <v>0</v>
      </c>
      <c r="J59" s="49">
        <v>0</v>
      </c>
      <c r="K59" s="49">
        <v>0</v>
      </c>
      <c r="L59" s="49">
        <v>1</v>
      </c>
      <c r="M59" s="51"/>
    </row>
    <row r="60" spans="1:13" ht="14.25" customHeight="1" x14ac:dyDescent="0.2">
      <c r="A60" s="17" t="s">
        <v>44</v>
      </c>
      <c r="B60" s="48">
        <v>302</v>
      </c>
      <c r="C60" s="49">
        <v>0</v>
      </c>
      <c r="D60" s="49">
        <v>13</v>
      </c>
      <c r="E60" s="49">
        <v>-71.548681999999999</v>
      </c>
      <c r="F60" s="49">
        <v>-33.009011999999998</v>
      </c>
      <c r="G60" s="49">
        <v>33380.04</v>
      </c>
      <c r="H60" s="49">
        <v>1</v>
      </c>
      <c r="I60" s="49">
        <v>0</v>
      </c>
      <c r="J60" s="49">
        <v>0</v>
      </c>
      <c r="K60" s="49">
        <v>0</v>
      </c>
      <c r="L60" s="49">
        <v>1</v>
      </c>
      <c r="M60" s="51"/>
    </row>
    <row r="61" spans="1:13" ht="14.25" customHeight="1" x14ac:dyDescent="0.2">
      <c r="A61" s="17" t="s">
        <v>44</v>
      </c>
      <c r="B61" s="48">
        <v>302</v>
      </c>
      <c r="C61" s="49">
        <v>0</v>
      </c>
      <c r="D61" s="49">
        <v>14</v>
      </c>
      <c r="E61" s="49">
        <v>-71.547066000000001</v>
      </c>
      <c r="F61" s="49">
        <v>-32.992455999999997</v>
      </c>
      <c r="G61" s="49">
        <v>35442.65</v>
      </c>
      <c r="H61" s="49">
        <v>1</v>
      </c>
      <c r="I61" s="49">
        <v>0</v>
      </c>
      <c r="J61" s="49">
        <v>0</v>
      </c>
      <c r="K61" s="49">
        <v>0</v>
      </c>
      <c r="L61" s="49">
        <v>1</v>
      </c>
      <c r="M61" s="51"/>
    </row>
    <row r="62" spans="1:13" ht="14.25" customHeight="1" x14ac:dyDescent="0.2">
      <c r="A62" s="17" t="s">
        <v>44</v>
      </c>
      <c r="B62" s="48">
        <v>302</v>
      </c>
      <c r="C62" s="49">
        <v>0</v>
      </c>
      <c r="D62" s="49">
        <v>15</v>
      </c>
      <c r="E62" s="49">
        <v>-71.543633999999997</v>
      </c>
      <c r="F62" s="49">
        <v>-32.971245000000003</v>
      </c>
      <c r="G62" s="49">
        <v>37973.550000000003</v>
      </c>
      <c r="H62" s="49">
        <v>1</v>
      </c>
      <c r="I62" s="49">
        <v>0</v>
      </c>
      <c r="J62" s="49">
        <v>0</v>
      </c>
      <c r="K62" s="49">
        <v>0</v>
      </c>
      <c r="L62" s="49">
        <v>1</v>
      </c>
      <c r="M62" s="51"/>
    </row>
    <row r="63" spans="1:13" ht="14.25" customHeight="1" x14ac:dyDescent="0.2">
      <c r="A63" s="17" t="s">
        <v>44</v>
      </c>
      <c r="B63" s="48">
        <v>302</v>
      </c>
      <c r="C63" s="49">
        <v>0</v>
      </c>
      <c r="D63" s="49">
        <v>16</v>
      </c>
      <c r="E63" s="49">
        <v>-71.552916999999994</v>
      </c>
      <c r="F63" s="49">
        <v>-32.940103999999998</v>
      </c>
      <c r="G63" s="49">
        <v>41975.72</v>
      </c>
      <c r="H63" s="49">
        <v>1</v>
      </c>
      <c r="I63" s="49">
        <v>0</v>
      </c>
      <c r="J63" s="49">
        <v>0</v>
      </c>
      <c r="K63" s="49">
        <v>0</v>
      </c>
      <c r="L63" s="49">
        <v>1</v>
      </c>
      <c r="M63" s="51"/>
    </row>
    <row r="64" spans="1:13" ht="14.25" customHeight="1" x14ac:dyDescent="0.2">
      <c r="A64" s="17" t="s">
        <v>44</v>
      </c>
      <c r="B64" s="48">
        <v>302</v>
      </c>
      <c r="C64" s="49">
        <v>0</v>
      </c>
      <c r="D64" s="49">
        <v>17</v>
      </c>
      <c r="E64" s="49">
        <v>-71.532374000000004</v>
      </c>
      <c r="F64" s="49">
        <v>-32.930062</v>
      </c>
      <c r="G64" s="49">
        <v>45516.36</v>
      </c>
      <c r="H64" s="49">
        <v>1</v>
      </c>
      <c r="I64" s="49">
        <v>0</v>
      </c>
      <c r="J64" s="49">
        <v>0</v>
      </c>
      <c r="K64" s="49">
        <v>0</v>
      </c>
      <c r="L64" s="49">
        <v>1</v>
      </c>
      <c r="M64" s="51"/>
    </row>
    <row r="65" spans="1:13" ht="14.25" customHeight="1" x14ac:dyDescent="0.2">
      <c r="A65" s="17" t="s">
        <v>44</v>
      </c>
      <c r="B65" s="48">
        <v>302</v>
      </c>
      <c r="C65" s="49">
        <v>0</v>
      </c>
      <c r="D65" s="49">
        <v>18</v>
      </c>
      <c r="E65" s="49">
        <v>-71.510850000000005</v>
      </c>
      <c r="F65" s="49">
        <v>-32.920150999999997</v>
      </c>
      <c r="G65" s="49">
        <v>48515.43</v>
      </c>
      <c r="H65" s="49">
        <v>1</v>
      </c>
      <c r="I65" s="49">
        <v>1</v>
      </c>
      <c r="J65" s="49">
        <v>0</v>
      </c>
      <c r="K65" s="49">
        <v>0.05</v>
      </c>
      <c r="L65" s="49">
        <v>1</v>
      </c>
      <c r="M65" s="51"/>
    </row>
    <row r="66" spans="1:13" ht="14.25" customHeight="1" x14ac:dyDescent="0.2">
      <c r="A66" s="17" t="s">
        <v>44</v>
      </c>
      <c r="B66" s="48">
        <v>302</v>
      </c>
      <c r="C66" s="49">
        <v>1</v>
      </c>
      <c r="D66" s="49">
        <v>1</v>
      </c>
      <c r="E66" s="49">
        <v>-71.514893999999998</v>
      </c>
      <c r="F66" s="49">
        <v>-32.921494000000003</v>
      </c>
      <c r="G66" s="49">
        <v>734.5</v>
      </c>
      <c r="H66" s="49">
        <v>1</v>
      </c>
      <c r="I66" s="49">
        <v>1</v>
      </c>
      <c r="J66" s="49">
        <v>0</v>
      </c>
      <c r="K66" s="49">
        <v>0.9</v>
      </c>
      <c r="L66" s="49">
        <v>1</v>
      </c>
      <c r="M66" s="50"/>
    </row>
    <row r="67" spans="1:13" ht="14.25" customHeight="1" x14ac:dyDescent="0.2">
      <c r="A67" s="17" t="s">
        <v>44</v>
      </c>
      <c r="B67" s="48">
        <v>302</v>
      </c>
      <c r="C67" s="49">
        <v>1</v>
      </c>
      <c r="D67" s="49">
        <v>2</v>
      </c>
      <c r="E67" s="49">
        <v>-71.517399999999995</v>
      </c>
      <c r="F67" s="49">
        <v>-32.928018999999999</v>
      </c>
      <c r="G67" s="49">
        <v>1631.83</v>
      </c>
      <c r="H67" s="49">
        <v>1</v>
      </c>
      <c r="I67" s="49">
        <v>1</v>
      </c>
      <c r="J67" s="49">
        <v>0</v>
      </c>
      <c r="K67" s="49">
        <v>0.05</v>
      </c>
      <c r="L67" s="49">
        <v>1</v>
      </c>
      <c r="M67" s="50"/>
    </row>
    <row r="68" spans="1:13" ht="14.25" customHeight="1" x14ac:dyDescent="0.2">
      <c r="A68" s="17" t="s">
        <v>44</v>
      </c>
      <c r="B68" s="48">
        <v>302</v>
      </c>
      <c r="C68" s="49">
        <v>1</v>
      </c>
      <c r="D68" s="49">
        <v>3</v>
      </c>
      <c r="E68" s="49">
        <v>-71.518068</v>
      </c>
      <c r="F68" s="49">
        <v>-32.934868999999999</v>
      </c>
      <c r="G68" s="49">
        <v>2568.5300000000002</v>
      </c>
      <c r="H68" s="49">
        <v>1</v>
      </c>
      <c r="I68" s="49">
        <v>0</v>
      </c>
      <c r="J68" s="49">
        <v>0</v>
      </c>
      <c r="K68" s="49">
        <v>0</v>
      </c>
      <c r="L68" s="49">
        <v>1</v>
      </c>
      <c r="M68" s="50"/>
    </row>
    <row r="69" spans="1:13" ht="14.25" customHeight="1" x14ac:dyDescent="0.2">
      <c r="A69" s="17" t="s">
        <v>44</v>
      </c>
      <c r="B69" s="48">
        <v>302</v>
      </c>
      <c r="C69" s="49">
        <v>1</v>
      </c>
      <c r="D69" s="49">
        <v>4</v>
      </c>
      <c r="E69" s="49">
        <v>-71.527007999999995</v>
      </c>
      <c r="F69" s="49">
        <v>-32.934266000000001</v>
      </c>
      <c r="G69" s="49">
        <v>3756.2</v>
      </c>
      <c r="H69" s="49">
        <v>1</v>
      </c>
      <c r="I69" s="49">
        <v>0</v>
      </c>
      <c r="J69" s="49">
        <v>0</v>
      </c>
      <c r="K69" s="49">
        <v>0</v>
      </c>
      <c r="L69" s="49">
        <v>1</v>
      </c>
      <c r="M69" s="50"/>
    </row>
    <row r="70" spans="1:13" ht="14.25" customHeight="1" x14ac:dyDescent="0.2">
      <c r="A70" s="17" t="s">
        <v>44</v>
      </c>
      <c r="B70" s="48">
        <v>302</v>
      </c>
      <c r="C70" s="49">
        <v>1</v>
      </c>
      <c r="D70" s="49">
        <v>5</v>
      </c>
      <c r="E70" s="49">
        <v>-71.538993000000005</v>
      </c>
      <c r="F70" s="49">
        <v>-32.933934000000001</v>
      </c>
      <c r="G70" s="49">
        <v>4930.2299999999996</v>
      </c>
      <c r="H70" s="49">
        <v>1</v>
      </c>
      <c r="I70" s="49">
        <v>0</v>
      </c>
      <c r="J70" s="49">
        <v>0</v>
      </c>
      <c r="K70" s="49">
        <v>0</v>
      </c>
      <c r="L70" s="49">
        <v>1</v>
      </c>
      <c r="M70" s="50"/>
    </row>
    <row r="71" spans="1:13" ht="14.25" customHeight="1" x14ac:dyDescent="0.2">
      <c r="A71" s="17" t="s">
        <v>44</v>
      </c>
      <c r="B71" s="48">
        <v>302</v>
      </c>
      <c r="C71" s="49">
        <v>1</v>
      </c>
      <c r="D71" s="49">
        <v>6</v>
      </c>
      <c r="E71" s="49">
        <v>-71.546758999999994</v>
      </c>
      <c r="F71" s="49">
        <v>-32.940168999999997</v>
      </c>
      <c r="G71" s="49">
        <v>6095.89</v>
      </c>
      <c r="H71" s="49">
        <v>1</v>
      </c>
      <c r="I71" s="49">
        <v>0</v>
      </c>
      <c r="J71" s="49">
        <v>0</v>
      </c>
      <c r="K71" s="49">
        <v>0</v>
      </c>
      <c r="L71" s="49">
        <v>1</v>
      </c>
      <c r="M71" s="50"/>
    </row>
    <row r="72" spans="1:13" ht="14.25" customHeight="1" x14ac:dyDescent="0.2">
      <c r="A72" s="17" t="s">
        <v>44</v>
      </c>
      <c r="B72" s="48">
        <v>302</v>
      </c>
      <c r="C72" s="49">
        <v>1</v>
      </c>
      <c r="D72" s="49">
        <v>7</v>
      </c>
      <c r="E72" s="49">
        <v>-71.544419000000005</v>
      </c>
      <c r="F72" s="49">
        <v>-32.957980999999997</v>
      </c>
      <c r="G72" s="49">
        <v>8103.38</v>
      </c>
      <c r="H72" s="49">
        <v>1</v>
      </c>
      <c r="I72" s="49">
        <v>0</v>
      </c>
      <c r="J72" s="49">
        <v>0</v>
      </c>
      <c r="K72" s="49">
        <v>0</v>
      </c>
      <c r="L72" s="49">
        <v>1</v>
      </c>
      <c r="M72" s="50"/>
    </row>
    <row r="73" spans="1:13" ht="14.25" customHeight="1" x14ac:dyDescent="0.2">
      <c r="A73" s="17" t="s">
        <v>44</v>
      </c>
      <c r="B73" s="48">
        <v>302</v>
      </c>
      <c r="C73" s="49">
        <v>1</v>
      </c>
      <c r="D73" s="49">
        <v>8</v>
      </c>
      <c r="E73" s="49">
        <v>-71.539733999999996</v>
      </c>
      <c r="F73" s="49">
        <v>-32.969849000000004</v>
      </c>
      <c r="G73" s="49">
        <v>9641.51</v>
      </c>
      <c r="H73" s="49">
        <v>1</v>
      </c>
      <c r="I73" s="49">
        <v>0</v>
      </c>
      <c r="J73" s="49">
        <v>0</v>
      </c>
      <c r="K73" s="49">
        <v>0</v>
      </c>
      <c r="L73" s="49">
        <v>1</v>
      </c>
      <c r="M73" s="50"/>
    </row>
    <row r="74" spans="1:13" ht="14.25" customHeight="1" x14ac:dyDescent="0.2">
      <c r="A74" s="17" t="s">
        <v>44</v>
      </c>
      <c r="B74" s="48">
        <v>302</v>
      </c>
      <c r="C74" s="49">
        <v>1</v>
      </c>
      <c r="D74" s="49">
        <v>9</v>
      </c>
      <c r="E74" s="49">
        <v>-71.545139000000006</v>
      </c>
      <c r="F74" s="49">
        <v>-32.971840999999998</v>
      </c>
      <c r="G74" s="49">
        <v>10592.3</v>
      </c>
      <c r="H74" s="49">
        <v>1</v>
      </c>
      <c r="I74" s="49">
        <v>0</v>
      </c>
      <c r="J74" s="49">
        <v>0</v>
      </c>
      <c r="K74" s="49">
        <v>0</v>
      </c>
      <c r="L74" s="49">
        <v>1</v>
      </c>
      <c r="M74" s="50"/>
    </row>
    <row r="75" spans="1:13" ht="14.25" customHeight="1" x14ac:dyDescent="0.2">
      <c r="A75" s="17" t="s">
        <v>44</v>
      </c>
      <c r="B75" s="48">
        <v>302</v>
      </c>
      <c r="C75" s="49">
        <v>1</v>
      </c>
      <c r="D75" s="49">
        <v>10</v>
      </c>
      <c r="E75" s="49">
        <v>-71.547235000000001</v>
      </c>
      <c r="F75" s="49">
        <v>-32.992432000000001</v>
      </c>
      <c r="G75" s="49">
        <v>12997.15</v>
      </c>
      <c r="H75" s="49">
        <v>1</v>
      </c>
      <c r="I75" s="49">
        <v>0</v>
      </c>
      <c r="J75" s="49">
        <v>0</v>
      </c>
      <c r="K75" s="49">
        <v>0</v>
      </c>
      <c r="L75" s="49">
        <v>1</v>
      </c>
      <c r="M75" s="50"/>
    </row>
    <row r="76" spans="1:13" ht="14.25" customHeight="1" x14ac:dyDescent="0.2">
      <c r="A76" s="17" t="s">
        <v>44</v>
      </c>
      <c r="B76" s="48">
        <v>302</v>
      </c>
      <c r="C76" s="49">
        <v>1</v>
      </c>
      <c r="D76" s="49">
        <v>11</v>
      </c>
      <c r="E76" s="49">
        <v>-71.530736000000005</v>
      </c>
      <c r="F76" s="49">
        <v>-33.032099000000002</v>
      </c>
      <c r="G76" s="49">
        <v>19131.150000000001</v>
      </c>
      <c r="H76" s="49">
        <v>1</v>
      </c>
      <c r="I76" s="49">
        <v>0</v>
      </c>
      <c r="J76" s="49">
        <v>0</v>
      </c>
      <c r="K76" s="49">
        <v>0</v>
      </c>
      <c r="L76" s="49">
        <v>1</v>
      </c>
      <c r="M76" s="50"/>
    </row>
    <row r="77" spans="1:13" ht="14.25" customHeight="1" x14ac:dyDescent="0.2">
      <c r="A77" s="17" t="s">
        <v>44</v>
      </c>
      <c r="B77" s="48">
        <v>302</v>
      </c>
      <c r="C77" s="49">
        <v>1</v>
      </c>
      <c r="D77" s="49">
        <v>12</v>
      </c>
      <c r="E77" s="49">
        <v>-71.470473999999996</v>
      </c>
      <c r="F77" s="49">
        <v>-33.041415000000001</v>
      </c>
      <c r="G77" s="49">
        <v>25687.27</v>
      </c>
      <c r="H77" s="49">
        <v>1</v>
      </c>
      <c r="I77" s="49">
        <v>0</v>
      </c>
      <c r="J77" s="49">
        <v>0</v>
      </c>
      <c r="K77" s="49">
        <v>0</v>
      </c>
      <c r="L77" s="49">
        <v>1</v>
      </c>
      <c r="M77" s="50"/>
    </row>
    <row r="78" spans="1:13" ht="14.25" customHeight="1" x14ac:dyDescent="0.2">
      <c r="A78" s="17" t="s">
        <v>44</v>
      </c>
      <c r="B78" s="48">
        <v>302</v>
      </c>
      <c r="C78" s="49">
        <v>1</v>
      </c>
      <c r="D78" s="49">
        <v>13</v>
      </c>
      <c r="E78" s="49">
        <v>-71.445757999999998</v>
      </c>
      <c r="F78" s="49">
        <v>-33.047862000000002</v>
      </c>
      <c r="G78" s="49">
        <v>28168.69</v>
      </c>
      <c r="H78" s="49">
        <v>1</v>
      </c>
      <c r="I78" s="49">
        <v>0</v>
      </c>
      <c r="J78" s="49">
        <v>0</v>
      </c>
      <c r="K78" s="49">
        <v>0</v>
      </c>
      <c r="L78" s="49">
        <v>1</v>
      </c>
      <c r="M78" s="50"/>
    </row>
    <row r="79" spans="1:13" ht="14.25" customHeight="1" x14ac:dyDescent="0.2">
      <c r="A79" s="17" t="s">
        <v>44</v>
      </c>
      <c r="B79" s="48">
        <v>302</v>
      </c>
      <c r="C79" s="49">
        <v>1</v>
      </c>
      <c r="D79" s="49">
        <v>14</v>
      </c>
      <c r="E79" s="49">
        <v>-71.417951000000002</v>
      </c>
      <c r="F79" s="49">
        <v>-33.044705999999998</v>
      </c>
      <c r="G79" s="49">
        <v>31208.91</v>
      </c>
      <c r="H79" s="49">
        <v>1</v>
      </c>
      <c r="I79" s="49">
        <v>0</v>
      </c>
      <c r="J79" s="49">
        <v>0</v>
      </c>
      <c r="K79" s="49">
        <v>0</v>
      </c>
      <c r="L79" s="49">
        <v>1</v>
      </c>
      <c r="M79" s="50"/>
    </row>
    <row r="80" spans="1:13" ht="14.25" customHeight="1" x14ac:dyDescent="0.2">
      <c r="A80" s="17" t="s">
        <v>44</v>
      </c>
      <c r="B80" s="48">
        <v>302</v>
      </c>
      <c r="C80" s="49">
        <v>1</v>
      </c>
      <c r="D80" s="49">
        <v>15</v>
      </c>
      <c r="E80" s="49">
        <v>-71.372422</v>
      </c>
      <c r="F80" s="49">
        <v>-33.044255999999997</v>
      </c>
      <c r="G80" s="49">
        <v>35542.68</v>
      </c>
      <c r="H80" s="49">
        <v>1</v>
      </c>
      <c r="I80" s="49">
        <v>0</v>
      </c>
      <c r="J80" s="49">
        <v>0</v>
      </c>
      <c r="K80" s="49">
        <v>0</v>
      </c>
      <c r="L80" s="49">
        <v>1</v>
      </c>
      <c r="M80" s="50"/>
    </row>
    <row r="81" spans="1:13" ht="14.25" customHeight="1" x14ac:dyDescent="0.2">
      <c r="A81" s="17" t="s">
        <v>44</v>
      </c>
      <c r="B81" s="48">
        <v>302</v>
      </c>
      <c r="C81" s="49">
        <v>1</v>
      </c>
      <c r="D81" s="49">
        <v>16</v>
      </c>
      <c r="E81" s="49">
        <v>-71.355727999999999</v>
      </c>
      <c r="F81" s="49">
        <v>-33.044373</v>
      </c>
      <c r="G81" s="49">
        <v>37214.800000000003</v>
      </c>
      <c r="H81" s="49">
        <v>1</v>
      </c>
      <c r="I81" s="49">
        <v>0</v>
      </c>
      <c r="J81" s="49">
        <v>0</v>
      </c>
      <c r="K81" s="49">
        <v>0</v>
      </c>
      <c r="L81" s="49">
        <v>1</v>
      </c>
      <c r="M81" s="50"/>
    </row>
    <row r="82" spans="1:13" ht="14.25" customHeight="1" x14ac:dyDescent="0.2">
      <c r="A82" s="17" t="s">
        <v>44</v>
      </c>
      <c r="B82" s="48">
        <v>302</v>
      </c>
      <c r="C82" s="49">
        <v>1</v>
      </c>
      <c r="D82" s="49">
        <v>17</v>
      </c>
      <c r="E82" s="49">
        <v>-71.352682999999999</v>
      </c>
      <c r="F82" s="49">
        <v>-33.052787000000002</v>
      </c>
      <c r="G82" s="49">
        <v>38500.39</v>
      </c>
      <c r="H82" s="49">
        <v>1</v>
      </c>
      <c r="I82" s="49">
        <v>1</v>
      </c>
      <c r="J82" s="49">
        <v>0</v>
      </c>
      <c r="K82" s="49">
        <v>0.05</v>
      </c>
      <c r="L82" s="49">
        <v>1</v>
      </c>
      <c r="M82" s="50"/>
    </row>
    <row r="83" spans="1:13" ht="14.25" customHeight="1" x14ac:dyDescent="0.2">
      <c r="A83" s="17" t="s">
        <v>44</v>
      </c>
      <c r="B83" s="48">
        <v>303</v>
      </c>
      <c r="C83" s="49">
        <v>0</v>
      </c>
      <c r="D83" s="49">
        <v>1</v>
      </c>
      <c r="E83" s="49">
        <v>-71.352688999999998</v>
      </c>
      <c r="F83" s="49">
        <v>-33.052784000000003</v>
      </c>
      <c r="G83" s="49">
        <v>517.21</v>
      </c>
      <c r="H83" s="49">
        <v>1</v>
      </c>
      <c r="I83" s="49">
        <v>1</v>
      </c>
      <c r="J83" s="49">
        <v>1</v>
      </c>
      <c r="K83" s="49">
        <v>0.9</v>
      </c>
      <c r="L83" s="49">
        <v>1</v>
      </c>
      <c r="M83" s="50"/>
    </row>
    <row r="84" spans="1:13" ht="14.25" customHeight="1" x14ac:dyDescent="0.2">
      <c r="A84" s="17" t="s">
        <v>44</v>
      </c>
      <c r="B84" s="48">
        <v>303</v>
      </c>
      <c r="C84" s="49">
        <v>0</v>
      </c>
      <c r="D84" s="49">
        <v>2</v>
      </c>
      <c r="E84" s="49">
        <v>-71.353735</v>
      </c>
      <c r="F84" s="49">
        <v>-33.047164000000002</v>
      </c>
      <c r="G84" s="49">
        <v>1403.37</v>
      </c>
      <c r="H84" s="49">
        <v>1</v>
      </c>
      <c r="I84" s="49">
        <v>1</v>
      </c>
      <c r="J84" s="49">
        <v>0</v>
      </c>
      <c r="K84" s="49">
        <v>0.05</v>
      </c>
      <c r="L84" s="49">
        <v>1</v>
      </c>
      <c r="M84" s="50"/>
    </row>
    <row r="85" spans="1:13" ht="14.25" customHeight="1" x14ac:dyDescent="0.2">
      <c r="A85" s="17" t="s">
        <v>44</v>
      </c>
      <c r="B85" s="48">
        <v>303</v>
      </c>
      <c r="C85" s="49">
        <v>0</v>
      </c>
      <c r="D85" s="49">
        <v>3</v>
      </c>
      <c r="E85" s="49">
        <v>-71.376891999999998</v>
      </c>
      <c r="F85" s="49">
        <v>-33.044277000000001</v>
      </c>
      <c r="G85" s="49">
        <v>3906.69</v>
      </c>
      <c r="H85" s="49">
        <v>1</v>
      </c>
      <c r="I85" s="49">
        <v>0</v>
      </c>
      <c r="J85" s="49">
        <v>0</v>
      </c>
      <c r="K85" s="49">
        <v>0</v>
      </c>
      <c r="L85" s="49">
        <v>1</v>
      </c>
      <c r="M85" s="50"/>
    </row>
    <row r="86" spans="1:13" ht="14.25" customHeight="1" x14ac:dyDescent="0.2">
      <c r="A86" s="17" t="s">
        <v>44</v>
      </c>
      <c r="B86" s="48">
        <v>303</v>
      </c>
      <c r="C86" s="49">
        <v>0</v>
      </c>
      <c r="D86" s="49">
        <v>4</v>
      </c>
      <c r="E86" s="49">
        <v>-71.390527000000006</v>
      </c>
      <c r="F86" s="49">
        <v>-33.045630000000003</v>
      </c>
      <c r="G86" s="49">
        <v>5199.04</v>
      </c>
      <c r="H86" s="49">
        <v>1</v>
      </c>
      <c r="I86" s="49">
        <v>0</v>
      </c>
      <c r="J86" s="49">
        <v>0</v>
      </c>
      <c r="K86" s="49">
        <v>0</v>
      </c>
      <c r="L86" s="49">
        <v>1</v>
      </c>
      <c r="M86" s="50"/>
    </row>
    <row r="87" spans="1:13" ht="14.25" customHeight="1" x14ac:dyDescent="0.2">
      <c r="A87" s="17" t="s">
        <v>44</v>
      </c>
      <c r="B87" s="48">
        <v>303</v>
      </c>
      <c r="C87" s="49">
        <v>0</v>
      </c>
      <c r="D87" s="49">
        <v>5</v>
      </c>
      <c r="E87" s="49">
        <v>-71.421237000000005</v>
      </c>
      <c r="F87" s="49">
        <v>-33.043577999999997</v>
      </c>
      <c r="G87" s="49">
        <v>8138.93</v>
      </c>
      <c r="H87" s="49">
        <v>1</v>
      </c>
      <c r="I87" s="49">
        <v>0</v>
      </c>
      <c r="J87" s="49">
        <v>0</v>
      </c>
      <c r="K87" s="49">
        <v>0</v>
      </c>
      <c r="L87" s="49">
        <v>1</v>
      </c>
      <c r="M87" s="50"/>
    </row>
    <row r="88" spans="1:13" ht="14.25" customHeight="1" x14ac:dyDescent="0.2">
      <c r="A88" s="17" t="s">
        <v>44</v>
      </c>
      <c r="B88" s="48">
        <v>303</v>
      </c>
      <c r="C88" s="49">
        <v>0</v>
      </c>
      <c r="D88" s="49">
        <v>6</v>
      </c>
      <c r="E88" s="49">
        <v>-71.434535999999994</v>
      </c>
      <c r="F88" s="49">
        <v>-33.043425999999997</v>
      </c>
      <c r="G88" s="49">
        <v>9427.85</v>
      </c>
      <c r="H88" s="49">
        <v>1</v>
      </c>
      <c r="I88" s="49">
        <v>0</v>
      </c>
      <c r="J88" s="49">
        <v>0</v>
      </c>
      <c r="K88" s="49">
        <v>0</v>
      </c>
      <c r="L88" s="49">
        <v>1</v>
      </c>
      <c r="M88" s="50"/>
    </row>
    <row r="89" spans="1:13" ht="14.25" customHeight="1" x14ac:dyDescent="0.2">
      <c r="A89" s="17" t="s">
        <v>44</v>
      </c>
      <c r="B89" s="48">
        <v>303</v>
      </c>
      <c r="C89" s="49">
        <v>0</v>
      </c>
      <c r="D89" s="49">
        <v>7</v>
      </c>
      <c r="E89" s="49">
        <v>-71.445696999999996</v>
      </c>
      <c r="F89" s="49">
        <v>-33.047876000000002</v>
      </c>
      <c r="G89" s="49">
        <v>10650.16</v>
      </c>
      <c r="H89" s="49">
        <v>1</v>
      </c>
      <c r="I89" s="49">
        <v>0</v>
      </c>
      <c r="J89" s="49">
        <v>0</v>
      </c>
      <c r="K89" s="49">
        <v>0</v>
      </c>
      <c r="L89" s="49">
        <v>1</v>
      </c>
      <c r="M89" s="50"/>
    </row>
    <row r="90" spans="1:13" ht="14.25" customHeight="1" x14ac:dyDescent="0.2">
      <c r="A90" s="17" t="s">
        <v>44</v>
      </c>
      <c r="B90" s="48">
        <v>303</v>
      </c>
      <c r="C90" s="49">
        <v>0</v>
      </c>
      <c r="D90" s="49">
        <v>8</v>
      </c>
      <c r="E90" s="49">
        <v>-71.464284000000006</v>
      </c>
      <c r="F90" s="49">
        <v>-33.042864000000002</v>
      </c>
      <c r="G90" s="49">
        <v>12513.6</v>
      </c>
      <c r="H90" s="49">
        <v>1</v>
      </c>
      <c r="I90" s="49">
        <v>0</v>
      </c>
      <c r="J90" s="49">
        <v>0</v>
      </c>
      <c r="K90" s="49">
        <v>0</v>
      </c>
      <c r="L90" s="49">
        <v>1</v>
      </c>
      <c r="M90" s="50"/>
    </row>
    <row r="91" spans="1:13" ht="14.25" customHeight="1" x14ac:dyDescent="0.2">
      <c r="A91" s="17" t="s">
        <v>44</v>
      </c>
      <c r="B91" s="48">
        <v>303</v>
      </c>
      <c r="C91" s="49">
        <v>0</v>
      </c>
      <c r="D91" s="49">
        <v>9</v>
      </c>
      <c r="E91" s="49">
        <v>-71.470219999999998</v>
      </c>
      <c r="F91" s="49">
        <v>-33.041438999999997</v>
      </c>
      <c r="G91" s="49">
        <v>13115.37</v>
      </c>
      <c r="H91" s="49">
        <v>1</v>
      </c>
      <c r="I91" s="49">
        <v>0</v>
      </c>
      <c r="J91" s="49">
        <v>0</v>
      </c>
      <c r="K91" s="49">
        <v>0</v>
      </c>
      <c r="L91" s="49">
        <v>1</v>
      </c>
      <c r="M91" s="50"/>
    </row>
    <row r="92" spans="1:13" ht="14.25" customHeight="1" x14ac:dyDescent="0.2">
      <c r="A92" s="17" t="s">
        <v>44</v>
      </c>
      <c r="B92" s="48">
        <v>303</v>
      </c>
      <c r="C92" s="49">
        <v>0</v>
      </c>
      <c r="D92" s="49">
        <v>10</v>
      </c>
      <c r="E92" s="49">
        <v>-71.530544000000006</v>
      </c>
      <c r="F92" s="49">
        <v>-33.032122000000001</v>
      </c>
      <c r="G92" s="49">
        <v>19659.32</v>
      </c>
      <c r="H92" s="49">
        <v>1</v>
      </c>
      <c r="I92" s="49">
        <v>0</v>
      </c>
      <c r="J92" s="49">
        <v>0</v>
      </c>
      <c r="K92" s="49">
        <v>0</v>
      </c>
      <c r="L92" s="49">
        <v>1</v>
      </c>
      <c r="M92" s="50"/>
    </row>
    <row r="93" spans="1:13" ht="14.25" customHeight="1" x14ac:dyDescent="0.2">
      <c r="A93" s="17" t="s">
        <v>44</v>
      </c>
      <c r="B93" s="48">
        <v>303</v>
      </c>
      <c r="C93" s="49">
        <v>0</v>
      </c>
      <c r="D93" s="49">
        <v>11</v>
      </c>
      <c r="E93" s="49">
        <v>-71.544837999999999</v>
      </c>
      <c r="F93" s="49">
        <v>-33.022041000000002</v>
      </c>
      <c r="G93" s="49">
        <v>21509.58</v>
      </c>
      <c r="H93" s="49">
        <v>1</v>
      </c>
      <c r="I93" s="49">
        <v>0</v>
      </c>
      <c r="J93" s="49">
        <v>0</v>
      </c>
      <c r="K93" s="49">
        <v>0</v>
      </c>
      <c r="L93" s="49">
        <v>1</v>
      </c>
      <c r="M93" s="50"/>
    </row>
    <row r="94" spans="1:13" ht="14.25" customHeight="1" x14ac:dyDescent="0.2">
      <c r="A94" s="17" t="s">
        <v>44</v>
      </c>
      <c r="B94" s="48">
        <v>303</v>
      </c>
      <c r="C94" s="49">
        <v>0</v>
      </c>
      <c r="D94" s="49">
        <v>12</v>
      </c>
      <c r="E94" s="49">
        <v>-71.546199999999999</v>
      </c>
      <c r="F94" s="49">
        <v>-33.008254000000001</v>
      </c>
      <c r="G94" s="49">
        <v>23403.59</v>
      </c>
      <c r="H94" s="49">
        <v>1</v>
      </c>
      <c r="I94" s="49">
        <v>0</v>
      </c>
      <c r="J94" s="49">
        <v>0</v>
      </c>
      <c r="K94" s="49">
        <v>0</v>
      </c>
      <c r="L94" s="49">
        <v>1</v>
      </c>
      <c r="M94" s="50"/>
    </row>
    <row r="95" spans="1:13" ht="14.25" customHeight="1" x14ac:dyDescent="0.2">
      <c r="A95" s="17" t="s">
        <v>44</v>
      </c>
      <c r="B95" s="48">
        <v>303</v>
      </c>
      <c r="C95" s="49">
        <v>0</v>
      </c>
      <c r="D95" s="49">
        <v>13</v>
      </c>
      <c r="E95" s="49">
        <v>-71.547083000000001</v>
      </c>
      <c r="F95" s="49">
        <v>-32.992632999999998</v>
      </c>
      <c r="G95" s="49">
        <v>25548.71</v>
      </c>
      <c r="H95" s="49">
        <v>1</v>
      </c>
      <c r="I95" s="49">
        <v>0</v>
      </c>
      <c r="J95" s="49">
        <v>0</v>
      </c>
      <c r="K95" s="49">
        <v>0</v>
      </c>
      <c r="L95" s="49">
        <v>1</v>
      </c>
      <c r="M95" s="50"/>
    </row>
    <row r="96" spans="1:13" ht="14.25" customHeight="1" x14ac:dyDescent="0.2">
      <c r="A96" s="17" t="s">
        <v>44</v>
      </c>
      <c r="B96" s="48">
        <v>303</v>
      </c>
      <c r="C96" s="49">
        <v>0</v>
      </c>
      <c r="D96" s="49">
        <v>14</v>
      </c>
      <c r="E96" s="49">
        <v>-71.542351999999994</v>
      </c>
      <c r="F96" s="49">
        <v>-32.971643999999998</v>
      </c>
      <c r="G96" s="49">
        <v>28175.439999999999</v>
      </c>
      <c r="H96" s="49">
        <v>1</v>
      </c>
      <c r="I96" s="49">
        <v>0</v>
      </c>
      <c r="J96" s="49">
        <v>0</v>
      </c>
      <c r="K96" s="49">
        <v>0</v>
      </c>
      <c r="L96" s="49">
        <v>1</v>
      </c>
      <c r="M96" s="50"/>
    </row>
    <row r="97" spans="1:13" ht="14.25" customHeight="1" x14ac:dyDescent="0.2">
      <c r="A97" s="17" t="s">
        <v>44</v>
      </c>
      <c r="B97" s="48">
        <v>303</v>
      </c>
      <c r="C97" s="49">
        <v>0</v>
      </c>
      <c r="D97" s="49">
        <v>15</v>
      </c>
      <c r="E97" s="49">
        <v>-71.539216999999994</v>
      </c>
      <c r="F97" s="49">
        <v>-32.970283999999999</v>
      </c>
      <c r="G97" s="49">
        <v>28597.59</v>
      </c>
      <c r="H97" s="49">
        <v>1</v>
      </c>
      <c r="I97" s="49">
        <v>0</v>
      </c>
      <c r="J97" s="49">
        <v>0</v>
      </c>
      <c r="K97" s="49">
        <v>0</v>
      </c>
      <c r="L97" s="49">
        <v>1</v>
      </c>
      <c r="M97" s="50"/>
    </row>
    <row r="98" spans="1:13" ht="14.25" customHeight="1" x14ac:dyDescent="0.2">
      <c r="A98" s="17" t="s">
        <v>44</v>
      </c>
      <c r="B98" s="48">
        <v>303</v>
      </c>
      <c r="C98" s="49">
        <v>0</v>
      </c>
      <c r="D98" s="49">
        <v>16</v>
      </c>
      <c r="E98" s="49">
        <v>-71.526484999999994</v>
      </c>
      <c r="F98" s="49">
        <v>-32.935867999999999</v>
      </c>
      <c r="G98" s="49">
        <v>34729.68</v>
      </c>
      <c r="H98" s="49">
        <v>1</v>
      </c>
      <c r="I98" s="49">
        <v>0</v>
      </c>
      <c r="J98" s="49">
        <v>0</v>
      </c>
      <c r="K98" s="49">
        <v>0</v>
      </c>
      <c r="L98" s="49">
        <v>1</v>
      </c>
      <c r="M98" s="50"/>
    </row>
    <row r="99" spans="1:13" ht="14.25" customHeight="1" x14ac:dyDescent="0.2">
      <c r="A99" s="17" t="s">
        <v>44</v>
      </c>
      <c r="B99" s="48">
        <v>303</v>
      </c>
      <c r="C99" s="49">
        <v>0</v>
      </c>
      <c r="D99" s="49">
        <v>17</v>
      </c>
      <c r="E99" s="49">
        <v>-71.518659999999997</v>
      </c>
      <c r="F99" s="49">
        <v>-32.933624000000002</v>
      </c>
      <c r="G99" s="49">
        <v>35643.39</v>
      </c>
      <c r="H99" s="49">
        <v>1</v>
      </c>
      <c r="I99" s="49">
        <v>0</v>
      </c>
      <c r="J99" s="49">
        <v>0</v>
      </c>
      <c r="K99" s="49">
        <v>0</v>
      </c>
      <c r="L99" s="49">
        <v>1</v>
      </c>
      <c r="M99" s="50"/>
    </row>
    <row r="100" spans="1:13" ht="14.25" customHeight="1" x14ac:dyDescent="0.2">
      <c r="A100" s="17" t="s">
        <v>44</v>
      </c>
      <c r="B100" s="48">
        <v>303</v>
      </c>
      <c r="C100" s="49">
        <v>0</v>
      </c>
      <c r="D100" s="49">
        <v>18</v>
      </c>
      <c r="E100" s="49">
        <v>-71.514779000000004</v>
      </c>
      <c r="F100" s="49">
        <v>-32.923642000000001</v>
      </c>
      <c r="G100" s="49">
        <v>37176.730000000003</v>
      </c>
      <c r="H100" s="49">
        <v>1</v>
      </c>
      <c r="I100" s="49">
        <v>1</v>
      </c>
      <c r="J100" s="49">
        <v>0</v>
      </c>
      <c r="K100" s="49">
        <v>0.05</v>
      </c>
      <c r="L100" s="49">
        <v>1</v>
      </c>
      <c r="M100" s="50"/>
    </row>
    <row r="101" spans="1:13" ht="14.25" customHeight="1" x14ac:dyDescent="0.2">
      <c r="A101" s="17" t="s">
        <v>44</v>
      </c>
      <c r="B101" s="48">
        <v>303</v>
      </c>
      <c r="C101" s="49">
        <v>1</v>
      </c>
      <c r="D101" s="49">
        <v>1</v>
      </c>
      <c r="E101" s="49">
        <v>-71.508713999999998</v>
      </c>
      <c r="F101" s="49">
        <v>-32.920599000000003</v>
      </c>
      <c r="G101" s="49">
        <v>207.29</v>
      </c>
      <c r="H101" s="49">
        <v>1</v>
      </c>
      <c r="I101" s="49">
        <v>1</v>
      </c>
      <c r="J101" s="49">
        <v>0</v>
      </c>
      <c r="K101" s="49">
        <v>0.9</v>
      </c>
      <c r="L101" s="49">
        <v>1</v>
      </c>
      <c r="M101" s="50"/>
    </row>
    <row r="102" spans="1:13" ht="14.25" customHeight="1" x14ac:dyDescent="0.2">
      <c r="A102" s="17" t="s">
        <v>44</v>
      </c>
      <c r="B102" s="48">
        <v>303</v>
      </c>
      <c r="C102" s="49">
        <v>1</v>
      </c>
      <c r="D102" s="49">
        <v>2</v>
      </c>
      <c r="E102" s="49">
        <v>-71.527125999999996</v>
      </c>
      <c r="F102" s="49">
        <v>-32.926321000000002</v>
      </c>
      <c r="G102" s="49">
        <v>2766.44</v>
      </c>
      <c r="H102" s="49">
        <v>1</v>
      </c>
      <c r="I102" s="49">
        <v>1</v>
      </c>
      <c r="J102" s="49">
        <v>0</v>
      </c>
      <c r="K102" s="49">
        <v>0.05</v>
      </c>
      <c r="L102" s="49">
        <v>1</v>
      </c>
      <c r="M102" s="50"/>
    </row>
    <row r="103" spans="1:13" ht="14.25" customHeight="1" x14ac:dyDescent="0.2">
      <c r="A103" s="17" t="s">
        <v>44</v>
      </c>
      <c r="B103" s="48">
        <v>303</v>
      </c>
      <c r="C103" s="49">
        <v>1</v>
      </c>
      <c r="D103" s="49">
        <v>3</v>
      </c>
      <c r="E103" s="49">
        <v>-71.532312000000005</v>
      </c>
      <c r="F103" s="49">
        <v>-32.930025999999998</v>
      </c>
      <c r="G103" s="49">
        <v>3412.16</v>
      </c>
      <c r="H103" s="49">
        <v>1</v>
      </c>
      <c r="I103" s="49">
        <v>0</v>
      </c>
      <c r="J103" s="49">
        <v>0</v>
      </c>
      <c r="K103" s="49">
        <v>0</v>
      </c>
      <c r="L103" s="49">
        <v>1</v>
      </c>
      <c r="M103" s="50"/>
    </row>
    <row r="104" spans="1:13" ht="14.25" customHeight="1" x14ac:dyDescent="0.2">
      <c r="A104" s="17" t="s">
        <v>44</v>
      </c>
      <c r="B104" s="48">
        <v>303</v>
      </c>
      <c r="C104" s="49">
        <v>1</v>
      </c>
      <c r="D104" s="49">
        <v>4</v>
      </c>
      <c r="E104" s="49">
        <v>-71.552918000000005</v>
      </c>
      <c r="F104" s="49">
        <v>-32.940044999999998</v>
      </c>
      <c r="G104" s="49">
        <v>6953.3</v>
      </c>
      <c r="H104" s="49">
        <v>1</v>
      </c>
      <c r="I104" s="49">
        <v>0</v>
      </c>
      <c r="J104" s="49">
        <v>0</v>
      </c>
      <c r="K104" s="49">
        <v>0</v>
      </c>
      <c r="L104" s="49">
        <v>1</v>
      </c>
      <c r="M104" s="50"/>
    </row>
    <row r="105" spans="1:13" ht="14.25" customHeight="1" x14ac:dyDescent="0.2">
      <c r="A105" s="17" t="s">
        <v>44</v>
      </c>
      <c r="B105" s="48">
        <v>303</v>
      </c>
      <c r="C105" s="49">
        <v>1</v>
      </c>
      <c r="D105" s="49">
        <v>5</v>
      </c>
      <c r="E105" s="49">
        <v>-71.547235000000001</v>
      </c>
      <c r="F105" s="49">
        <v>-32.992432000000001</v>
      </c>
      <c r="G105" s="49">
        <v>13347.1</v>
      </c>
      <c r="H105" s="49">
        <v>1</v>
      </c>
      <c r="I105" s="49">
        <v>0</v>
      </c>
      <c r="J105" s="49">
        <v>0</v>
      </c>
      <c r="K105" s="49">
        <v>0</v>
      </c>
      <c r="L105" s="49">
        <v>1</v>
      </c>
      <c r="M105" s="50"/>
    </row>
    <row r="106" spans="1:13" ht="14.25" customHeight="1" x14ac:dyDescent="0.2">
      <c r="A106" s="17" t="s">
        <v>44</v>
      </c>
      <c r="B106" s="48">
        <v>303</v>
      </c>
      <c r="C106" s="49">
        <v>1</v>
      </c>
      <c r="D106" s="49">
        <v>6</v>
      </c>
      <c r="E106" s="49">
        <v>-71.549304000000006</v>
      </c>
      <c r="F106" s="49">
        <v>-33.010840999999999</v>
      </c>
      <c r="G106" s="49">
        <v>15580.67</v>
      </c>
      <c r="H106" s="49">
        <v>1</v>
      </c>
      <c r="I106" s="49">
        <v>0</v>
      </c>
      <c r="J106" s="49">
        <v>0</v>
      </c>
      <c r="K106" s="49">
        <v>0</v>
      </c>
      <c r="L106" s="49">
        <v>1</v>
      </c>
      <c r="M106" s="50"/>
    </row>
    <row r="107" spans="1:13" ht="14.25" customHeight="1" x14ac:dyDescent="0.2">
      <c r="A107" s="17" t="s">
        <v>44</v>
      </c>
      <c r="B107" s="48">
        <v>303</v>
      </c>
      <c r="C107" s="49">
        <v>1</v>
      </c>
      <c r="D107" s="49">
        <v>7</v>
      </c>
      <c r="E107" s="49">
        <v>-71.551154999999994</v>
      </c>
      <c r="F107" s="49">
        <v>-33.020122000000001</v>
      </c>
      <c r="G107" s="49">
        <v>16624.46</v>
      </c>
      <c r="H107" s="49">
        <v>1</v>
      </c>
      <c r="I107" s="49">
        <v>0</v>
      </c>
      <c r="J107" s="49">
        <v>0</v>
      </c>
      <c r="K107" s="49">
        <v>0</v>
      </c>
      <c r="L107" s="49">
        <v>1</v>
      </c>
      <c r="M107" s="50"/>
    </row>
    <row r="108" spans="1:13" ht="14.25" customHeight="1" x14ac:dyDescent="0.2">
      <c r="A108" s="17" t="s">
        <v>44</v>
      </c>
      <c r="B108" s="48">
        <v>303</v>
      </c>
      <c r="C108" s="49">
        <v>1</v>
      </c>
      <c r="D108" s="49">
        <v>8</v>
      </c>
      <c r="E108" s="49">
        <v>-71.547089999999997</v>
      </c>
      <c r="F108" s="49">
        <v>-33.025737999999997</v>
      </c>
      <c r="G108" s="49">
        <v>17700.32</v>
      </c>
      <c r="H108" s="49">
        <v>1</v>
      </c>
      <c r="I108" s="49">
        <v>0</v>
      </c>
      <c r="J108" s="49">
        <v>0</v>
      </c>
      <c r="K108" s="49">
        <v>0</v>
      </c>
      <c r="L108" s="49">
        <v>1</v>
      </c>
      <c r="M108" s="50"/>
    </row>
    <row r="109" spans="1:13" ht="14.25" customHeight="1" x14ac:dyDescent="0.2">
      <c r="A109" s="17" t="s">
        <v>44</v>
      </c>
      <c r="B109" s="48">
        <v>303</v>
      </c>
      <c r="C109" s="49">
        <v>1</v>
      </c>
      <c r="D109" s="49">
        <v>9</v>
      </c>
      <c r="E109" s="49">
        <v>-71.530640000000005</v>
      </c>
      <c r="F109" s="49">
        <v>-33.032162999999997</v>
      </c>
      <c r="G109" s="49">
        <v>19546.810000000001</v>
      </c>
      <c r="H109" s="49">
        <v>1</v>
      </c>
      <c r="I109" s="49">
        <v>0</v>
      </c>
      <c r="J109" s="49">
        <v>0</v>
      </c>
      <c r="K109" s="49">
        <v>0</v>
      </c>
      <c r="L109" s="49">
        <v>1</v>
      </c>
      <c r="M109" s="50"/>
    </row>
    <row r="110" spans="1:13" ht="14.25" customHeight="1" x14ac:dyDescent="0.2">
      <c r="A110" s="17" t="s">
        <v>44</v>
      </c>
      <c r="B110" s="48">
        <v>303</v>
      </c>
      <c r="C110" s="49">
        <v>1</v>
      </c>
      <c r="D110" s="49">
        <v>10</v>
      </c>
      <c r="E110" s="49">
        <v>-71.470473999999996</v>
      </c>
      <c r="F110" s="49">
        <v>-33.041415000000001</v>
      </c>
      <c r="G110" s="49">
        <v>26091.49</v>
      </c>
      <c r="H110" s="49">
        <v>1</v>
      </c>
      <c r="I110" s="49">
        <v>0</v>
      </c>
      <c r="J110" s="49">
        <v>0</v>
      </c>
      <c r="K110" s="49">
        <v>0</v>
      </c>
      <c r="L110" s="49">
        <v>1</v>
      </c>
      <c r="M110" s="50"/>
    </row>
    <row r="111" spans="1:13" ht="14.25" customHeight="1" x14ac:dyDescent="0.2">
      <c r="A111" s="17" t="s">
        <v>44</v>
      </c>
      <c r="B111" s="48">
        <v>303</v>
      </c>
      <c r="C111" s="49">
        <v>1</v>
      </c>
      <c r="D111" s="49">
        <v>11</v>
      </c>
      <c r="E111" s="49">
        <v>-71.464275999999998</v>
      </c>
      <c r="F111" s="49">
        <v>-33.042864999999999</v>
      </c>
      <c r="G111" s="49">
        <v>26716.14</v>
      </c>
      <c r="H111" s="49">
        <v>1</v>
      </c>
      <c r="I111" s="49">
        <v>0</v>
      </c>
      <c r="J111" s="49">
        <v>0</v>
      </c>
      <c r="K111" s="49">
        <v>0</v>
      </c>
      <c r="L111" s="49">
        <v>1</v>
      </c>
      <c r="M111" s="50"/>
    </row>
    <row r="112" spans="1:13" ht="14.25" customHeight="1" x14ac:dyDescent="0.2">
      <c r="A112" s="17" t="s">
        <v>44</v>
      </c>
      <c r="B112" s="48">
        <v>303</v>
      </c>
      <c r="C112" s="49">
        <v>1</v>
      </c>
      <c r="D112" s="49">
        <v>12</v>
      </c>
      <c r="E112" s="49">
        <v>-71.445757999999998</v>
      </c>
      <c r="F112" s="49">
        <v>-33.047862000000002</v>
      </c>
      <c r="G112" s="49">
        <v>28572.91</v>
      </c>
      <c r="H112" s="49">
        <v>1</v>
      </c>
      <c r="I112" s="49">
        <v>0</v>
      </c>
      <c r="J112" s="49">
        <v>0</v>
      </c>
      <c r="K112" s="49">
        <v>0</v>
      </c>
      <c r="L112" s="49">
        <v>1</v>
      </c>
      <c r="M112" s="50"/>
    </row>
    <row r="113" spans="1:13" ht="14.25" customHeight="1" x14ac:dyDescent="0.2">
      <c r="A113" s="17" t="s">
        <v>44</v>
      </c>
      <c r="B113" s="48">
        <v>303</v>
      </c>
      <c r="C113" s="49">
        <v>1</v>
      </c>
      <c r="D113" s="49">
        <v>13</v>
      </c>
      <c r="E113" s="49">
        <v>-71.438119</v>
      </c>
      <c r="F113" s="49">
        <v>-33.048310999999998</v>
      </c>
      <c r="G113" s="49">
        <v>29290.15</v>
      </c>
      <c r="H113" s="49">
        <v>1</v>
      </c>
      <c r="I113" s="49">
        <v>0</v>
      </c>
      <c r="J113" s="49">
        <v>0</v>
      </c>
      <c r="K113" s="49">
        <v>0</v>
      </c>
      <c r="L113" s="49">
        <v>1</v>
      </c>
      <c r="M113" s="50"/>
    </row>
    <row r="114" spans="1:13" ht="14.25" customHeight="1" x14ac:dyDescent="0.2">
      <c r="A114" s="17" t="s">
        <v>44</v>
      </c>
      <c r="B114" s="48">
        <v>303</v>
      </c>
      <c r="C114" s="49">
        <v>1</v>
      </c>
      <c r="D114" s="49">
        <v>14</v>
      </c>
      <c r="E114" s="49">
        <v>-71.433177000000001</v>
      </c>
      <c r="F114" s="49">
        <v>-33.051093999999999</v>
      </c>
      <c r="G114" s="49">
        <v>30110</v>
      </c>
      <c r="H114" s="49">
        <v>1</v>
      </c>
      <c r="I114" s="49">
        <v>0</v>
      </c>
      <c r="J114" s="49">
        <v>0</v>
      </c>
      <c r="K114" s="49">
        <v>0</v>
      </c>
      <c r="L114" s="49">
        <v>1</v>
      </c>
      <c r="M114" s="50"/>
    </row>
    <row r="115" spans="1:13" ht="14.25" customHeight="1" x14ac:dyDescent="0.2">
      <c r="A115" s="17" t="s">
        <v>44</v>
      </c>
      <c r="B115" s="48">
        <v>303</v>
      </c>
      <c r="C115" s="49">
        <v>1</v>
      </c>
      <c r="D115" s="49">
        <v>15</v>
      </c>
      <c r="E115" s="49">
        <v>-71.379897</v>
      </c>
      <c r="F115" s="49">
        <v>-33.087299999999999</v>
      </c>
      <c r="G115" s="49">
        <v>37397.96</v>
      </c>
      <c r="H115" s="49">
        <v>1</v>
      </c>
      <c r="I115" s="49">
        <v>0</v>
      </c>
      <c r="J115" s="49">
        <v>0</v>
      </c>
      <c r="K115" s="49">
        <v>0</v>
      </c>
      <c r="L115" s="49">
        <v>1</v>
      </c>
      <c r="M115" s="50"/>
    </row>
    <row r="116" spans="1:13" ht="14.25" customHeight="1" x14ac:dyDescent="0.2">
      <c r="A116" s="17" t="s">
        <v>44</v>
      </c>
      <c r="B116" s="48">
        <v>303</v>
      </c>
      <c r="C116" s="49">
        <v>1</v>
      </c>
      <c r="D116" s="49">
        <v>16</v>
      </c>
      <c r="E116" s="49">
        <v>-71.376956000000007</v>
      </c>
      <c r="F116" s="49">
        <v>-33.056984</v>
      </c>
      <c r="G116" s="49">
        <v>41882.160000000003</v>
      </c>
      <c r="H116" s="49">
        <v>1</v>
      </c>
      <c r="I116" s="49">
        <v>0</v>
      </c>
      <c r="J116" s="49">
        <v>0</v>
      </c>
      <c r="K116" s="49">
        <v>0</v>
      </c>
      <c r="L116" s="49">
        <v>1</v>
      </c>
      <c r="M116" s="50"/>
    </row>
    <row r="117" spans="1:13" ht="14.25" customHeight="1" x14ac:dyDescent="0.2">
      <c r="A117" s="17" t="s">
        <v>44</v>
      </c>
      <c r="B117" s="48">
        <v>303</v>
      </c>
      <c r="C117" s="49">
        <v>1</v>
      </c>
      <c r="D117" s="49">
        <v>17</v>
      </c>
      <c r="E117" s="49">
        <v>-71.371877999999995</v>
      </c>
      <c r="F117" s="49">
        <v>-33.044224</v>
      </c>
      <c r="G117" s="49">
        <v>44010</v>
      </c>
      <c r="H117" s="49">
        <v>1</v>
      </c>
      <c r="I117" s="49">
        <v>0</v>
      </c>
      <c r="J117" s="49">
        <v>0</v>
      </c>
      <c r="K117" s="49">
        <v>0</v>
      </c>
      <c r="L117" s="49">
        <v>1</v>
      </c>
      <c r="M117" s="50"/>
    </row>
    <row r="118" spans="1:13" ht="14.25" customHeight="1" x14ac:dyDescent="0.2">
      <c r="A118" s="17" t="s">
        <v>44</v>
      </c>
      <c r="B118" s="48">
        <v>303</v>
      </c>
      <c r="C118" s="49">
        <v>1</v>
      </c>
      <c r="D118" s="49">
        <v>18</v>
      </c>
      <c r="E118" s="49">
        <v>-71.355727999999999</v>
      </c>
      <c r="F118" s="49">
        <v>-33.044373</v>
      </c>
      <c r="G118" s="49">
        <v>45631.17</v>
      </c>
      <c r="H118" s="49">
        <v>1</v>
      </c>
      <c r="I118" s="49">
        <v>0</v>
      </c>
      <c r="J118" s="49">
        <v>0</v>
      </c>
      <c r="K118" s="49">
        <v>0</v>
      </c>
      <c r="L118" s="49">
        <v>1</v>
      </c>
      <c r="M118" s="50"/>
    </row>
    <row r="119" spans="1:13" ht="14.25" customHeight="1" x14ac:dyDescent="0.2">
      <c r="A119" s="17" t="s">
        <v>44</v>
      </c>
      <c r="B119" s="48">
        <v>303</v>
      </c>
      <c r="C119" s="49">
        <v>1</v>
      </c>
      <c r="D119" s="49">
        <v>19</v>
      </c>
      <c r="E119" s="49">
        <v>-71.338267000000002</v>
      </c>
      <c r="F119" s="49">
        <v>-33.053198999999999</v>
      </c>
      <c r="G119" s="49">
        <v>47688.7</v>
      </c>
      <c r="H119" s="49">
        <v>1</v>
      </c>
      <c r="I119" s="49">
        <v>0</v>
      </c>
      <c r="J119" s="49">
        <v>0</v>
      </c>
      <c r="K119" s="49">
        <v>0</v>
      </c>
      <c r="L119" s="49">
        <v>1</v>
      </c>
      <c r="M119" s="50"/>
    </row>
    <row r="120" spans="1:13" ht="14.25" customHeight="1" x14ac:dyDescent="0.2">
      <c r="A120" s="17" t="s">
        <v>44</v>
      </c>
      <c r="B120" s="48">
        <v>303</v>
      </c>
      <c r="C120" s="49">
        <v>1</v>
      </c>
      <c r="D120" s="49">
        <v>20</v>
      </c>
      <c r="E120" s="49">
        <v>-71.341774999999998</v>
      </c>
      <c r="F120" s="49">
        <v>-33.054561</v>
      </c>
      <c r="G120" s="49">
        <v>48233.52</v>
      </c>
      <c r="H120" s="49">
        <v>1</v>
      </c>
      <c r="I120" s="49">
        <v>1</v>
      </c>
      <c r="J120" s="49">
        <v>0</v>
      </c>
      <c r="K120" s="49">
        <v>0.05</v>
      </c>
      <c r="L120" s="49">
        <v>1</v>
      </c>
      <c r="M120" s="50"/>
    </row>
    <row r="121" spans="1:13" ht="14.25" customHeight="1" x14ac:dyDescent="0.2">
      <c r="A121" s="17" t="s">
        <v>44</v>
      </c>
      <c r="B121" s="48">
        <v>304</v>
      </c>
      <c r="C121" s="49">
        <v>0</v>
      </c>
      <c r="D121" s="49">
        <v>1</v>
      </c>
      <c r="E121" s="49">
        <v>-71.365226000000007</v>
      </c>
      <c r="F121" s="49">
        <v>-33.053041</v>
      </c>
      <c r="G121" s="49">
        <v>181.51</v>
      </c>
      <c r="H121" s="49">
        <v>1</v>
      </c>
      <c r="I121" s="49">
        <v>1</v>
      </c>
      <c r="J121" s="49">
        <v>1</v>
      </c>
      <c r="K121" s="49">
        <v>0.9</v>
      </c>
      <c r="L121" s="49">
        <v>1</v>
      </c>
      <c r="M121" s="50"/>
    </row>
    <row r="122" spans="1:13" ht="14.25" customHeight="1" x14ac:dyDescent="0.2">
      <c r="A122" s="17" t="s">
        <v>44</v>
      </c>
      <c r="B122" s="48">
        <v>304</v>
      </c>
      <c r="C122" s="49">
        <v>0</v>
      </c>
      <c r="D122" s="49">
        <v>2</v>
      </c>
      <c r="E122" s="49">
        <v>-71.360580999999996</v>
      </c>
      <c r="F122" s="49">
        <v>-33.048411999999999</v>
      </c>
      <c r="G122" s="49">
        <v>1129.5</v>
      </c>
      <c r="H122" s="49">
        <v>1</v>
      </c>
      <c r="I122" s="49">
        <v>1</v>
      </c>
      <c r="J122" s="49">
        <v>0</v>
      </c>
      <c r="K122" s="49">
        <v>0.05</v>
      </c>
      <c r="L122" s="49">
        <v>1</v>
      </c>
      <c r="M122" s="50"/>
    </row>
    <row r="123" spans="1:13" ht="14.25" customHeight="1" x14ac:dyDescent="0.2">
      <c r="A123" s="17" t="s">
        <v>44</v>
      </c>
      <c r="B123" s="48">
        <v>304</v>
      </c>
      <c r="C123" s="49">
        <v>0</v>
      </c>
      <c r="D123" s="49">
        <v>3</v>
      </c>
      <c r="E123" s="49">
        <v>-71.355548999999996</v>
      </c>
      <c r="F123" s="49">
        <v>-33.044389000000002</v>
      </c>
      <c r="G123" s="49">
        <v>2174.64</v>
      </c>
      <c r="H123" s="49">
        <v>1</v>
      </c>
      <c r="I123" s="49">
        <v>0</v>
      </c>
      <c r="J123" s="49">
        <v>0</v>
      </c>
      <c r="K123" s="49">
        <v>0</v>
      </c>
      <c r="L123" s="49">
        <v>1</v>
      </c>
      <c r="M123" s="50"/>
    </row>
    <row r="124" spans="1:13" ht="14.25" customHeight="1" x14ac:dyDescent="0.2">
      <c r="A124" s="17" t="s">
        <v>44</v>
      </c>
      <c r="B124" s="48">
        <v>304</v>
      </c>
      <c r="C124" s="49">
        <v>0</v>
      </c>
      <c r="D124" s="49">
        <v>4</v>
      </c>
      <c r="E124" s="49">
        <v>-71.364041</v>
      </c>
      <c r="F124" s="49">
        <v>-33.043764000000003</v>
      </c>
      <c r="G124" s="49">
        <v>3084.09</v>
      </c>
      <c r="H124" s="49">
        <v>1</v>
      </c>
      <c r="I124" s="49">
        <v>0</v>
      </c>
      <c r="J124" s="49">
        <v>0</v>
      </c>
      <c r="K124" s="49">
        <v>0</v>
      </c>
      <c r="L124" s="49">
        <v>1</v>
      </c>
      <c r="M124" s="50"/>
    </row>
    <row r="125" spans="1:13" ht="14.25" customHeight="1" x14ac:dyDescent="0.2">
      <c r="A125" s="17" t="s">
        <v>44</v>
      </c>
      <c r="B125" s="48">
        <v>304</v>
      </c>
      <c r="C125" s="49">
        <v>0</v>
      </c>
      <c r="D125" s="49">
        <v>5</v>
      </c>
      <c r="E125" s="49">
        <v>-71.384923000000001</v>
      </c>
      <c r="F125" s="49">
        <v>-33.044485000000002</v>
      </c>
      <c r="G125" s="49">
        <v>5038.16</v>
      </c>
      <c r="H125" s="49">
        <v>1</v>
      </c>
      <c r="I125" s="49">
        <v>0</v>
      </c>
      <c r="J125" s="49">
        <v>0</v>
      </c>
      <c r="K125" s="49">
        <v>0</v>
      </c>
      <c r="L125" s="49">
        <v>1</v>
      </c>
      <c r="M125" s="50"/>
    </row>
    <row r="126" spans="1:13" ht="14.25" customHeight="1" x14ac:dyDescent="0.2">
      <c r="A126" s="17" t="s">
        <v>44</v>
      </c>
      <c r="B126" s="48">
        <v>304</v>
      </c>
      <c r="C126" s="49">
        <v>0</v>
      </c>
      <c r="D126" s="49">
        <v>6</v>
      </c>
      <c r="E126" s="49">
        <v>-71.420779999999993</v>
      </c>
      <c r="F126" s="49">
        <v>-33.043725999999999</v>
      </c>
      <c r="G126" s="49">
        <v>8473.19</v>
      </c>
      <c r="H126" s="49">
        <v>1</v>
      </c>
      <c r="I126" s="49">
        <v>0</v>
      </c>
      <c r="J126" s="49">
        <v>0</v>
      </c>
      <c r="K126" s="49">
        <v>0</v>
      </c>
      <c r="L126" s="49">
        <v>1</v>
      </c>
      <c r="M126" s="50"/>
    </row>
    <row r="127" spans="1:13" ht="14.25" customHeight="1" x14ac:dyDescent="0.2">
      <c r="A127" s="17" t="s">
        <v>44</v>
      </c>
      <c r="B127" s="48">
        <v>304</v>
      </c>
      <c r="C127" s="49">
        <v>0</v>
      </c>
      <c r="D127" s="49">
        <v>7</v>
      </c>
      <c r="E127" s="49">
        <v>-71.434500999999997</v>
      </c>
      <c r="F127" s="49">
        <v>-33.043416000000001</v>
      </c>
      <c r="G127" s="49">
        <v>9804.39</v>
      </c>
      <c r="H127" s="49">
        <v>1</v>
      </c>
      <c r="I127" s="49">
        <v>0</v>
      </c>
      <c r="J127" s="49">
        <v>0</v>
      </c>
      <c r="K127" s="49">
        <v>0</v>
      </c>
      <c r="L127" s="49">
        <v>1</v>
      </c>
      <c r="M127" s="50"/>
    </row>
    <row r="128" spans="1:13" ht="14.25" customHeight="1" x14ac:dyDescent="0.2">
      <c r="A128" s="17" t="s">
        <v>44</v>
      </c>
      <c r="B128" s="48">
        <v>304</v>
      </c>
      <c r="C128" s="49">
        <v>0</v>
      </c>
      <c r="D128" s="49">
        <v>8</v>
      </c>
      <c r="E128" s="49">
        <v>-71.441697000000005</v>
      </c>
      <c r="F128" s="49">
        <v>-33.046743999999997</v>
      </c>
      <c r="G128" s="49">
        <v>10580.76</v>
      </c>
      <c r="H128" s="49">
        <v>1</v>
      </c>
      <c r="I128" s="49">
        <v>0</v>
      </c>
      <c r="J128" s="49">
        <v>0</v>
      </c>
      <c r="K128" s="49">
        <v>0</v>
      </c>
      <c r="L128" s="49">
        <v>1</v>
      </c>
      <c r="M128" s="50"/>
    </row>
    <row r="129" spans="1:13" ht="14.25" customHeight="1" x14ac:dyDescent="0.2">
      <c r="A129" s="17" t="s">
        <v>44</v>
      </c>
      <c r="B129" s="48">
        <v>304</v>
      </c>
      <c r="C129" s="49">
        <v>0</v>
      </c>
      <c r="D129" s="49">
        <v>9</v>
      </c>
      <c r="E129" s="49">
        <v>-71.455106000000001</v>
      </c>
      <c r="F129" s="49">
        <v>-33.046813</v>
      </c>
      <c r="G129" s="49">
        <v>11924.77</v>
      </c>
      <c r="H129" s="49">
        <v>1</v>
      </c>
      <c r="I129" s="49">
        <v>0</v>
      </c>
      <c r="J129" s="49">
        <v>0</v>
      </c>
      <c r="K129" s="49">
        <v>0</v>
      </c>
      <c r="L129" s="49">
        <v>1</v>
      </c>
      <c r="M129" s="50"/>
    </row>
    <row r="130" spans="1:13" ht="14.25" customHeight="1" x14ac:dyDescent="0.2">
      <c r="A130" s="17" t="s">
        <v>44</v>
      </c>
      <c r="B130" s="48">
        <v>304</v>
      </c>
      <c r="C130" s="49">
        <v>0</v>
      </c>
      <c r="D130" s="49">
        <v>10</v>
      </c>
      <c r="E130" s="49">
        <v>-71.464284000000006</v>
      </c>
      <c r="F130" s="49">
        <v>-33.042864000000002</v>
      </c>
      <c r="G130" s="49">
        <v>12893.59</v>
      </c>
      <c r="H130" s="49">
        <v>1</v>
      </c>
      <c r="I130" s="49">
        <v>0</v>
      </c>
      <c r="J130" s="49">
        <v>0</v>
      </c>
      <c r="K130" s="49">
        <v>0</v>
      </c>
      <c r="L130" s="49">
        <v>1</v>
      </c>
      <c r="M130" s="50"/>
    </row>
    <row r="131" spans="1:13" ht="14.25" customHeight="1" x14ac:dyDescent="0.2">
      <c r="A131" s="17" t="s">
        <v>44</v>
      </c>
      <c r="B131" s="48">
        <v>304</v>
      </c>
      <c r="C131" s="49">
        <v>0</v>
      </c>
      <c r="D131" s="49">
        <v>11</v>
      </c>
      <c r="E131" s="49">
        <v>-71.470571000000007</v>
      </c>
      <c r="F131" s="49">
        <v>-33.041206000000003</v>
      </c>
      <c r="G131" s="49">
        <v>13537.12</v>
      </c>
      <c r="H131" s="49">
        <v>1</v>
      </c>
      <c r="I131" s="49">
        <v>0</v>
      </c>
      <c r="J131" s="49">
        <v>0</v>
      </c>
      <c r="K131" s="49">
        <v>0</v>
      </c>
      <c r="L131" s="49">
        <v>1</v>
      </c>
      <c r="M131" s="50"/>
    </row>
    <row r="132" spans="1:13" ht="14.25" customHeight="1" x14ac:dyDescent="0.2">
      <c r="A132" s="17" t="s">
        <v>44</v>
      </c>
      <c r="B132" s="48">
        <v>304</v>
      </c>
      <c r="C132" s="49">
        <v>0</v>
      </c>
      <c r="D132" s="49">
        <v>12</v>
      </c>
      <c r="E132" s="49">
        <v>-71.530544000000006</v>
      </c>
      <c r="F132" s="49">
        <v>-33.032122000000001</v>
      </c>
      <c r="G132" s="49">
        <v>20039.32</v>
      </c>
      <c r="H132" s="49">
        <v>1</v>
      </c>
      <c r="I132" s="49">
        <v>0</v>
      </c>
      <c r="J132" s="49">
        <v>0</v>
      </c>
      <c r="K132" s="49">
        <v>0</v>
      </c>
      <c r="L132" s="49">
        <v>1</v>
      </c>
      <c r="M132" s="50"/>
    </row>
    <row r="133" spans="1:13" ht="14.25" customHeight="1" x14ac:dyDescent="0.2">
      <c r="A133" s="17" t="s">
        <v>44</v>
      </c>
      <c r="B133" s="48">
        <v>304</v>
      </c>
      <c r="C133" s="49">
        <v>0</v>
      </c>
      <c r="D133" s="49">
        <v>13</v>
      </c>
      <c r="E133" s="49">
        <v>-71.544837999999999</v>
      </c>
      <c r="F133" s="49">
        <v>-33.022041000000002</v>
      </c>
      <c r="G133" s="49">
        <v>21889.58</v>
      </c>
      <c r="H133" s="49">
        <v>1</v>
      </c>
      <c r="I133" s="49">
        <v>0</v>
      </c>
      <c r="J133" s="49">
        <v>0</v>
      </c>
      <c r="K133" s="49">
        <v>0</v>
      </c>
      <c r="L133" s="49">
        <v>1</v>
      </c>
      <c r="M133" s="50"/>
    </row>
    <row r="134" spans="1:13" ht="14.25" customHeight="1" x14ac:dyDescent="0.2">
      <c r="A134" s="17" t="s">
        <v>44</v>
      </c>
      <c r="B134" s="48">
        <v>304</v>
      </c>
      <c r="C134" s="49">
        <v>0</v>
      </c>
      <c r="D134" s="49">
        <v>14</v>
      </c>
      <c r="E134" s="49">
        <v>-71.542400000000001</v>
      </c>
      <c r="F134" s="49">
        <v>-33.013309</v>
      </c>
      <c r="G134" s="49">
        <v>22885.13</v>
      </c>
      <c r="H134" s="49">
        <v>1</v>
      </c>
      <c r="I134" s="49">
        <v>0</v>
      </c>
      <c r="J134" s="49">
        <v>0</v>
      </c>
      <c r="K134" s="49">
        <v>0</v>
      </c>
      <c r="L134" s="49">
        <v>1</v>
      </c>
      <c r="M134" s="50"/>
    </row>
    <row r="135" spans="1:13" ht="14.25" customHeight="1" x14ac:dyDescent="0.2">
      <c r="A135" s="17" t="s">
        <v>44</v>
      </c>
      <c r="B135" s="48">
        <v>304</v>
      </c>
      <c r="C135" s="49">
        <v>0</v>
      </c>
      <c r="D135" s="49">
        <v>15</v>
      </c>
      <c r="E135" s="49">
        <v>-71.546199999999999</v>
      </c>
      <c r="F135" s="49">
        <v>-33.008254000000001</v>
      </c>
      <c r="G135" s="49">
        <v>23783.59</v>
      </c>
      <c r="H135" s="49">
        <v>1</v>
      </c>
      <c r="I135" s="49">
        <v>0</v>
      </c>
      <c r="J135" s="49">
        <v>0</v>
      </c>
      <c r="K135" s="49">
        <v>0</v>
      </c>
      <c r="L135" s="49">
        <v>1</v>
      </c>
      <c r="M135" s="50"/>
    </row>
    <row r="136" spans="1:13" ht="14.25" customHeight="1" x14ac:dyDescent="0.2">
      <c r="A136" s="17" t="s">
        <v>44</v>
      </c>
      <c r="B136" s="48">
        <v>304</v>
      </c>
      <c r="C136" s="49">
        <v>0</v>
      </c>
      <c r="D136" s="49">
        <v>16</v>
      </c>
      <c r="E136" s="49">
        <v>-71.513902000000002</v>
      </c>
      <c r="F136" s="49">
        <v>-32.996279999999999</v>
      </c>
      <c r="G136" s="49">
        <v>28637.040000000001</v>
      </c>
      <c r="H136" s="49">
        <v>1</v>
      </c>
      <c r="I136" s="49">
        <v>0</v>
      </c>
      <c r="J136" s="49">
        <v>0</v>
      </c>
      <c r="K136" s="49">
        <v>0</v>
      </c>
      <c r="L136" s="49">
        <v>1</v>
      </c>
      <c r="M136" s="50"/>
    </row>
    <row r="137" spans="1:13" ht="14.25" customHeight="1" x14ac:dyDescent="0.2">
      <c r="A137" s="17" t="s">
        <v>44</v>
      </c>
      <c r="B137" s="48">
        <v>304</v>
      </c>
      <c r="C137" s="49">
        <v>0</v>
      </c>
      <c r="D137" s="49">
        <v>17</v>
      </c>
      <c r="E137" s="49">
        <v>-71.518265999999997</v>
      </c>
      <c r="F137" s="49">
        <v>-32.993878000000002</v>
      </c>
      <c r="G137" s="49">
        <v>29490.560000000001</v>
      </c>
      <c r="H137" s="49">
        <v>1</v>
      </c>
      <c r="I137" s="49">
        <v>0</v>
      </c>
      <c r="J137" s="49">
        <v>0</v>
      </c>
      <c r="K137" s="49">
        <v>0</v>
      </c>
      <c r="L137" s="49">
        <v>1</v>
      </c>
      <c r="M137" s="50"/>
    </row>
    <row r="138" spans="1:13" ht="14.25" customHeight="1" x14ac:dyDescent="0.2">
      <c r="A138" s="17" t="s">
        <v>44</v>
      </c>
      <c r="B138" s="48">
        <v>304</v>
      </c>
      <c r="C138" s="49">
        <v>0</v>
      </c>
      <c r="D138" s="49">
        <v>18</v>
      </c>
      <c r="E138" s="49">
        <v>-71.526571000000004</v>
      </c>
      <c r="F138" s="49">
        <v>-32.987222000000003</v>
      </c>
      <c r="G138" s="49">
        <v>30811.87</v>
      </c>
      <c r="H138" s="49">
        <v>1</v>
      </c>
      <c r="I138" s="49">
        <v>0</v>
      </c>
      <c r="J138" s="49">
        <v>0</v>
      </c>
      <c r="K138" s="49">
        <v>0</v>
      </c>
      <c r="L138" s="49">
        <v>1</v>
      </c>
      <c r="M138" s="50"/>
    </row>
    <row r="139" spans="1:13" ht="14.25" customHeight="1" x14ac:dyDescent="0.2">
      <c r="A139" s="17" t="s">
        <v>44</v>
      </c>
      <c r="B139" s="48">
        <v>304</v>
      </c>
      <c r="C139" s="49">
        <v>0</v>
      </c>
      <c r="D139" s="49">
        <v>19</v>
      </c>
      <c r="E139" s="49">
        <v>-71.529161000000002</v>
      </c>
      <c r="F139" s="49">
        <v>-32.985475000000001</v>
      </c>
      <c r="G139" s="49">
        <v>31140.13</v>
      </c>
      <c r="H139" s="49">
        <v>1</v>
      </c>
      <c r="I139" s="49">
        <v>0</v>
      </c>
      <c r="J139" s="49">
        <v>0</v>
      </c>
      <c r="K139" s="49">
        <v>0</v>
      </c>
      <c r="L139" s="49">
        <v>1</v>
      </c>
      <c r="M139" s="50"/>
    </row>
    <row r="140" spans="1:13" ht="14.25" customHeight="1" x14ac:dyDescent="0.2">
      <c r="A140" s="17" t="s">
        <v>44</v>
      </c>
      <c r="B140" s="48">
        <v>304</v>
      </c>
      <c r="C140" s="49">
        <v>0</v>
      </c>
      <c r="D140" s="49">
        <v>20</v>
      </c>
      <c r="E140" s="49">
        <v>-71.532392999999999</v>
      </c>
      <c r="F140" s="49">
        <v>-32.984976000000003</v>
      </c>
      <c r="G140" s="49">
        <v>31477.93</v>
      </c>
      <c r="H140" s="49">
        <v>1</v>
      </c>
      <c r="I140" s="49">
        <v>1</v>
      </c>
      <c r="J140" s="49">
        <v>0</v>
      </c>
      <c r="K140" s="49">
        <v>0.05</v>
      </c>
      <c r="L140" s="49">
        <v>1</v>
      </c>
      <c r="M140" s="50"/>
    </row>
    <row r="141" spans="1:13" ht="14.25" customHeight="1" x14ac:dyDescent="0.2">
      <c r="A141" s="17" t="s">
        <v>44</v>
      </c>
      <c r="B141" s="48">
        <v>304</v>
      </c>
      <c r="C141" s="49">
        <v>1</v>
      </c>
      <c r="D141" s="49">
        <v>1</v>
      </c>
      <c r="E141" s="49">
        <v>-71.532445999999993</v>
      </c>
      <c r="F141" s="49">
        <v>-32.985159000000003</v>
      </c>
      <c r="G141" s="49">
        <v>124.6</v>
      </c>
      <c r="H141" s="49">
        <v>1</v>
      </c>
      <c r="I141" s="49">
        <v>1</v>
      </c>
      <c r="J141" s="49">
        <v>0</v>
      </c>
      <c r="K141" s="49">
        <v>0.9</v>
      </c>
      <c r="L141" s="49">
        <v>1</v>
      </c>
      <c r="M141" s="50"/>
    </row>
    <row r="142" spans="1:13" ht="14.25" customHeight="1" x14ac:dyDescent="0.2">
      <c r="A142" s="17" t="s">
        <v>44</v>
      </c>
      <c r="B142" s="48">
        <v>304</v>
      </c>
      <c r="C142" s="49">
        <v>1</v>
      </c>
      <c r="D142" s="49">
        <v>2</v>
      </c>
      <c r="E142" s="49">
        <v>-71.529089999999997</v>
      </c>
      <c r="F142" s="49">
        <v>-32.985501999999997</v>
      </c>
      <c r="G142" s="49">
        <v>470.03</v>
      </c>
      <c r="H142" s="49">
        <v>1</v>
      </c>
      <c r="I142" s="49">
        <v>1</v>
      </c>
      <c r="J142" s="49">
        <v>0</v>
      </c>
      <c r="K142" s="49">
        <v>0.05</v>
      </c>
      <c r="L142" s="49">
        <v>1</v>
      </c>
      <c r="M142" s="50"/>
    </row>
    <row r="143" spans="1:13" ht="14.25" customHeight="1" x14ac:dyDescent="0.2">
      <c r="A143" s="17" t="s">
        <v>44</v>
      </c>
      <c r="B143" s="48">
        <v>304</v>
      </c>
      <c r="C143" s="49">
        <v>1</v>
      </c>
      <c r="D143" s="49">
        <v>3</v>
      </c>
      <c r="E143" s="49">
        <v>-71.528017000000006</v>
      </c>
      <c r="F143" s="49">
        <v>-32.988228999999997</v>
      </c>
      <c r="G143" s="49">
        <v>859.85</v>
      </c>
      <c r="H143" s="49">
        <v>1</v>
      </c>
      <c r="I143" s="49">
        <v>0</v>
      </c>
      <c r="J143" s="49">
        <v>0</v>
      </c>
      <c r="K143" s="49">
        <v>0</v>
      </c>
      <c r="L143" s="49">
        <v>1</v>
      </c>
      <c r="M143" s="50"/>
    </row>
    <row r="144" spans="1:13" ht="14.25" customHeight="1" x14ac:dyDescent="0.2">
      <c r="A144" s="17" t="s">
        <v>44</v>
      </c>
      <c r="B144" s="48">
        <v>304</v>
      </c>
      <c r="C144" s="49">
        <v>1</v>
      </c>
      <c r="D144" s="49">
        <v>4</v>
      </c>
      <c r="E144" s="49">
        <v>-71.518191000000002</v>
      </c>
      <c r="F144" s="49">
        <v>-32.993882999999997</v>
      </c>
      <c r="G144" s="49">
        <v>2236.11</v>
      </c>
      <c r="H144" s="49">
        <v>1</v>
      </c>
      <c r="I144" s="49">
        <v>0</v>
      </c>
      <c r="J144" s="49">
        <v>0</v>
      </c>
      <c r="K144" s="49">
        <v>0</v>
      </c>
      <c r="L144" s="49">
        <v>1</v>
      </c>
      <c r="M144" s="50"/>
    </row>
    <row r="145" spans="1:13" ht="14.25" customHeight="1" x14ac:dyDescent="0.2">
      <c r="A145" s="17" t="s">
        <v>44</v>
      </c>
      <c r="B145" s="48">
        <v>304</v>
      </c>
      <c r="C145" s="49">
        <v>1</v>
      </c>
      <c r="D145" s="49">
        <v>5</v>
      </c>
      <c r="E145" s="49">
        <v>-71.513869999999997</v>
      </c>
      <c r="F145" s="49">
        <v>-32.996248999999999</v>
      </c>
      <c r="G145" s="49">
        <v>3078.05</v>
      </c>
      <c r="H145" s="49">
        <v>1</v>
      </c>
      <c r="I145" s="49">
        <v>0</v>
      </c>
      <c r="J145" s="49">
        <v>0</v>
      </c>
      <c r="K145" s="49">
        <v>0</v>
      </c>
      <c r="L145" s="49">
        <v>1</v>
      </c>
      <c r="M145" s="50"/>
    </row>
    <row r="146" spans="1:13" ht="14.25" customHeight="1" x14ac:dyDescent="0.2">
      <c r="A146" s="17" t="s">
        <v>44</v>
      </c>
      <c r="B146" s="48">
        <v>304</v>
      </c>
      <c r="C146" s="49">
        <v>1</v>
      </c>
      <c r="D146" s="49">
        <v>6</v>
      </c>
      <c r="E146" s="49">
        <v>-71.517751000000004</v>
      </c>
      <c r="F146" s="49">
        <v>-33.000537000000001</v>
      </c>
      <c r="G146" s="49">
        <v>4010.29</v>
      </c>
      <c r="H146" s="49">
        <v>1</v>
      </c>
      <c r="I146" s="49">
        <v>0</v>
      </c>
      <c r="J146" s="49">
        <v>0</v>
      </c>
      <c r="K146" s="49">
        <v>0</v>
      </c>
      <c r="L146" s="49">
        <v>1</v>
      </c>
      <c r="M146" s="50"/>
    </row>
    <row r="147" spans="1:13" ht="14.25" customHeight="1" x14ac:dyDescent="0.2">
      <c r="A147" s="17" t="s">
        <v>44</v>
      </c>
      <c r="B147" s="48">
        <v>304</v>
      </c>
      <c r="C147" s="49">
        <v>1</v>
      </c>
      <c r="D147" s="49">
        <v>7</v>
      </c>
      <c r="E147" s="49">
        <v>-71.544162</v>
      </c>
      <c r="F147" s="49">
        <v>-33.001984999999998</v>
      </c>
      <c r="G147" s="49">
        <v>7219.45</v>
      </c>
      <c r="H147" s="49">
        <v>1</v>
      </c>
      <c r="I147" s="49">
        <v>0</v>
      </c>
      <c r="J147" s="49">
        <v>0</v>
      </c>
      <c r="K147" s="49">
        <v>0</v>
      </c>
      <c r="L147" s="49">
        <v>1</v>
      </c>
      <c r="M147" s="50"/>
    </row>
    <row r="148" spans="1:13" ht="14.25" customHeight="1" x14ac:dyDescent="0.2">
      <c r="A148" s="17" t="s">
        <v>44</v>
      </c>
      <c r="B148" s="48">
        <v>304</v>
      </c>
      <c r="C148" s="49">
        <v>1</v>
      </c>
      <c r="D148" s="49">
        <v>8</v>
      </c>
      <c r="E148" s="49">
        <v>-71.546103000000002</v>
      </c>
      <c r="F148" s="49">
        <v>-33.008541000000001</v>
      </c>
      <c r="G148" s="49">
        <v>8092.31</v>
      </c>
      <c r="H148" s="49">
        <v>1</v>
      </c>
      <c r="I148" s="49">
        <v>0</v>
      </c>
      <c r="J148" s="49">
        <v>0</v>
      </c>
      <c r="K148" s="49">
        <v>0</v>
      </c>
      <c r="L148" s="49">
        <v>1</v>
      </c>
      <c r="M148" s="50"/>
    </row>
    <row r="149" spans="1:13" ht="14.25" customHeight="1" x14ac:dyDescent="0.2">
      <c r="A149" s="17" t="s">
        <v>44</v>
      </c>
      <c r="B149" s="48">
        <v>304</v>
      </c>
      <c r="C149" s="49">
        <v>1</v>
      </c>
      <c r="D149" s="49">
        <v>9</v>
      </c>
      <c r="E149" s="49">
        <v>-71.546654000000004</v>
      </c>
      <c r="F149" s="49">
        <v>-33.018614999999997</v>
      </c>
      <c r="G149" s="49">
        <v>9604.15</v>
      </c>
      <c r="H149" s="49">
        <v>1</v>
      </c>
      <c r="I149" s="49">
        <v>0</v>
      </c>
      <c r="J149" s="49">
        <v>0</v>
      </c>
      <c r="K149" s="49">
        <v>0</v>
      </c>
      <c r="L149" s="49">
        <v>1</v>
      </c>
      <c r="M149" s="50"/>
    </row>
    <row r="150" spans="1:13" ht="14.25" customHeight="1" x14ac:dyDescent="0.2">
      <c r="A150" s="17" t="s">
        <v>44</v>
      </c>
      <c r="B150" s="48">
        <v>304</v>
      </c>
      <c r="C150" s="49">
        <v>1</v>
      </c>
      <c r="D150" s="49">
        <v>10</v>
      </c>
      <c r="E150" s="49">
        <v>-71.530522000000005</v>
      </c>
      <c r="F150" s="49">
        <v>-33.032245000000003</v>
      </c>
      <c r="G150" s="49">
        <v>12077.38</v>
      </c>
      <c r="H150" s="49">
        <v>1</v>
      </c>
      <c r="I150" s="49">
        <v>0</v>
      </c>
      <c r="J150" s="49">
        <v>0</v>
      </c>
      <c r="K150" s="49">
        <v>0</v>
      </c>
      <c r="L150" s="49">
        <v>1</v>
      </c>
      <c r="M150" s="50"/>
    </row>
    <row r="151" spans="1:13" ht="14.25" customHeight="1" x14ac:dyDescent="0.2">
      <c r="A151" s="17" t="s">
        <v>44</v>
      </c>
      <c r="B151" s="48">
        <v>304</v>
      </c>
      <c r="C151" s="49">
        <v>1</v>
      </c>
      <c r="D151" s="49">
        <v>11</v>
      </c>
      <c r="E151" s="49">
        <v>-71.470562000000001</v>
      </c>
      <c r="F151" s="49">
        <v>-33.041359</v>
      </c>
      <c r="G151" s="49">
        <v>18597.46</v>
      </c>
      <c r="H151" s="49">
        <v>1</v>
      </c>
      <c r="I151" s="49">
        <v>0</v>
      </c>
      <c r="J151" s="49">
        <v>0</v>
      </c>
      <c r="K151" s="49">
        <v>0</v>
      </c>
      <c r="L151" s="49">
        <v>1</v>
      </c>
      <c r="M151" s="50"/>
    </row>
    <row r="152" spans="1:13" ht="14.25" customHeight="1" x14ac:dyDescent="0.2">
      <c r="A152" s="17" t="s">
        <v>44</v>
      </c>
      <c r="B152" s="48">
        <v>304</v>
      </c>
      <c r="C152" s="49">
        <v>1</v>
      </c>
      <c r="D152" s="49">
        <v>12</v>
      </c>
      <c r="E152" s="49">
        <v>-71.464275999999998</v>
      </c>
      <c r="F152" s="49">
        <v>-33.042864999999999</v>
      </c>
      <c r="G152" s="49">
        <v>19232.41</v>
      </c>
      <c r="H152" s="49">
        <v>1</v>
      </c>
      <c r="I152" s="49">
        <v>0</v>
      </c>
      <c r="J152" s="49">
        <v>0</v>
      </c>
      <c r="K152" s="49">
        <v>0</v>
      </c>
      <c r="L152" s="49">
        <v>1</v>
      </c>
      <c r="M152" s="50"/>
    </row>
    <row r="153" spans="1:13" ht="14.25" customHeight="1" x14ac:dyDescent="0.2">
      <c r="A153" s="17" t="s">
        <v>44</v>
      </c>
      <c r="B153" s="48">
        <v>304</v>
      </c>
      <c r="C153" s="49">
        <v>1</v>
      </c>
      <c r="D153" s="49">
        <v>13</v>
      </c>
      <c r="E153" s="49">
        <v>-71.455053000000007</v>
      </c>
      <c r="F153" s="49">
        <v>-33.046826000000003</v>
      </c>
      <c r="G153" s="49">
        <v>20205.64</v>
      </c>
      <c r="H153" s="49">
        <v>1</v>
      </c>
      <c r="I153" s="49">
        <v>0</v>
      </c>
      <c r="J153" s="49">
        <v>0</v>
      </c>
      <c r="K153" s="49">
        <v>0</v>
      </c>
      <c r="L153" s="49">
        <v>1</v>
      </c>
      <c r="M153" s="50"/>
    </row>
    <row r="154" spans="1:13" ht="14.25" customHeight="1" x14ac:dyDescent="0.2">
      <c r="A154" s="17" t="s">
        <v>44</v>
      </c>
      <c r="B154" s="48">
        <v>304</v>
      </c>
      <c r="C154" s="49">
        <v>1</v>
      </c>
      <c r="D154" s="49">
        <v>14</v>
      </c>
      <c r="E154" s="49">
        <v>-71.438041999999996</v>
      </c>
      <c r="F154" s="49">
        <v>-33.048316999999997</v>
      </c>
      <c r="G154" s="49">
        <v>21813.65</v>
      </c>
      <c r="H154" s="49">
        <v>1</v>
      </c>
      <c r="I154" s="49">
        <v>0</v>
      </c>
      <c r="J154" s="49">
        <v>0</v>
      </c>
      <c r="K154" s="49">
        <v>0</v>
      </c>
      <c r="L154" s="49">
        <v>1</v>
      </c>
      <c r="M154" s="50"/>
    </row>
    <row r="155" spans="1:13" ht="14.25" customHeight="1" x14ac:dyDescent="0.2">
      <c r="A155" s="17" t="s">
        <v>44</v>
      </c>
      <c r="B155" s="48">
        <v>304</v>
      </c>
      <c r="C155" s="49">
        <v>1</v>
      </c>
      <c r="D155" s="49">
        <v>15</v>
      </c>
      <c r="E155" s="49">
        <v>-71.420670000000001</v>
      </c>
      <c r="F155" s="49">
        <v>-33.043830999999997</v>
      </c>
      <c r="G155" s="49">
        <v>23857.51</v>
      </c>
      <c r="H155" s="49">
        <v>1</v>
      </c>
      <c r="I155" s="49">
        <v>0</v>
      </c>
      <c r="J155" s="49">
        <v>0</v>
      </c>
      <c r="K155" s="49">
        <v>0</v>
      </c>
      <c r="L155" s="49">
        <v>1</v>
      </c>
      <c r="M155" s="50"/>
    </row>
    <row r="156" spans="1:13" ht="14.25" customHeight="1" x14ac:dyDescent="0.2">
      <c r="A156" s="17" t="s">
        <v>44</v>
      </c>
      <c r="B156" s="48">
        <v>304</v>
      </c>
      <c r="C156" s="49">
        <v>1</v>
      </c>
      <c r="D156" s="49">
        <v>16</v>
      </c>
      <c r="E156" s="49">
        <v>-71.384918999999996</v>
      </c>
      <c r="F156" s="49">
        <v>-33.044564000000001</v>
      </c>
      <c r="G156" s="49">
        <v>27282.61</v>
      </c>
      <c r="H156" s="49">
        <v>1</v>
      </c>
      <c r="I156" s="49">
        <v>0</v>
      </c>
      <c r="J156" s="49">
        <v>0</v>
      </c>
      <c r="K156" s="49">
        <v>0</v>
      </c>
      <c r="L156" s="49">
        <v>1</v>
      </c>
      <c r="M156" s="50"/>
    </row>
    <row r="157" spans="1:13" ht="14.25" customHeight="1" x14ac:dyDescent="0.2">
      <c r="A157" s="17" t="s">
        <v>44</v>
      </c>
      <c r="B157" s="48">
        <v>304</v>
      </c>
      <c r="C157" s="49">
        <v>1</v>
      </c>
      <c r="D157" s="49">
        <v>17</v>
      </c>
      <c r="E157" s="49">
        <v>-71.363972000000004</v>
      </c>
      <c r="F157" s="49">
        <v>-33.043858999999998</v>
      </c>
      <c r="G157" s="49">
        <v>29242.74</v>
      </c>
      <c r="H157" s="49">
        <v>1</v>
      </c>
      <c r="I157" s="49">
        <v>0</v>
      </c>
      <c r="J157" s="49">
        <v>0</v>
      </c>
      <c r="K157" s="49">
        <v>0</v>
      </c>
      <c r="L157" s="49">
        <v>1</v>
      </c>
      <c r="M157" s="50"/>
    </row>
    <row r="158" spans="1:13" ht="14.25" customHeight="1" x14ac:dyDescent="0.2">
      <c r="A158" s="17" t="s">
        <v>44</v>
      </c>
      <c r="B158" s="48">
        <v>304</v>
      </c>
      <c r="C158" s="49">
        <v>1</v>
      </c>
      <c r="D158" s="49">
        <v>18</v>
      </c>
      <c r="E158" s="49">
        <v>-71.355727999999999</v>
      </c>
      <c r="F158" s="49">
        <v>-33.044373</v>
      </c>
      <c r="G158" s="49">
        <v>30123.38</v>
      </c>
      <c r="H158" s="49">
        <v>1</v>
      </c>
      <c r="I158" s="49">
        <v>0</v>
      </c>
      <c r="J158" s="49">
        <v>0</v>
      </c>
      <c r="K158" s="49">
        <v>0</v>
      </c>
      <c r="L158" s="49">
        <v>1</v>
      </c>
      <c r="M158" s="50"/>
    </row>
    <row r="159" spans="1:13" ht="14.25" customHeight="1" x14ac:dyDescent="0.2">
      <c r="A159" s="17" t="s">
        <v>44</v>
      </c>
      <c r="B159" s="48">
        <v>304</v>
      </c>
      <c r="C159" s="49">
        <v>1</v>
      </c>
      <c r="D159" s="49">
        <v>19</v>
      </c>
      <c r="E159" s="49">
        <v>-71.360583000000005</v>
      </c>
      <c r="F159" s="49">
        <v>-33.048388000000003</v>
      </c>
      <c r="G159" s="49">
        <v>31158.55</v>
      </c>
      <c r="H159" s="49">
        <v>1</v>
      </c>
      <c r="I159" s="49">
        <v>0</v>
      </c>
      <c r="J159" s="49">
        <v>0</v>
      </c>
      <c r="K159" s="49">
        <v>0</v>
      </c>
      <c r="L159" s="49">
        <v>1</v>
      </c>
      <c r="M159" s="50"/>
    </row>
    <row r="160" spans="1:13" ht="14.25" customHeight="1" x14ac:dyDescent="0.2">
      <c r="A160" s="17" t="s">
        <v>44</v>
      </c>
      <c r="B160" s="48">
        <v>304</v>
      </c>
      <c r="C160" s="49">
        <v>1</v>
      </c>
      <c r="D160" s="49">
        <v>20</v>
      </c>
      <c r="E160" s="49">
        <v>-71.365240999999997</v>
      </c>
      <c r="F160" s="49">
        <v>-33.052709</v>
      </c>
      <c r="G160" s="49">
        <v>32072.36</v>
      </c>
      <c r="H160" s="49">
        <v>1</v>
      </c>
      <c r="I160" s="49">
        <v>1</v>
      </c>
      <c r="J160" s="49">
        <v>0</v>
      </c>
      <c r="K160" s="49">
        <v>0.05</v>
      </c>
      <c r="L160" s="49">
        <v>1</v>
      </c>
      <c r="M160" s="50"/>
    </row>
    <row r="161" spans="1:13" ht="14.25" customHeight="1" x14ac:dyDescent="0.2">
      <c r="A161" s="17" t="s">
        <v>44</v>
      </c>
      <c r="B161" s="48">
        <v>305</v>
      </c>
      <c r="C161" s="49">
        <v>0</v>
      </c>
      <c r="D161" s="49">
        <v>1</v>
      </c>
      <c r="E161" s="49">
        <v>-71.352418</v>
      </c>
      <c r="F161" s="49">
        <v>-33.040368000000001</v>
      </c>
      <c r="G161" s="49">
        <v>201.07</v>
      </c>
      <c r="H161" s="49">
        <v>1</v>
      </c>
      <c r="I161" s="49">
        <v>1</v>
      </c>
      <c r="J161" s="49">
        <v>0</v>
      </c>
      <c r="K161" s="49">
        <v>0.9</v>
      </c>
      <c r="L161" s="49">
        <v>1</v>
      </c>
      <c r="M161" s="50"/>
    </row>
    <row r="162" spans="1:13" ht="14.25" customHeight="1" x14ac:dyDescent="0.2">
      <c r="A162" s="17" t="s">
        <v>44</v>
      </c>
      <c r="B162" s="48">
        <v>305</v>
      </c>
      <c r="C162" s="49">
        <v>0</v>
      </c>
      <c r="D162" s="49">
        <v>2</v>
      </c>
      <c r="E162" s="49">
        <v>-71.364041</v>
      </c>
      <c r="F162" s="49">
        <v>-33.043764000000003</v>
      </c>
      <c r="G162" s="49">
        <v>1400.75</v>
      </c>
      <c r="H162" s="49">
        <v>1</v>
      </c>
      <c r="I162" s="49">
        <v>1</v>
      </c>
      <c r="J162" s="49">
        <v>0</v>
      </c>
      <c r="K162" s="49">
        <v>0.05</v>
      </c>
      <c r="L162" s="49">
        <v>1</v>
      </c>
      <c r="M162" s="50"/>
    </row>
    <row r="163" spans="1:13" ht="14.25" customHeight="1" x14ac:dyDescent="0.2">
      <c r="A163" s="17" t="s">
        <v>44</v>
      </c>
      <c r="B163" s="48">
        <v>305</v>
      </c>
      <c r="C163" s="49">
        <v>0</v>
      </c>
      <c r="D163" s="49">
        <v>3</v>
      </c>
      <c r="E163" s="49">
        <v>-71.372484</v>
      </c>
      <c r="F163" s="49">
        <v>-33.044165999999997</v>
      </c>
      <c r="G163" s="49">
        <v>2191.2800000000002</v>
      </c>
      <c r="H163" s="49">
        <v>1</v>
      </c>
      <c r="I163" s="49">
        <v>0</v>
      </c>
      <c r="J163" s="49">
        <v>0</v>
      </c>
      <c r="K163" s="49">
        <v>0</v>
      </c>
      <c r="L163" s="49">
        <v>1</v>
      </c>
      <c r="M163" s="50"/>
    </row>
    <row r="164" spans="1:13" ht="14.25" customHeight="1" x14ac:dyDescent="0.2">
      <c r="A164" s="17" t="s">
        <v>44</v>
      </c>
      <c r="B164" s="48">
        <v>305</v>
      </c>
      <c r="C164" s="49">
        <v>0</v>
      </c>
      <c r="D164" s="49">
        <v>4</v>
      </c>
      <c r="E164" s="49">
        <v>-71.384923000000001</v>
      </c>
      <c r="F164" s="49">
        <v>-33.044485000000002</v>
      </c>
      <c r="G164" s="49">
        <v>3354.82</v>
      </c>
      <c r="H164" s="49">
        <v>1</v>
      </c>
      <c r="I164" s="49">
        <v>0</v>
      </c>
      <c r="J164" s="49">
        <v>0</v>
      </c>
      <c r="K164" s="49">
        <v>0</v>
      </c>
      <c r="L164" s="49">
        <v>1</v>
      </c>
      <c r="M164" s="50"/>
    </row>
    <row r="165" spans="1:13" ht="14.25" customHeight="1" x14ac:dyDescent="0.2">
      <c r="A165" s="17" t="s">
        <v>44</v>
      </c>
      <c r="B165" s="48">
        <v>305</v>
      </c>
      <c r="C165" s="49">
        <v>0</v>
      </c>
      <c r="D165" s="49">
        <v>5</v>
      </c>
      <c r="E165" s="49">
        <v>-71.400181000000003</v>
      </c>
      <c r="F165" s="49">
        <v>-33.045791999999999</v>
      </c>
      <c r="G165" s="49">
        <v>4811.1000000000004</v>
      </c>
      <c r="H165" s="49">
        <v>1</v>
      </c>
      <c r="I165" s="49">
        <v>0</v>
      </c>
      <c r="J165" s="49">
        <v>0</v>
      </c>
      <c r="K165" s="49">
        <v>0</v>
      </c>
      <c r="L165" s="49">
        <v>1</v>
      </c>
      <c r="M165" s="50"/>
    </row>
    <row r="166" spans="1:13" ht="14.25" customHeight="1" x14ac:dyDescent="0.2">
      <c r="A166" s="17" t="s">
        <v>44</v>
      </c>
      <c r="B166" s="48">
        <v>305</v>
      </c>
      <c r="C166" s="49">
        <v>0</v>
      </c>
      <c r="D166" s="49">
        <v>6</v>
      </c>
      <c r="E166" s="49">
        <v>-71.421422000000007</v>
      </c>
      <c r="F166" s="49">
        <v>-33.043514999999999</v>
      </c>
      <c r="G166" s="49">
        <v>6854.23</v>
      </c>
      <c r="H166" s="49">
        <v>1</v>
      </c>
      <c r="I166" s="49">
        <v>0</v>
      </c>
      <c r="J166" s="49">
        <v>0</v>
      </c>
      <c r="K166" s="49">
        <v>0</v>
      </c>
      <c r="L166" s="49">
        <v>1</v>
      </c>
      <c r="M166" s="50"/>
    </row>
    <row r="167" spans="1:13" ht="14.25" customHeight="1" x14ac:dyDescent="0.2">
      <c r="A167" s="17" t="s">
        <v>44</v>
      </c>
      <c r="B167" s="48">
        <v>305</v>
      </c>
      <c r="C167" s="49">
        <v>0</v>
      </c>
      <c r="D167" s="49">
        <v>7</v>
      </c>
      <c r="E167" s="49">
        <v>-71.434500999999997</v>
      </c>
      <c r="F167" s="49">
        <v>-33.043416000000001</v>
      </c>
      <c r="G167" s="49">
        <v>8121.05</v>
      </c>
      <c r="H167" s="49">
        <v>1</v>
      </c>
      <c r="I167" s="49">
        <v>0</v>
      </c>
      <c r="J167" s="49">
        <v>0</v>
      </c>
      <c r="K167" s="49">
        <v>0</v>
      </c>
      <c r="L167" s="49">
        <v>1</v>
      </c>
      <c r="M167" s="50"/>
    </row>
    <row r="168" spans="1:13" ht="14.25" customHeight="1" x14ac:dyDescent="0.2">
      <c r="A168" s="17" t="s">
        <v>44</v>
      </c>
      <c r="B168" s="48">
        <v>305</v>
      </c>
      <c r="C168" s="49">
        <v>0</v>
      </c>
      <c r="D168" s="49">
        <v>8</v>
      </c>
      <c r="E168" s="49">
        <v>-71.441602000000003</v>
      </c>
      <c r="F168" s="49">
        <v>-33.046650999999997</v>
      </c>
      <c r="G168" s="49">
        <v>8883.81</v>
      </c>
      <c r="H168" s="49">
        <v>1</v>
      </c>
      <c r="I168" s="49">
        <v>0</v>
      </c>
      <c r="J168" s="49">
        <v>0</v>
      </c>
      <c r="K168" s="49">
        <v>0</v>
      </c>
      <c r="L168" s="49">
        <v>1</v>
      </c>
      <c r="M168" s="50"/>
    </row>
    <row r="169" spans="1:13" ht="14.25" customHeight="1" x14ac:dyDescent="0.2">
      <c r="A169" s="17" t="s">
        <v>44</v>
      </c>
      <c r="B169" s="48">
        <v>305</v>
      </c>
      <c r="C169" s="49">
        <v>0</v>
      </c>
      <c r="D169" s="49">
        <v>9</v>
      </c>
      <c r="E169" s="49">
        <v>-71.455106000000001</v>
      </c>
      <c r="F169" s="49">
        <v>-33.046813</v>
      </c>
      <c r="G169" s="49">
        <v>10241.43</v>
      </c>
      <c r="H169" s="49">
        <v>1</v>
      </c>
      <c r="I169" s="49">
        <v>0</v>
      </c>
      <c r="J169" s="49">
        <v>0</v>
      </c>
      <c r="K169" s="49">
        <v>0</v>
      </c>
      <c r="L169" s="49">
        <v>1</v>
      </c>
      <c r="M169" s="50"/>
    </row>
    <row r="170" spans="1:13" ht="14.25" customHeight="1" x14ac:dyDescent="0.2">
      <c r="A170" s="17" t="s">
        <v>44</v>
      </c>
      <c r="B170" s="48">
        <v>305</v>
      </c>
      <c r="C170" s="49">
        <v>0</v>
      </c>
      <c r="D170" s="49">
        <v>10</v>
      </c>
      <c r="E170" s="49">
        <v>-71.464284000000006</v>
      </c>
      <c r="F170" s="49">
        <v>-33.042864000000002</v>
      </c>
      <c r="G170" s="49">
        <v>11210.26</v>
      </c>
      <c r="H170" s="49">
        <v>1</v>
      </c>
      <c r="I170" s="49">
        <v>0</v>
      </c>
      <c r="J170" s="49">
        <v>0</v>
      </c>
      <c r="K170" s="49">
        <v>0</v>
      </c>
      <c r="L170" s="49">
        <v>1</v>
      </c>
      <c r="M170" s="50"/>
    </row>
    <row r="171" spans="1:13" ht="14.25" customHeight="1" x14ac:dyDescent="0.2">
      <c r="A171" s="17" t="s">
        <v>44</v>
      </c>
      <c r="B171" s="48">
        <v>305</v>
      </c>
      <c r="C171" s="49">
        <v>0</v>
      </c>
      <c r="D171" s="49">
        <v>11</v>
      </c>
      <c r="E171" s="49">
        <v>-71.470571000000007</v>
      </c>
      <c r="F171" s="49">
        <v>-33.041206000000003</v>
      </c>
      <c r="G171" s="49">
        <v>11853.78</v>
      </c>
      <c r="H171" s="49">
        <v>1</v>
      </c>
      <c r="I171" s="49">
        <v>0</v>
      </c>
      <c r="J171" s="49">
        <v>0</v>
      </c>
      <c r="K171" s="49">
        <v>0</v>
      </c>
      <c r="L171" s="49">
        <v>1</v>
      </c>
      <c r="M171" s="50"/>
    </row>
    <row r="172" spans="1:13" ht="14.25" customHeight="1" x14ac:dyDescent="0.2">
      <c r="A172" s="17" t="s">
        <v>44</v>
      </c>
      <c r="B172" s="48">
        <v>305</v>
      </c>
      <c r="C172" s="49">
        <v>0</v>
      </c>
      <c r="D172" s="49">
        <v>12</v>
      </c>
      <c r="E172" s="49">
        <v>-71.475357000000002</v>
      </c>
      <c r="F172" s="49">
        <v>-33.040056999999997</v>
      </c>
      <c r="G172" s="49">
        <v>12323.88</v>
      </c>
      <c r="H172" s="49">
        <v>1</v>
      </c>
      <c r="I172" s="49">
        <v>0</v>
      </c>
      <c r="J172" s="49">
        <v>0</v>
      </c>
      <c r="K172" s="49">
        <v>0</v>
      </c>
      <c r="L172" s="49">
        <v>0</v>
      </c>
      <c r="M172" s="50"/>
    </row>
    <row r="173" spans="1:13" ht="14.25" customHeight="1" x14ac:dyDescent="0.2">
      <c r="A173" s="17" t="s">
        <v>44</v>
      </c>
      <c r="B173" s="48">
        <v>305</v>
      </c>
      <c r="C173" s="49">
        <v>0</v>
      </c>
      <c r="D173" s="49">
        <v>13</v>
      </c>
      <c r="E173" s="49">
        <v>-71.485266999999993</v>
      </c>
      <c r="F173" s="49">
        <v>-33.035162</v>
      </c>
      <c r="G173" s="49">
        <v>13447.71</v>
      </c>
      <c r="H173" s="49">
        <v>1</v>
      </c>
      <c r="I173" s="49">
        <v>0</v>
      </c>
      <c r="J173" s="49">
        <v>0</v>
      </c>
      <c r="K173" s="49">
        <v>0</v>
      </c>
      <c r="L173" s="49">
        <v>1</v>
      </c>
      <c r="M173" s="50"/>
    </row>
    <row r="174" spans="1:13" ht="14.25" customHeight="1" x14ac:dyDescent="0.2">
      <c r="A174" s="17" t="s">
        <v>44</v>
      </c>
      <c r="B174" s="48">
        <v>305</v>
      </c>
      <c r="C174" s="49">
        <v>0</v>
      </c>
      <c r="D174" s="49">
        <v>14</v>
      </c>
      <c r="E174" s="49">
        <v>-71.496566000000001</v>
      </c>
      <c r="F174" s="49">
        <v>-33.031635000000001</v>
      </c>
      <c r="G174" s="49">
        <v>14993.63</v>
      </c>
      <c r="H174" s="49">
        <v>1</v>
      </c>
      <c r="I174" s="49">
        <v>0</v>
      </c>
      <c r="J174" s="49">
        <v>0</v>
      </c>
      <c r="K174" s="49">
        <v>0</v>
      </c>
      <c r="L174" s="49">
        <v>1</v>
      </c>
      <c r="M174" s="50"/>
    </row>
    <row r="175" spans="1:13" ht="14.25" customHeight="1" x14ac:dyDescent="0.2">
      <c r="A175" s="17" t="s">
        <v>44</v>
      </c>
      <c r="B175" s="48">
        <v>305</v>
      </c>
      <c r="C175" s="49">
        <v>0</v>
      </c>
      <c r="D175" s="49">
        <v>15</v>
      </c>
      <c r="E175" s="49">
        <v>-71.491500000000002</v>
      </c>
      <c r="F175" s="49">
        <v>-33.029716000000001</v>
      </c>
      <c r="G175" s="49">
        <v>15690.37</v>
      </c>
      <c r="H175" s="49">
        <v>1</v>
      </c>
      <c r="I175" s="49">
        <v>0</v>
      </c>
      <c r="J175" s="49">
        <v>0</v>
      </c>
      <c r="K175" s="49">
        <v>0</v>
      </c>
      <c r="L175" s="49">
        <v>1</v>
      </c>
      <c r="M175" s="50"/>
    </row>
    <row r="176" spans="1:13" ht="14.25" customHeight="1" x14ac:dyDescent="0.2">
      <c r="A176" s="17" t="s">
        <v>44</v>
      </c>
      <c r="B176" s="48">
        <v>305</v>
      </c>
      <c r="C176" s="49">
        <v>0</v>
      </c>
      <c r="D176" s="49">
        <v>16</v>
      </c>
      <c r="E176" s="49">
        <v>-71.493297999999996</v>
      </c>
      <c r="F176" s="49">
        <v>-33.021338</v>
      </c>
      <c r="G176" s="49">
        <v>16897.900000000001</v>
      </c>
      <c r="H176" s="49">
        <v>1</v>
      </c>
      <c r="I176" s="49">
        <v>0</v>
      </c>
      <c r="J176" s="49">
        <v>0</v>
      </c>
      <c r="K176" s="49">
        <v>0</v>
      </c>
      <c r="L176" s="49">
        <v>1</v>
      </c>
      <c r="M176" s="50"/>
    </row>
    <row r="177" spans="1:13" ht="14.25" customHeight="1" x14ac:dyDescent="0.2">
      <c r="A177" s="17" t="s">
        <v>44</v>
      </c>
      <c r="B177" s="48">
        <v>305</v>
      </c>
      <c r="C177" s="49">
        <v>0</v>
      </c>
      <c r="D177" s="49">
        <v>17</v>
      </c>
      <c r="E177" s="49">
        <v>-71.495952000000003</v>
      </c>
      <c r="F177" s="49">
        <v>-33.019010000000002</v>
      </c>
      <c r="G177" s="49">
        <v>17357.22</v>
      </c>
      <c r="H177" s="49">
        <v>1</v>
      </c>
      <c r="I177" s="49">
        <v>0</v>
      </c>
      <c r="J177" s="49">
        <v>0</v>
      </c>
      <c r="K177" s="49">
        <v>0</v>
      </c>
      <c r="L177" s="49">
        <v>1</v>
      </c>
      <c r="M177" s="50"/>
    </row>
    <row r="178" spans="1:13" ht="14.25" customHeight="1" x14ac:dyDescent="0.2">
      <c r="A178" s="17" t="s">
        <v>44</v>
      </c>
      <c r="B178" s="48">
        <v>305</v>
      </c>
      <c r="C178" s="49">
        <v>0</v>
      </c>
      <c r="D178" s="49">
        <v>18</v>
      </c>
      <c r="E178" s="49">
        <v>-71.500901999999996</v>
      </c>
      <c r="F178" s="49">
        <v>-32.990245000000002</v>
      </c>
      <c r="G178" s="49">
        <v>22107.94</v>
      </c>
      <c r="H178" s="49">
        <v>1</v>
      </c>
      <c r="I178" s="49">
        <v>0</v>
      </c>
      <c r="J178" s="49">
        <v>0</v>
      </c>
      <c r="K178" s="49">
        <v>0</v>
      </c>
      <c r="L178" s="49">
        <v>0</v>
      </c>
      <c r="M178" s="50"/>
    </row>
    <row r="179" spans="1:13" ht="14.25" customHeight="1" x14ac:dyDescent="0.2">
      <c r="A179" s="17" t="s">
        <v>44</v>
      </c>
      <c r="B179" s="48">
        <v>305</v>
      </c>
      <c r="C179" s="49">
        <v>0</v>
      </c>
      <c r="D179" s="49">
        <v>19</v>
      </c>
      <c r="E179" s="49">
        <v>-71.510176000000001</v>
      </c>
      <c r="F179" s="49">
        <v>-32.957745000000003</v>
      </c>
      <c r="G179" s="49">
        <v>26063.64</v>
      </c>
      <c r="H179" s="49">
        <v>1</v>
      </c>
      <c r="I179" s="49">
        <v>0</v>
      </c>
      <c r="J179" s="49">
        <v>0</v>
      </c>
      <c r="K179" s="49">
        <v>0</v>
      </c>
      <c r="L179" s="49">
        <v>0</v>
      </c>
      <c r="M179" s="50"/>
    </row>
    <row r="180" spans="1:13" ht="14.25" customHeight="1" x14ac:dyDescent="0.2">
      <c r="A180" s="17" t="s">
        <v>44</v>
      </c>
      <c r="B180" s="48">
        <v>305</v>
      </c>
      <c r="C180" s="49">
        <v>0</v>
      </c>
      <c r="D180" s="49">
        <v>20</v>
      </c>
      <c r="E180" s="49">
        <v>-71.506213000000002</v>
      </c>
      <c r="F180" s="49">
        <v>-32.921740999999997</v>
      </c>
      <c r="G180" s="49">
        <v>30466.31</v>
      </c>
      <c r="H180" s="49">
        <v>1</v>
      </c>
      <c r="I180" s="49">
        <v>0</v>
      </c>
      <c r="J180" s="49">
        <v>0</v>
      </c>
      <c r="K180" s="49">
        <v>0</v>
      </c>
      <c r="L180" s="49">
        <v>1</v>
      </c>
      <c r="M180" s="50"/>
    </row>
    <row r="181" spans="1:13" ht="14.25" customHeight="1" x14ac:dyDescent="0.2">
      <c r="A181" s="17" t="s">
        <v>44</v>
      </c>
      <c r="B181" s="48">
        <v>305</v>
      </c>
      <c r="C181" s="49">
        <v>0</v>
      </c>
      <c r="D181" s="49">
        <v>21</v>
      </c>
      <c r="E181" s="49">
        <v>-71.442797999999996</v>
      </c>
      <c r="F181" s="49">
        <v>-32.933732999999997</v>
      </c>
      <c r="G181" s="49">
        <v>36839.449999999997</v>
      </c>
      <c r="H181" s="49">
        <v>1</v>
      </c>
      <c r="I181" s="49">
        <v>1</v>
      </c>
      <c r="J181" s="49">
        <v>0</v>
      </c>
      <c r="K181" s="49">
        <v>0.05</v>
      </c>
      <c r="L181" s="49">
        <v>0</v>
      </c>
      <c r="M181" s="50"/>
    </row>
    <row r="182" spans="1:13" ht="14.25" customHeight="1" x14ac:dyDescent="0.2">
      <c r="A182" s="17" t="s">
        <v>44</v>
      </c>
      <c r="B182" s="48">
        <v>305</v>
      </c>
      <c r="C182" s="49">
        <v>1</v>
      </c>
      <c r="D182" s="49">
        <v>1</v>
      </c>
      <c r="E182" s="49">
        <v>-71.438599999999994</v>
      </c>
      <c r="F182" s="49">
        <v>-32.931916999999999</v>
      </c>
      <c r="G182" s="49">
        <v>174.26</v>
      </c>
      <c r="H182" s="49">
        <v>1</v>
      </c>
      <c r="I182" s="49">
        <v>1</v>
      </c>
      <c r="J182" s="49">
        <v>0</v>
      </c>
      <c r="K182" s="49">
        <v>0.9</v>
      </c>
      <c r="L182" s="49">
        <v>0</v>
      </c>
      <c r="M182" s="50"/>
    </row>
    <row r="183" spans="1:13" ht="14.25" customHeight="1" x14ac:dyDescent="0.2">
      <c r="A183" s="17" t="s">
        <v>44</v>
      </c>
      <c r="B183" s="48">
        <v>305</v>
      </c>
      <c r="C183" s="49">
        <v>1</v>
      </c>
      <c r="D183" s="49">
        <v>2</v>
      </c>
      <c r="E183" s="49">
        <v>-71.442749000000006</v>
      </c>
      <c r="F183" s="49">
        <v>-32.933736000000003</v>
      </c>
      <c r="G183" s="49">
        <v>640.44000000000005</v>
      </c>
      <c r="H183" s="49">
        <v>1</v>
      </c>
      <c r="I183" s="49">
        <v>1</v>
      </c>
      <c r="J183" s="49">
        <v>0</v>
      </c>
      <c r="K183" s="49">
        <v>0.05</v>
      </c>
      <c r="L183" s="49">
        <v>0</v>
      </c>
      <c r="M183" s="50"/>
    </row>
    <row r="184" spans="1:13" ht="14.25" customHeight="1" x14ac:dyDescent="0.2">
      <c r="A184" s="17" t="s">
        <v>44</v>
      </c>
      <c r="B184" s="48">
        <v>305</v>
      </c>
      <c r="C184" s="49">
        <v>1</v>
      </c>
      <c r="D184" s="49">
        <v>3</v>
      </c>
      <c r="E184" s="49">
        <v>-71.497770000000003</v>
      </c>
      <c r="F184" s="49">
        <v>-32.924202999999999</v>
      </c>
      <c r="G184" s="49">
        <v>6103.97</v>
      </c>
      <c r="H184" s="49">
        <v>1</v>
      </c>
      <c r="I184" s="49">
        <v>0</v>
      </c>
      <c r="J184" s="49">
        <v>0</v>
      </c>
      <c r="K184" s="49">
        <v>0</v>
      </c>
      <c r="L184" s="49">
        <v>0</v>
      </c>
      <c r="M184" s="50"/>
    </row>
    <row r="185" spans="1:13" ht="14.25" customHeight="1" x14ac:dyDescent="0.2">
      <c r="A185" s="17" t="s">
        <v>44</v>
      </c>
      <c r="B185" s="48">
        <v>305</v>
      </c>
      <c r="C185" s="49">
        <v>1</v>
      </c>
      <c r="D185" s="49">
        <v>4</v>
      </c>
      <c r="E185" s="49">
        <v>-71.509677999999994</v>
      </c>
      <c r="F185" s="49">
        <v>-32.959933999999997</v>
      </c>
      <c r="G185" s="49">
        <v>12170.68</v>
      </c>
      <c r="H185" s="49">
        <v>1</v>
      </c>
      <c r="I185" s="49">
        <v>0</v>
      </c>
      <c r="J185" s="49">
        <v>0</v>
      </c>
      <c r="K185" s="49">
        <v>0</v>
      </c>
      <c r="L185" s="49">
        <v>0</v>
      </c>
      <c r="M185" s="50"/>
    </row>
    <row r="186" spans="1:13" ht="14.25" customHeight="1" x14ac:dyDescent="0.2">
      <c r="A186" s="17" t="s">
        <v>44</v>
      </c>
      <c r="B186" s="48">
        <v>305</v>
      </c>
      <c r="C186" s="49">
        <v>1</v>
      </c>
      <c r="D186" s="49">
        <v>5</v>
      </c>
      <c r="E186" s="49">
        <v>-71.516013000000001</v>
      </c>
      <c r="F186" s="49">
        <v>-33.000521999999997</v>
      </c>
      <c r="G186" s="49">
        <v>18475.560000000001</v>
      </c>
      <c r="H186" s="49">
        <v>1</v>
      </c>
      <c r="I186" s="49">
        <v>0</v>
      </c>
      <c r="J186" s="49">
        <v>0</v>
      </c>
      <c r="K186" s="49">
        <v>0</v>
      </c>
      <c r="L186" s="49">
        <v>1</v>
      </c>
      <c r="M186" s="50"/>
    </row>
    <row r="187" spans="1:13" ht="14.25" customHeight="1" x14ac:dyDescent="0.2">
      <c r="A187" s="17" t="s">
        <v>44</v>
      </c>
      <c r="B187" s="48">
        <v>305</v>
      </c>
      <c r="C187" s="49">
        <v>1</v>
      </c>
      <c r="D187" s="49">
        <v>6</v>
      </c>
      <c r="E187" s="49">
        <v>-71.495964000000001</v>
      </c>
      <c r="F187" s="49">
        <v>-33.018974999999998</v>
      </c>
      <c r="G187" s="49">
        <v>22374.61</v>
      </c>
      <c r="H187" s="49">
        <v>1</v>
      </c>
      <c r="I187" s="49">
        <v>0</v>
      </c>
      <c r="J187" s="49">
        <v>0</v>
      </c>
      <c r="K187" s="49">
        <v>0</v>
      </c>
      <c r="L187" s="49">
        <v>1</v>
      </c>
      <c r="M187" s="50"/>
    </row>
    <row r="188" spans="1:13" ht="14.25" customHeight="1" x14ac:dyDescent="0.2">
      <c r="A188" s="17" t="s">
        <v>44</v>
      </c>
      <c r="B188" s="48">
        <v>305</v>
      </c>
      <c r="C188" s="49">
        <v>1</v>
      </c>
      <c r="D188" s="49">
        <v>7</v>
      </c>
      <c r="E188" s="49">
        <v>-71.493261000000004</v>
      </c>
      <c r="F188" s="49">
        <v>-33.021332999999998</v>
      </c>
      <c r="G188" s="49">
        <v>22841.47</v>
      </c>
      <c r="H188" s="49">
        <v>1</v>
      </c>
      <c r="I188" s="49">
        <v>0</v>
      </c>
      <c r="J188" s="49">
        <v>0</v>
      </c>
      <c r="K188" s="49">
        <v>0</v>
      </c>
      <c r="L188" s="49">
        <v>1</v>
      </c>
      <c r="M188" s="50"/>
    </row>
    <row r="189" spans="1:13" ht="14.25" customHeight="1" x14ac:dyDescent="0.2">
      <c r="A189" s="17" t="s">
        <v>44</v>
      </c>
      <c r="B189" s="48">
        <v>305</v>
      </c>
      <c r="C189" s="49">
        <v>1</v>
      </c>
      <c r="D189" s="49">
        <v>8</v>
      </c>
      <c r="E189" s="49">
        <v>-71.491498000000007</v>
      </c>
      <c r="F189" s="49">
        <v>-33.029732000000003</v>
      </c>
      <c r="G189" s="49">
        <v>23983.68</v>
      </c>
      <c r="H189" s="49">
        <v>1</v>
      </c>
      <c r="I189" s="49">
        <v>0</v>
      </c>
      <c r="J189" s="49">
        <v>0</v>
      </c>
      <c r="K189" s="49">
        <v>0</v>
      </c>
      <c r="L189" s="49">
        <v>1</v>
      </c>
      <c r="M189" s="50"/>
    </row>
    <row r="190" spans="1:13" ht="14.25" customHeight="1" x14ac:dyDescent="0.2">
      <c r="A190" s="17" t="s">
        <v>44</v>
      </c>
      <c r="B190" s="48">
        <v>305</v>
      </c>
      <c r="C190" s="49">
        <v>1</v>
      </c>
      <c r="D190" s="49">
        <v>9</v>
      </c>
      <c r="E190" s="49">
        <v>-71.496634</v>
      </c>
      <c r="F190" s="49">
        <v>-33.031654000000003</v>
      </c>
      <c r="G190" s="49">
        <v>24685.33</v>
      </c>
      <c r="H190" s="49">
        <v>1</v>
      </c>
      <c r="I190" s="49">
        <v>0</v>
      </c>
      <c r="J190" s="49">
        <v>0</v>
      </c>
      <c r="K190" s="49">
        <v>0</v>
      </c>
      <c r="L190" s="49">
        <v>1</v>
      </c>
      <c r="M190" s="50"/>
    </row>
    <row r="191" spans="1:13" ht="14.25" customHeight="1" x14ac:dyDescent="0.2">
      <c r="A191" s="17" t="s">
        <v>44</v>
      </c>
      <c r="B191" s="48">
        <v>305</v>
      </c>
      <c r="C191" s="49">
        <v>1</v>
      </c>
      <c r="D191" s="49">
        <v>10</v>
      </c>
      <c r="E191" s="49">
        <v>-71.485215999999994</v>
      </c>
      <c r="F191" s="49">
        <v>-33.035620000000002</v>
      </c>
      <c r="G191" s="49">
        <v>26428.41</v>
      </c>
      <c r="H191" s="49">
        <v>1</v>
      </c>
      <c r="I191" s="49">
        <v>0</v>
      </c>
      <c r="J191" s="49">
        <v>0</v>
      </c>
      <c r="K191" s="49">
        <v>0</v>
      </c>
      <c r="L191" s="49">
        <v>1</v>
      </c>
      <c r="M191" s="50"/>
    </row>
    <row r="192" spans="1:13" ht="14.25" customHeight="1" x14ac:dyDescent="0.2">
      <c r="A192" s="17" t="s">
        <v>44</v>
      </c>
      <c r="B192" s="48">
        <v>305</v>
      </c>
      <c r="C192" s="49">
        <v>1</v>
      </c>
      <c r="D192" s="49">
        <v>11</v>
      </c>
      <c r="E192" s="49">
        <v>-71.475364999999996</v>
      </c>
      <c r="F192" s="49">
        <v>-33.040146999999997</v>
      </c>
      <c r="G192" s="49">
        <v>27550.400000000001</v>
      </c>
      <c r="H192" s="49">
        <v>1</v>
      </c>
      <c r="I192" s="49">
        <v>0</v>
      </c>
      <c r="J192" s="49">
        <v>0</v>
      </c>
      <c r="K192" s="49">
        <v>0</v>
      </c>
      <c r="L192" s="49">
        <v>0</v>
      </c>
      <c r="M192" s="50"/>
    </row>
    <row r="193" spans="1:13" ht="14.25" customHeight="1" x14ac:dyDescent="0.2">
      <c r="A193" s="17" t="s">
        <v>44</v>
      </c>
      <c r="B193" s="48">
        <v>305</v>
      </c>
      <c r="C193" s="49">
        <v>1</v>
      </c>
      <c r="D193" s="49">
        <v>12</v>
      </c>
      <c r="E193" s="49">
        <v>-71.470562000000001</v>
      </c>
      <c r="F193" s="49">
        <v>-33.041359</v>
      </c>
      <c r="G193" s="49">
        <v>28025.14</v>
      </c>
      <c r="H193" s="49">
        <v>1</v>
      </c>
      <c r="I193" s="49">
        <v>0</v>
      </c>
      <c r="J193" s="49">
        <v>0</v>
      </c>
      <c r="K193" s="49">
        <v>0</v>
      </c>
      <c r="L193" s="49">
        <v>1</v>
      </c>
      <c r="M193" s="50"/>
    </row>
    <row r="194" spans="1:13" ht="14.25" customHeight="1" x14ac:dyDescent="0.2">
      <c r="A194" s="17" t="s">
        <v>44</v>
      </c>
      <c r="B194" s="48">
        <v>305</v>
      </c>
      <c r="C194" s="49">
        <v>1</v>
      </c>
      <c r="D194" s="49">
        <v>13</v>
      </c>
      <c r="E194" s="49">
        <v>-71.464275999999998</v>
      </c>
      <c r="F194" s="49">
        <v>-33.042864999999999</v>
      </c>
      <c r="G194" s="49">
        <v>28660.09</v>
      </c>
      <c r="H194" s="49">
        <v>1</v>
      </c>
      <c r="I194" s="49">
        <v>0</v>
      </c>
      <c r="J194" s="49">
        <v>0</v>
      </c>
      <c r="K194" s="49">
        <v>0</v>
      </c>
      <c r="L194" s="49">
        <v>1</v>
      </c>
      <c r="M194" s="50"/>
    </row>
    <row r="195" spans="1:13" ht="14.25" customHeight="1" x14ac:dyDescent="0.2">
      <c r="A195" s="17" t="s">
        <v>44</v>
      </c>
      <c r="B195" s="48">
        <v>305</v>
      </c>
      <c r="C195" s="49">
        <v>1</v>
      </c>
      <c r="D195" s="49">
        <v>14</v>
      </c>
      <c r="E195" s="49">
        <v>-71.455053000000007</v>
      </c>
      <c r="F195" s="49">
        <v>-33.046826000000003</v>
      </c>
      <c r="G195" s="49">
        <v>29633.32</v>
      </c>
      <c r="H195" s="49">
        <v>1</v>
      </c>
      <c r="I195" s="49">
        <v>0</v>
      </c>
      <c r="J195" s="49">
        <v>0</v>
      </c>
      <c r="K195" s="49">
        <v>0</v>
      </c>
      <c r="L195" s="49">
        <v>1</v>
      </c>
      <c r="M195" s="50"/>
    </row>
    <row r="196" spans="1:13" ht="14.25" customHeight="1" x14ac:dyDescent="0.2">
      <c r="A196" s="17" t="s">
        <v>44</v>
      </c>
      <c r="B196" s="48">
        <v>305</v>
      </c>
      <c r="C196" s="49">
        <v>1</v>
      </c>
      <c r="D196" s="49">
        <v>15</v>
      </c>
      <c r="E196" s="49">
        <v>-71.438041999999996</v>
      </c>
      <c r="F196" s="49">
        <v>-33.048316999999997</v>
      </c>
      <c r="G196" s="49">
        <v>31241.33</v>
      </c>
      <c r="H196" s="49">
        <v>1</v>
      </c>
      <c r="I196" s="49">
        <v>0</v>
      </c>
      <c r="J196" s="49">
        <v>0</v>
      </c>
      <c r="K196" s="49">
        <v>0</v>
      </c>
      <c r="L196" s="49">
        <v>1</v>
      </c>
      <c r="M196" s="50"/>
    </row>
    <row r="197" spans="1:13" ht="14.25" customHeight="1" x14ac:dyDescent="0.2">
      <c r="A197" s="17" t="s">
        <v>44</v>
      </c>
      <c r="B197" s="48">
        <v>305</v>
      </c>
      <c r="C197" s="49">
        <v>1</v>
      </c>
      <c r="D197" s="49">
        <v>16</v>
      </c>
      <c r="E197" s="49">
        <v>-71.421432999999993</v>
      </c>
      <c r="F197" s="49">
        <v>-33.043579999999999</v>
      </c>
      <c r="G197" s="49">
        <v>33208.67</v>
      </c>
      <c r="H197" s="49">
        <v>1</v>
      </c>
      <c r="I197" s="49">
        <v>0</v>
      </c>
      <c r="J197" s="49">
        <v>0</v>
      </c>
      <c r="K197" s="49">
        <v>0</v>
      </c>
      <c r="L197" s="49">
        <v>1</v>
      </c>
      <c r="M197" s="50"/>
    </row>
    <row r="198" spans="1:13" ht="14.25" customHeight="1" x14ac:dyDescent="0.2">
      <c r="A198" s="17" t="s">
        <v>44</v>
      </c>
      <c r="B198" s="48">
        <v>305</v>
      </c>
      <c r="C198" s="49">
        <v>1</v>
      </c>
      <c r="D198" s="49">
        <v>17</v>
      </c>
      <c r="E198" s="49">
        <v>-71.400200999999996</v>
      </c>
      <c r="F198" s="49">
        <v>-33.045867999999999</v>
      </c>
      <c r="G198" s="49">
        <v>35251.96</v>
      </c>
      <c r="H198" s="49">
        <v>1</v>
      </c>
      <c r="I198" s="49">
        <v>0</v>
      </c>
      <c r="J198" s="49">
        <v>0</v>
      </c>
      <c r="K198" s="49">
        <v>0</v>
      </c>
      <c r="L198" s="49">
        <v>1</v>
      </c>
      <c r="M198" s="50"/>
    </row>
    <row r="199" spans="1:13" ht="14.25" customHeight="1" x14ac:dyDescent="0.2">
      <c r="A199" s="17" t="s">
        <v>44</v>
      </c>
      <c r="B199" s="48">
        <v>305</v>
      </c>
      <c r="C199" s="49">
        <v>1</v>
      </c>
      <c r="D199" s="49">
        <v>18</v>
      </c>
      <c r="E199" s="49">
        <v>-71.384918999999996</v>
      </c>
      <c r="F199" s="49">
        <v>-33.044564000000001</v>
      </c>
      <c r="G199" s="49">
        <v>36710.29</v>
      </c>
      <c r="H199" s="49">
        <v>1</v>
      </c>
      <c r="I199" s="49">
        <v>0</v>
      </c>
      <c r="J199" s="49">
        <v>0</v>
      </c>
      <c r="K199" s="49">
        <v>0</v>
      </c>
      <c r="L199" s="49">
        <v>1</v>
      </c>
      <c r="M199" s="50"/>
    </row>
    <row r="200" spans="1:13" ht="14.25" customHeight="1" x14ac:dyDescent="0.2">
      <c r="A200" s="17" t="s">
        <v>44</v>
      </c>
      <c r="B200" s="48">
        <v>305</v>
      </c>
      <c r="C200" s="49">
        <v>1</v>
      </c>
      <c r="D200" s="49">
        <v>19</v>
      </c>
      <c r="E200" s="49">
        <v>-71.363972000000004</v>
      </c>
      <c r="F200" s="49">
        <v>-33.043858999999998</v>
      </c>
      <c r="G200" s="49">
        <v>38670.410000000003</v>
      </c>
      <c r="H200" s="49">
        <v>1</v>
      </c>
      <c r="I200" s="49">
        <v>0</v>
      </c>
      <c r="J200" s="49">
        <v>0</v>
      </c>
      <c r="K200" s="49">
        <v>0</v>
      </c>
      <c r="L200" s="49">
        <v>1</v>
      </c>
      <c r="M200" s="50"/>
    </row>
    <row r="201" spans="1:13" ht="14.25" customHeight="1" x14ac:dyDescent="0.2">
      <c r="A201" s="17" t="s">
        <v>44</v>
      </c>
      <c r="B201" s="48">
        <v>305</v>
      </c>
      <c r="C201" s="49">
        <v>1</v>
      </c>
      <c r="D201" s="49">
        <v>20</v>
      </c>
      <c r="E201" s="49">
        <v>-71.352350999999999</v>
      </c>
      <c r="F201" s="49">
        <v>-33.040343999999997</v>
      </c>
      <c r="G201" s="49">
        <v>40117.910000000003</v>
      </c>
      <c r="H201" s="49">
        <v>1</v>
      </c>
      <c r="I201" s="49">
        <v>1</v>
      </c>
      <c r="J201" s="49">
        <v>0</v>
      </c>
      <c r="K201" s="49">
        <v>0.05</v>
      </c>
      <c r="L201" s="49">
        <v>1</v>
      </c>
      <c r="M201" s="50"/>
    </row>
    <row r="202" spans="1:13" ht="14.25" customHeight="1" x14ac:dyDescent="0.2">
      <c r="A202" s="17" t="s">
        <v>44</v>
      </c>
      <c r="B202" s="48">
        <v>306</v>
      </c>
      <c r="C202" s="49">
        <v>0</v>
      </c>
      <c r="D202" s="49">
        <v>1</v>
      </c>
      <c r="E202" s="49">
        <v>-71.352238</v>
      </c>
      <c r="F202" s="49">
        <v>-33.040303000000002</v>
      </c>
      <c r="G202" s="49">
        <v>182.78</v>
      </c>
      <c r="H202" s="49">
        <v>1</v>
      </c>
      <c r="I202" s="49">
        <v>1</v>
      </c>
      <c r="J202" s="49">
        <v>1</v>
      </c>
      <c r="K202" s="49">
        <v>0.9</v>
      </c>
      <c r="L202" s="49">
        <v>1</v>
      </c>
      <c r="M202" s="51"/>
    </row>
    <row r="203" spans="1:13" ht="14.25" customHeight="1" x14ac:dyDescent="0.2">
      <c r="A203" s="17" t="s">
        <v>44</v>
      </c>
      <c r="B203" s="48">
        <v>306</v>
      </c>
      <c r="C203" s="49">
        <v>0</v>
      </c>
      <c r="D203" s="49">
        <v>2</v>
      </c>
      <c r="E203" s="49">
        <v>-71.364041</v>
      </c>
      <c r="F203" s="49">
        <v>-33.043764000000003</v>
      </c>
      <c r="G203" s="49">
        <v>1400.75</v>
      </c>
      <c r="H203" s="49">
        <v>1</v>
      </c>
      <c r="I203" s="49">
        <v>1</v>
      </c>
      <c r="J203" s="49">
        <v>0</v>
      </c>
      <c r="K203" s="49">
        <v>0.05</v>
      </c>
      <c r="L203" s="49">
        <v>1</v>
      </c>
      <c r="M203" s="51"/>
    </row>
    <row r="204" spans="1:13" ht="14.25" customHeight="1" x14ac:dyDescent="0.2">
      <c r="A204" s="17" t="s">
        <v>44</v>
      </c>
      <c r="B204" s="48">
        <v>306</v>
      </c>
      <c r="C204" s="49">
        <v>0</v>
      </c>
      <c r="D204" s="49">
        <v>3</v>
      </c>
      <c r="E204" s="49">
        <v>-71.384923000000001</v>
      </c>
      <c r="F204" s="49">
        <v>-33.044485000000002</v>
      </c>
      <c r="G204" s="49">
        <v>3354.82</v>
      </c>
      <c r="H204" s="49">
        <v>1</v>
      </c>
      <c r="I204" s="49">
        <v>0</v>
      </c>
      <c r="J204" s="49">
        <v>0</v>
      </c>
      <c r="K204" s="49">
        <v>0</v>
      </c>
      <c r="L204" s="49">
        <v>1</v>
      </c>
      <c r="M204" s="50"/>
    </row>
    <row r="205" spans="1:13" ht="14.25" customHeight="1" x14ac:dyDescent="0.2">
      <c r="A205" s="17" t="s">
        <v>44</v>
      </c>
      <c r="B205" s="48">
        <v>306</v>
      </c>
      <c r="C205" s="49">
        <v>0</v>
      </c>
      <c r="D205" s="49">
        <v>4</v>
      </c>
      <c r="E205" s="49">
        <v>-71.421422000000007</v>
      </c>
      <c r="F205" s="49">
        <v>-33.043514999999999</v>
      </c>
      <c r="G205" s="49">
        <v>6854.23</v>
      </c>
      <c r="H205" s="49">
        <v>1</v>
      </c>
      <c r="I205" s="49">
        <v>0</v>
      </c>
      <c r="J205" s="49">
        <v>0</v>
      </c>
      <c r="K205" s="49">
        <v>0</v>
      </c>
      <c r="L205" s="49">
        <v>1</v>
      </c>
      <c r="M205" s="50"/>
    </row>
    <row r="206" spans="1:13" ht="14.25" customHeight="1" x14ac:dyDescent="0.2">
      <c r="A206" s="17" t="s">
        <v>44</v>
      </c>
      <c r="B206" s="48">
        <v>306</v>
      </c>
      <c r="C206" s="49">
        <v>0</v>
      </c>
      <c r="D206" s="49">
        <v>5</v>
      </c>
      <c r="E206" s="49">
        <v>-71.434535999999994</v>
      </c>
      <c r="F206" s="49">
        <v>-33.043425999999997</v>
      </c>
      <c r="G206" s="49">
        <v>8124.5</v>
      </c>
      <c r="H206" s="49">
        <v>1</v>
      </c>
      <c r="I206" s="49">
        <v>0</v>
      </c>
      <c r="J206" s="49">
        <v>0</v>
      </c>
      <c r="K206" s="49">
        <v>0</v>
      </c>
      <c r="L206" s="49">
        <v>1</v>
      </c>
      <c r="M206" s="50"/>
    </row>
    <row r="207" spans="1:13" ht="14.25" customHeight="1" x14ac:dyDescent="0.2">
      <c r="A207" s="17" t="s">
        <v>44</v>
      </c>
      <c r="B207" s="48">
        <v>306</v>
      </c>
      <c r="C207" s="49">
        <v>0</v>
      </c>
      <c r="D207" s="49">
        <v>6</v>
      </c>
      <c r="E207" s="49">
        <v>-71.441697000000005</v>
      </c>
      <c r="F207" s="49">
        <v>-33.046743999999997</v>
      </c>
      <c r="G207" s="49">
        <v>8897.42</v>
      </c>
      <c r="H207" s="49">
        <v>1</v>
      </c>
      <c r="I207" s="49">
        <v>0</v>
      </c>
      <c r="J207" s="49">
        <v>0</v>
      </c>
      <c r="K207" s="49">
        <v>0</v>
      </c>
      <c r="L207" s="49">
        <v>1</v>
      </c>
      <c r="M207" s="50"/>
    </row>
    <row r="208" spans="1:13" ht="14.25" customHeight="1" x14ac:dyDescent="0.2">
      <c r="A208" s="17" t="s">
        <v>44</v>
      </c>
      <c r="B208" s="48">
        <v>306</v>
      </c>
      <c r="C208" s="49">
        <v>0</v>
      </c>
      <c r="D208" s="49">
        <v>7</v>
      </c>
      <c r="E208" s="49">
        <v>-71.455106000000001</v>
      </c>
      <c r="F208" s="49">
        <v>-33.046813</v>
      </c>
      <c r="G208" s="49">
        <v>10241.43</v>
      </c>
      <c r="H208" s="49">
        <v>1</v>
      </c>
      <c r="I208" s="49">
        <v>0</v>
      </c>
      <c r="J208" s="49">
        <v>0</v>
      </c>
      <c r="K208" s="49">
        <v>0</v>
      </c>
      <c r="L208" s="49">
        <v>1</v>
      </c>
      <c r="M208" s="50"/>
    </row>
    <row r="209" spans="1:13" ht="14.25" customHeight="1" x14ac:dyDescent="0.2">
      <c r="A209" s="17" t="s">
        <v>44</v>
      </c>
      <c r="B209" s="48">
        <v>306</v>
      </c>
      <c r="C209" s="49">
        <v>0</v>
      </c>
      <c r="D209" s="49">
        <v>8</v>
      </c>
      <c r="E209" s="49">
        <v>-71.470571000000007</v>
      </c>
      <c r="F209" s="49">
        <v>-33.041206000000003</v>
      </c>
      <c r="G209" s="49">
        <v>11853.78</v>
      </c>
      <c r="H209" s="49">
        <v>1</v>
      </c>
      <c r="I209" s="49">
        <v>0</v>
      </c>
      <c r="J209" s="49">
        <v>0</v>
      </c>
      <c r="K209" s="49">
        <v>0</v>
      </c>
      <c r="L209" s="49">
        <v>1</v>
      </c>
      <c r="M209" s="50"/>
    </row>
    <row r="210" spans="1:13" ht="14.25" customHeight="1" x14ac:dyDescent="0.2">
      <c r="A210" s="17" t="s">
        <v>44</v>
      </c>
      <c r="B210" s="48">
        <v>306</v>
      </c>
      <c r="C210" s="49">
        <v>0</v>
      </c>
      <c r="D210" s="49">
        <v>9</v>
      </c>
      <c r="E210" s="49">
        <v>-71.485266999999993</v>
      </c>
      <c r="F210" s="49">
        <v>-33.035162</v>
      </c>
      <c r="G210" s="49">
        <v>13447.71</v>
      </c>
      <c r="H210" s="49">
        <v>1</v>
      </c>
      <c r="I210" s="49">
        <v>0</v>
      </c>
      <c r="J210" s="49">
        <v>0</v>
      </c>
      <c r="K210" s="49">
        <v>0</v>
      </c>
      <c r="L210" s="49">
        <v>1</v>
      </c>
      <c r="M210" s="50"/>
    </row>
    <row r="211" spans="1:13" ht="14.25" customHeight="1" x14ac:dyDescent="0.2">
      <c r="A211" s="17" t="s">
        <v>44</v>
      </c>
      <c r="B211" s="48">
        <v>306</v>
      </c>
      <c r="C211" s="49">
        <v>0</v>
      </c>
      <c r="D211" s="49">
        <v>10</v>
      </c>
      <c r="E211" s="49">
        <v>-71.496566000000001</v>
      </c>
      <c r="F211" s="49">
        <v>-33.031635000000001</v>
      </c>
      <c r="G211" s="49">
        <v>15023.06</v>
      </c>
      <c r="H211" s="49">
        <v>1</v>
      </c>
      <c r="I211" s="49">
        <v>0</v>
      </c>
      <c r="J211" s="49">
        <v>0</v>
      </c>
      <c r="K211" s="49">
        <v>0</v>
      </c>
      <c r="L211" s="49">
        <v>1</v>
      </c>
      <c r="M211" s="50"/>
    </row>
    <row r="212" spans="1:13" ht="14.25" customHeight="1" x14ac:dyDescent="0.2">
      <c r="A212" s="17" t="s">
        <v>44</v>
      </c>
      <c r="B212" s="48">
        <v>306</v>
      </c>
      <c r="C212" s="49">
        <v>0</v>
      </c>
      <c r="D212" s="49">
        <v>11</v>
      </c>
      <c r="E212" s="49">
        <v>-71.491540000000001</v>
      </c>
      <c r="F212" s="49">
        <v>-33.029237000000002</v>
      </c>
      <c r="G212" s="49">
        <v>15773.06</v>
      </c>
      <c r="H212" s="49">
        <v>1</v>
      </c>
      <c r="I212" s="49">
        <v>0</v>
      </c>
      <c r="J212" s="49">
        <v>0</v>
      </c>
      <c r="K212" s="49">
        <v>0</v>
      </c>
      <c r="L212" s="49">
        <v>1</v>
      </c>
      <c r="M212" s="50"/>
    </row>
    <row r="213" spans="1:13" ht="14.25" customHeight="1" x14ac:dyDescent="0.2">
      <c r="A213" s="17" t="s">
        <v>44</v>
      </c>
      <c r="B213" s="48">
        <v>306</v>
      </c>
      <c r="C213" s="49">
        <v>0</v>
      </c>
      <c r="D213" s="49">
        <v>12</v>
      </c>
      <c r="E213" s="49">
        <v>-71.493297999999996</v>
      </c>
      <c r="F213" s="49">
        <v>-33.021338</v>
      </c>
      <c r="G213" s="49">
        <v>16927.330000000002</v>
      </c>
      <c r="H213" s="49">
        <v>1</v>
      </c>
      <c r="I213" s="49">
        <v>0</v>
      </c>
      <c r="J213" s="49">
        <v>0</v>
      </c>
      <c r="K213" s="49">
        <v>0</v>
      </c>
      <c r="L213" s="49">
        <v>1</v>
      </c>
      <c r="M213" s="50"/>
    </row>
    <row r="214" spans="1:13" ht="14.25" customHeight="1" x14ac:dyDescent="0.2">
      <c r="A214" s="17" t="s">
        <v>44</v>
      </c>
      <c r="B214" s="48">
        <v>306</v>
      </c>
      <c r="C214" s="49">
        <v>0</v>
      </c>
      <c r="D214" s="49">
        <v>13</v>
      </c>
      <c r="E214" s="49">
        <v>-71.495952000000003</v>
      </c>
      <c r="F214" s="49">
        <v>-33.019010000000002</v>
      </c>
      <c r="G214" s="49">
        <v>17386.650000000001</v>
      </c>
      <c r="H214" s="49">
        <v>1</v>
      </c>
      <c r="I214" s="49">
        <v>0</v>
      </c>
      <c r="J214" s="49">
        <v>0</v>
      </c>
      <c r="K214" s="49">
        <v>0</v>
      </c>
      <c r="L214" s="49">
        <v>1</v>
      </c>
      <c r="M214" s="50"/>
    </row>
    <row r="215" spans="1:13" ht="14.25" customHeight="1" x14ac:dyDescent="0.2">
      <c r="A215" s="17" t="s">
        <v>44</v>
      </c>
      <c r="B215" s="48">
        <v>306</v>
      </c>
      <c r="C215" s="49">
        <v>0</v>
      </c>
      <c r="D215" s="49">
        <v>14</v>
      </c>
      <c r="E215" s="49">
        <v>-71.499482999999998</v>
      </c>
      <c r="F215" s="49">
        <v>-33.018317000000003</v>
      </c>
      <c r="G215" s="49">
        <v>17841.91</v>
      </c>
      <c r="H215" s="49">
        <v>1</v>
      </c>
      <c r="I215" s="49">
        <v>0</v>
      </c>
      <c r="J215" s="49">
        <v>0</v>
      </c>
      <c r="K215" s="49">
        <v>0</v>
      </c>
      <c r="L215" s="49">
        <v>1</v>
      </c>
      <c r="M215" s="50"/>
    </row>
    <row r="216" spans="1:13" ht="14.25" customHeight="1" x14ac:dyDescent="0.2">
      <c r="A216" s="17" t="s">
        <v>44</v>
      </c>
      <c r="B216" s="48">
        <v>306</v>
      </c>
      <c r="C216" s="49">
        <v>0</v>
      </c>
      <c r="D216" s="49">
        <v>15</v>
      </c>
      <c r="E216" s="49">
        <v>-71.518173000000004</v>
      </c>
      <c r="F216" s="49">
        <v>-32.996752999999998</v>
      </c>
      <c r="G216" s="49">
        <v>21230.92</v>
      </c>
      <c r="H216" s="49">
        <v>1</v>
      </c>
      <c r="I216" s="49">
        <v>0</v>
      </c>
      <c r="J216" s="49">
        <v>0</v>
      </c>
      <c r="K216" s="49">
        <v>0</v>
      </c>
      <c r="L216" s="49">
        <v>1</v>
      </c>
      <c r="M216" s="50"/>
    </row>
    <row r="217" spans="1:13" ht="14.25" customHeight="1" x14ac:dyDescent="0.2">
      <c r="A217" s="17" t="s">
        <v>44</v>
      </c>
      <c r="B217" s="48">
        <v>306</v>
      </c>
      <c r="C217" s="49">
        <v>0</v>
      </c>
      <c r="D217" s="49">
        <v>16</v>
      </c>
      <c r="E217" s="49">
        <v>-71.519867000000005</v>
      </c>
      <c r="F217" s="49">
        <v>-32.991779000000001</v>
      </c>
      <c r="G217" s="49">
        <v>21868.400000000001</v>
      </c>
      <c r="H217" s="49">
        <v>1</v>
      </c>
      <c r="I217" s="49">
        <v>0</v>
      </c>
      <c r="J217" s="49">
        <v>0</v>
      </c>
      <c r="K217" s="49">
        <v>0</v>
      </c>
      <c r="L217" s="49">
        <v>1</v>
      </c>
      <c r="M217" s="50"/>
    </row>
    <row r="218" spans="1:13" ht="14.25" customHeight="1" x14ac:dyDescent="0.2">
      <c r="A218" s="17" t="s">
        <v>44</v>
      </c>
      <c r="B218" s="48">
        <v>306</v>
      </c>
      <c r="C218" s="49">
        <v>0</v>
      </c>
      <c r="D218" s="49">
        <v>17</v>
      </c>
      <c r="E218" s="49">
        <v>-71.526571000000004</v>
      </c>
      <c r="F218" s="49">
        <v>-32.987222000000003</v>
      </c>
      <c r="G218" s="49">
        <v>22838.01</v>
      </c>
      <c r="H218" s="49">
        <v>1</v>
      </c>
      <c r="I218" s="49">
        <v>0</v>
      </c>
      <c r="J218" s="49">
        <v>0</v>
      </c>
      <c r="K218" s="49">
        <v>0</v>
      </c>
      <c r="L218" s="49">
        <v>1</v>
      </c>
      <c r="M218" s="50"/>
    </row>
    <row r="219" spans="1:13" ht="14.25" customHeight="1" x14ac:dyDescent="0.2">
      <c r="A219" s="17" t="s">
        <v>44</v>
      </c>
      <c r="B219" s="48">
        <v>306</v>
      </c>
      <c r="C219" s="49">
        <v>0</v>
      </c>
      <c r="D219" s="49">
        <v>18</v>
      </c>
      <c r="E219" s="49">
        <v>-71.532116000000002</v>
      </c>
      <c r="F219" s="49">
        <v>-32.985128000000003</v>
      </c>
      <c r="G219" s="49">
        <v>23473.17</v>
      </c>
      <c r="H219" s="49">
        <v>1</v>
      </c>
      <c r="I219" s="49">
        <v>1</v>
      </c>
      <c r="J219" s="49">
        <v>0</v>
      </c>
      <c r="K219" s="49">
        <v>0.05</v>
      </c>
      <c r="L219" s="49">
        <v>1</v>
      </c>
      <c r="M219" s="50"/>
    </row>
    <row r="220" spans="1:13" ht="14.25" customHeight="1" x14ac:dyDescent="0.2">
      <c r="A220" s="17" t="s">
        <v>44</v>
      </c>
      <c r="B220" s="48">
        <v>306</v>
      </c>
      <c r="C220" s="49">
        <v>1</v>
      </c>
      <c r="D220" s="49">
        <v>1</v>
      </c>
      <c r="E220" s="49">
        <v>-71.532167000000001</v>
      </c>
      <c r="F220" s="49">
        <v>-32.985295000000001</v>
      </c>
      <c r="G220" s="49">
        <v>154.79</v>
      </c>
      <c r="H220" s="49">
        <v>1</v>
      </c>
      <c r="I220" s="49">
        <v>1</v>
      </c>
      <c r="J220" s="49">
        <v>0</v>
      </c>
      <c r="K220" s="49">
        <v>0.9</v>
      </c>
      <c r="L220" s="49">
        <v>1</v>
      </c>
      <c r="M220" s="50"/>
    </row>
    <row r="221" spans="1:13" ht="14.25" customHeight="1" x14ac:dyDescent="0.2">
      <c r="A221" s="17" t="s">
        <v>44</v>
      </c>
      <c r="B221" s="48">
        <v>306</v>
      </c>
      <c r="C221" s="49">
        <v>1</v>
      </c>
      <c r="D221" s="49">
        <v>2</v>
      </c>
      <c r="E221" s="49">
        <v>-71.528017000000006</v>
      </c>
      <c r="F221" s="49">
        <v>-32.988228999999997</v>
      </c>
      <c r="G221" s="49">
        <v>859.85</v>
      </c>
      <c r="H221" s="49">
        <v>1</v>
      </c>
      <c r="I221" s="49">
        <v>1</v>
      </c>
      <c r="J221" s="49">
        <v>0</v>
      </c>
      <c r="K221" s="49">
        <v>0.05</v>
      </c>
      <c r="L221" s="49">
        <v>1</v>
      </c>
      <c r="M221" s="50"/>
    </row>
    <row r="222" spans="1:13" ht="14.25" customHeight="1" x14ac:dyDescent="0.2">
      <c r="A222" s="17" t="s">
        <v>44</v>
      </c>
      <c r="B222" s="48">
        <v>306</v>
      </c>
      <c r="C222" s="49">
        <v>1</v>
      </c>
      <c r="D222" s="49">
        <v>3</v>
      </c>
      <c r="E222" s="49">
        <v>-71.520426</v>
      </c>
      <c r="F222" s="49">
        <v>-32.994256999999998</v>
      </c>
      <c r="G222" s="49">
        <v>2113.2399999999998</v>
      </c>
      <c r="H222" s="49">
        <v>1</v>
      </c>
      <c r="I222" s="49">
        <v>0</v>
      </c>
      <c r="J222" s="49">
        <v>0</v>
      </c>
      <c r="K222" s="49">
        <v>0</v>
      </c>
      <c r="L222" s="49">
        <v>1</v>
      </c>
      <c r="M222" s="50"/>
    </row>
    <row r="223" spans="1:13" ht="14.25" customHeight="1" x14ac:dyDescent="0.2">
      <c r="A223" s="17" t="s">
        <v>44</v>
      </c>
      <c r="B223" s="48">
        <v>306</v>
      </c>
      <c r="C223" s="49">
        <v>1</v>
      </c>
      <c r="D223" s="49">
        <v>4</v>
      </c>
      <c r="E223" s="49">
        <v>-71.518119999999996</v>
      </c>
      <c r="F223" s="49">
        <v>-32.996791999999999</v>
      </c>
      <c r="G223" s="49">
        <v>2545.13</v>
      </c>
      <c r="H223" s="49">
        <v>1</v>
      </c>
      <c r="I223" s="49">
        <v>0</v>
      </c>
      <c r="J223" s="49">
        <v>0</v>
      </c>
      <c r="K223" s="49">
        <v>0</v>
      </c>
      <c r="L223" s="49">
        <v>1</v>
      </c>
      <c r="M223" s="50"/>
    </row>
    <row r="224" spans="1:13" ht="14.25" customHeight="1" x14ac:dyDescent="0.2">
      <c r="A224" s="17" t="s">
        <v>44</v>
      </c>
      <c r="B224" s="48">
        <v>306</v>
      </c>
      <c r="C224" s="49">
        <v>1</v>
      </c>
      <c r="D224" s="49">
        <v>5</v>
      </c>
      <c r="E224" s="49">
        <v>-71.516013000000001</v>
      </c>
      <c r="F224" s="49">
        <v>-33.000521999999997</v>
      </c>
      <c r="G224" s="49">
        <v>3184.04</v>
      </c>
      <c r="H224" s="49">
        <v>1</v>
      </c>
      <c r="I224" s="49">
        <v>0</v>
      </c>
      <c r="J224" s="49">
        <v>0</v>
      </c>
      <c r="K224" s="49">
        <v>0</v>
      </c>
      <c r="L224" s="49">
        <v>1</v>
      </c>
      <c r="M224" s="50"/>
    </row>
    <row r="225" spans="1:13" ht="14.25" customHeight="1" x14ac:dyDescent="0.2">
      <c r="A225" s="17" t="s">
        <v>44</v>
      </c>
      <c r="B225" s="48">
        <v>306</v>
      </c>
      <c r="C225" s="49">
        <v>1</v>
      </c>
      <c r="D225" s="49">
        <v>6</v>
      </c>
      <c r="E225" s="49">
        <v>-71.499486000000005</v>
      </c>
      <c r="F225" s="49">
        <v>-33.018312000000002</v>
      </c>
      <c r="G225" s="49">
        <v>6649.16</v>
      </c>
      <c r="H225" s="49">
        <v>1</v>
      </c>
      <c r="I225" s="49">
        <v>0</v>
      </c>
      <c r="J225" s="49">
        <v>0</v>
      </c>
      <c r="K225" s="49">
        <v>0</v>
      </c>
      <c r="L225" s="49">
        <v>1</v>
      </c>
      <c r="M225" s="50"/>
    </row>
    <row r="226" spans="1:13" ht="14.25" customHeight="1" x14ac:dyDescent="0.2">
      <c r="A226" s="17" t="s">
        <v>44</v>
      </c>
      <c r="B226" s="48">
        <v>306</v>
      </c>
      <c r="C226" s="49">
        <v>1</v>
      </c>
      <c r="D226" s="49">
        <v>7</v>
      </c>
      <c r="E226" s="49">
        <v>-71.495964000000001</v>
      </c>
      <c r="F226" s="49">
        <v>-33.018974999999998</v>
      </c>
      <c r="G226" s="49">
        <v>7101</v>
      </c>
      <c r="H226" s="49">
        <v>1</v>
      </c>
      <c r="I226" s="49">
        <v>0</v>
      </c>
      <c r="J226" s="49">
        <v>0</v>
      </c>
      <c r="K226" s="49">
        <v>0</v>
      </c>
      <c r="L226" s="49">
        <v>1</v>
      </c>
      <c r="M226" s="50"/>
    </row>
    <row r="227" spans="1:13" ht="14.25" customHeight="1" x14ac:dyDescent="0.2">
      <c r="A227" s="17" t="s">
        <v>44</v>
      </c>
      <c r="B227" s="48">
        <v>306</v>
      </c>
      <c r="C227" s="49">
        <v>1</v>
      </c>
      <c r="D227" s="49">
        <v>8</v>
      </c>
      <c r="E227" s="49">
        <v>-71.493261000000004</v>
      </c>
      <c r="F227" s="49">
        <v>-33.021332999999998</v>
      </c>
      <c r="G227" s="49">
        <v>7567.86</v>
      </c>
      <c r="H227" s="49">
        <v>1</v>
      </c>
      <c r="I227" s="49">
        <v>0</v>
      </c>
      <c r="J227" s="49">
        <v>0</v>
      </c>
      <c r="K227" s="49">
        <v>0</v>
      </c>
      <c r="L227" s="49">
        <v>1</v>
      </c>
      <c r="M227" s="50"/>
    </row>
    <row r="228" spans="1:13" ht="14.25" customHeight="1" x14ac:dyDescent="0.2">
      <c r="A228" s="17" t="s">
        <v>44</v>
      </c>
      <c r="B228" s="48">
        <v>306</v>
      </c>
      <c r="C228" s="49">
        <v>1</v>
      </c>
      <c r="D228" s="49">
        <v>9</v>
      </c>
      <c r="E228" s="49">
        <v>-71.491545000000002</v>
      </c>
      <c r="F228" s="49">
        <v>-33.029189000000002</v>
      </c>
      <c r="G228" s="49">
        <v>8649.69</v>
      </c>
      <c r="H228" s="49">
        <v>1</v>
      </c>
      <c r="I228" s="49">
        <v>0</v>
      </c>
      <c r="J228" s="49">
        <v>0</v>
      </c>
      <c r="K228" s="49">
        <v>0</v>
      </c>
      <c r="L228" s="49">
        <v>1</v>
      </c>
      <c r="M228" s="50"/>
    </row>
    <row r="229" spans="1:13" ht="14.25" customHeight="1" x14ac:dyDescent="0.2">
      <c r="A229" s="17" t="s">
        <v>44</v>
      </c>
      <c r="B229" s="48">
        <v>306</v>
      </c>
      <c r="C229" s="49">
        <v>1</v>
      </c>
      <c r="D229" s="49">
        <v>10</v>
      </c>
      <c r="E229" s="49">
        <v>-71.496634</v>
      </c>
      <c r="F229" s="49">
        <v>-33.031654000000003</v>
      </c>
      <c r="G229" s="49">
        <v>9411.7199999999993</v>
      </c>
      <c r="H229" s="49">
        <v>1</v>
      </c>
      <c r="I229" s="49">
        <v>0</v>
      </c>
      <c r="J229" s="49">
        <v>0</v>
      </c>
      <c r="K229" s="49">
        <v>0</v>
      </c>
      <c r="L229" s="49">
        <v>1</v>
      </c>
      <c r="M229" s="50"/>
    </row>
    <row r="230" spans="1:13" ht="14.25" customHeight="1" x14ac:dyDescent="0.2">
      <c r="A230" s="17" t="s">
        <v>44</v>
      </c>
      <c r="B230" s="48">
        <v>306</v>
      </c>
      <c r="C230" s="49">
        <v>1</v>
      </c>
      <c r="D230" s="49">
        <v>11</v>
      </c>
      <c r="E230" s="49">
        <v>-71.485215999999994</v>
      </c>
      <c r="F230" s="49">
        <v>-33.035620000000002</v>
      </c>
      <c r="G230" s="49">
        <v>11154.8</v>
      </c>
      <c r="H230" s="49">
        <v>1</v>
      </c>
      <c r="I230" s="49">
        <v>0</v>
      </c>
      <c r="J230" s="49">
        <v>0</v>
      </c>
      <c r="K230" s="49">
        <v>0</v>
      </c>
      <c r="L230" s="49">
        <v>1</v>
      </c>
      <c r="M230" s="50"/>
    </row>
    <row r="231" spans="1:13" ht="14.25" customHeight="1" x14ac:dyDescent="0.2">
      <c r="A231" s="17" t="s">
        <v>44</v>
      </c>
      <c r="B231" s="48">
        <v>306</v>
      </c>
      <c r="C231" s="49">
        <v>1</v>
      </c>
      <c r="D231" s="49">
        <v>12</v>
      </c>
      <c r="E231" s="49">
        <v>-71.470562000000001</v>
      </c>
      <c r="F231" s="49">
        <v>-33.041359</v>
      </c>
      <c r="G231" s="49">
        <v>12751.54</v>
      </c>
      <c r="H231" s="49">
        <v>1</v>
      </c>
      <c r="I231" s="49">
        <v>0</v>
      </c>
      <c r="J231" s="49">
        <v>0</v>
      </c>
      <c r="K231" s="49">
        <v>0</v>
      </c>
      <c r="L231" s="49">
        <v>1</v>
      </c>
      <c r="M231" s="50"/>
    </row>
    <row r="232" spans="1:13" ht="14.25" customHeight="1" x14ac:dyDescent="0.2">
      <c r="A232" s="17" t="s">
        <v>44</v>
      </c>
      <c r="B232" s="48">
        <v>306</v>
      </c>
      <c r="C232" s="49">
        <v>1</v>
      </c>
      <c r="D232" s="49">
        <v>13</v>
      </c>
      <c r="E232" s="49">
        <v>-71.455053000000007</v>
      </c>
      <c r="F232" s="49">
        <v>-33.046826000000003</v>
      </c>
      <c r="G232" s="49">
        <v>14359.71</v>
      </c>
      <c r="H232" s="49">
        <v>1</v>
      </c>
      <c r="I232" s="49">
        <v>0</v>
      </c>
      <c r="J232" s="49">
        <v>0</v>
      </c>
      <c r="K232" s="49">
        <v>0</v>
      </c>
      <c r="L232" s="49">
        <v>1</v>
      </c>
      <c r="M232" s="50"/>
    </row>
    <row r="233" spans="1:13" ht="14.25" customHeight="1" x14ac:dyDescent="0.2">
      <c r="A233" s="17" t="s">
        <v>44</v>
      </c>
      <c r="B233" s="48">
        <v>306</v>
      </c>
      <c r="C233" s="49">
        <v>1</v>
      </c>
      <c r="D233" s="49">
        <v>14</v>
      </c>
      <c r="E233" s="49">
        <v>-71.438041999999996</v>
      </c>
      <c r="F233" s="49">
        <v>-33.048316999999997</v>
      </c>
      <c r="G233" s="49">
        <v>15967.72</v>
      </c>
      <c r="H233" s="49">
        <v>1</v>
      </c>
      <c r="I233" s="49">
        <v>0</v>
      </c>
      <c r="J233" s="49">
        <v>0</v>
      </c>
      <c r="K233" s="49">
        <v>0</v>
      </c>
      <c r="L233" s="49">
        <v>1</v>
      </c>
      <c r="M233" s="50"/>
    </row>
    <row r="234" spans="1:13" ht="14.25" customHeight="1" x14ac:dyDescent="0.2">
      <c r="A234" s="17" t="s">
        <v>44</v>
      </c>
      <c r="B234" s="48">
        <v>306</v>
      </c>
      <c r="C234" s="49">
        <v>1</v>
      </c>
      <c r="D234" s="49">
        <v>15</v>
      </c>
      <c r="E234" s="49">
        <v>-71.421351999999999</v>
      </c>
      <c r="F234" s="49">
        <v>-33.043605999999997</v>
      </c>
      <c r="G234" s="49">
        <v>17943.169999999998</v>
      </c>
      <c r="H234" s="49">
        <v>1</v>
      </c>
      <c r="I234" s="49">
        <v>0</v>
      </c>
      <c r="J234" s="49">
        <v>0</v>
      </c>
      <c r="K234" s="49">
        <v>0</v>
      </c>
      <c r="L234" s="49">
        <v>1</v>
      </c>
      <c r="M234" s="50"/>
    </row>
    <row r="235" spans="1:13" ht="14.25" customHeight="1" x14ac:dyDescent="0.2">
      <c r="A235" s="17" t="s">
        <v>44</v>
      </c>
      <c r="B235" s="48">
        <v>306</v>
      </c>
      <c r="C235" s="49">
        <v>1</v>
      </c>
      <c r="D235" s="49">
        <v>16</v>
      </c>
      <c r="E235" s="49">
        <v>-71.384918999999996</v>
      </c>
      <c r="F235" s="49">
        <v>-33.044564000000001</v>
      </c>
      <c r="G235" s="49">
        <v>21436.69</v>
      </c>
      <c r="H235" s="49">
        <v>1</v>
      </c>
      <c r="I235" s="49">
        <v>0</v>
      </c>
      <c r="J235" s="49">
        <v>0</v>
      </c>
      <c r="K235" s="49">
        <v>0</v>
      </c>
      <c r="L235" s="49">
        <v>1</v>
      </c>
      <c r="M235" s="50"/>
    </row>
    <row r="236" spans="1:13" ht="14.25" customHeight="1" x14ac:dyDescent="0.2">
      <c r="A236" s="17" t="s">
        <v>44</v>
      </c>
      <c r="B236" s="48">
        <v>306</v>
      </c>
      <c r="C236" s="49">
        <v>1</v>
      </c>
      <c r="D236" s="49">
        <v>17</v>
      </c>
      <c r="E236" s="49">
        <v>-71.363972000000004</v>
      </c>
      <c r="F236" s="49">
        <v>-33.043858999999998</v>
      </c>
      <c r="G236" s="49">
        <v>23396.81</v>
      </c>
      <c r="H236" s="49">
        <v>1</v>
      </c>
      <c r="I236" s="49">
        <v>0</v>
      </c>
      <c r="J236" s="49">
        <v>0</v>
      </c>
      <c r="K236" s="49">
        <v>0</v>
      </c>
      <c r="L236" s="49">
        <v>1</v>
      </c>
      <c r="M236" s="50"/>
    </row>
    <row r="237" spans="1:13" ht="14.25" customHeight="1" x14ac:dyDescent="0.2">
      <c r="A237" s="17" t="s">
        <v>44</v>
      </c>
      <c r="B237" s="48">
        <v>306</v>
      </c>
      <c r="C237" s="49">
        <v>1</v>
      </c>
      <c r="D237" s="49">
        <v>18</v>
      </c>
      <c r="E237" s="49">
        <v>-71.355895000000004</v>
      </c>
      <c r="F237" s="49">
        <v>-33.043601000000002</v>
      </c>
      <c r="G237" s="49">
        <v>24245.58</v>
      </c>
      <c r="H237" s="49">
        <v>1</v>
      </c>
      <c r="I237" s="49">
        <v>0</v>
      </c>
      <c r="J237" s="49">
        <v>0</v>
      </c>
      <c r="K237" s="49">
        <v>0</v>
      </c>
      <c r="L237" s="49">
        <v>1</v>
      </c>
      <c r="M237" s="50"/>
    </row>
    <row r="238" spans="1:13" ht="14.25" customHeight="1" x14ac:dyDescent="0.2">
      <c r="A238" s="17" t="s">
        <v>44</v>
      </c>
      <c r="B238" s="48">
        <v>306</v>
      </c>
      <c r="C238" s="49">
        <v>1</v>
      </c>
      <c r="D238" s="49">
        <v>19</v>
      </c>
      <c r="E238" s="49">
        <v>-71.352238</v>
      </c>
      <c r="F238" s="49">
        <v>-33.040303000000002</v>
      </c>
      <c r="G238" s="49">
        <v>24855.8</v>
      </c>
      <c r="H238" s="49">
        <v>1</v>
      </c>
      <c r="I238" s="49">
        <v>1</v>
      </c>
      <c r="J238" s="49">
        <v>0</v>
      </c>
      <c r="K238" s="49">
        <v>0.05</v>
      </c>
      <c r="L238" s="49">
        <v>1</v>
      </c>
      <c r="M238" s="50"/>
    </row>
    <row r="239" spans="1:13" ht="14.25" customHeight="1" x14ac:dyDescent="0.2">
      <c r="A239" s="17" t="s">
        <v>44</v>
      </c>
      <c r="B239" s="48">
        <v>307</v>
      </c>
      <c r="C239" s="49">
        <v>0</v>
      </c>
      <c r="D239" s="49">
        <v>1</v>
      </c>
      <c r="E239" s="49">
        <v>-71.356842</v>
      </c>
      <c r="F239" s="49">
        <v>-33.052078000000002</v>
      </c>
      <c r="G239" s="49">
        <v>116.03</v>
      </c>
      <c r="H239" s="49">
        <v>1</v>
      </c>
      <c r="I239" s="49">
        <v>1</v>
      </c>
      <c r="J239" s="49">
        <v>1</v>
      </c>
      <c r="K239" s="49">
        <v>0.9</v>
      </c>
      <c r="L239" s="49">
        <v>1</v>
      </c>
      <c r="M239" s="50"/>
    </row>
    <row r="240" spans="1:13" ht="14.25" customHeight="1" x14ac:dyDescent="0.2">
      <c r="A240" s="17" t="s">
        <v>44</v>
      </c>
      <c r="B240" s="48">
        <v>307</v>
      </c>
      <c r="C240" s="49">
        <v>0</v>
      </c>
      <c r="D240" s="49">
        <v>2</v>
      </c>
      <c r="E240" s="49">
        <v>-71.361448999999993</v>
      </c>
      <c r="F240" s="49">
        <v>-33.063026999999998</v>
      </c>
      <c r="G240" s="49">
        <v>2022.03</v>
      </c>
      <c r="H240" s="49">
        <v>1</v>
      </c>
      <c r="I240" s="49">
        <v>1</v>
      </c>
      <c r="J240" s="49">
        <v>0</v>
      </c>
      <c r="K240" s="49">
        <v>0.05</v>
      </c>
      <c r="L240" s="49">
        <v>1</v>
      </c>
      <c r="M240" s="50"/>
    </row>
    <row r="241" spans="1:13" ht="14.25" customHeight="1" x14ac:dyDescent="0.2">
      <c r="A241" s="17" t="s">
        <v>44</v>
      </c>
      <c r="B241" s="48">
        <v>307</v>
      </c>
      <c r="C241" s="49">
        <v>0</v>
      </c>
      <c r="D241" s="49">
        <v>3</v>
      </c>
      <c r="E241" s="49">
        <v>-71.365339000000006</v>
      </c>
      <c r="F241" s="49">
        <v>-33.061847</v>
      </c>
      <c r="G241" s="49">
        <v>2536.14</v>
      </c>
      <c r="H241" s="49">
        <v>1</v>
      </c>
      <c r="I241" s="49">
        <v>0</v>
      </c>
      <c r="J241" s="49">
        <v>0</v>
      </c>
      <c r="K241" s="49">
        <v>0</v>
      </c>
      <c r="L241" s="49">
        <v>1</v>
      </c>
      <c r="M241" s="50"/>
    </row>
    <row r="242" spans="1:13" ht="14.25" customHeight="1" x14ac:dyDescent="0.2">
      <c r="A242" s="17" t="s">
        <v>44</v>
      </c>
      <c r="B242" s="48">
        <v>307</v>
      </c>
      <c r="C242" s="49">
        <v>0</v>
      </c>
      <c r="D242" s="49">
        <v>4</v>
      </c>
      <c r="E242" s="49">
        <v>-71.388677999999999</v>
      </c>
      <c r="F242" s="49">
        <v>-33.057541000000001</v>
      </c>
      <c r="G242" s="49">
        <v>5102.66</v>
      </c>
      <c r="H242" s="49">
        <v>1</v>
      </c>
      <c r="I242" s="49">
        <v>0</v>
      </c>
      <c r="J242" s="49">
        <v>0</v>
      </c>
      <c r="K242" s="49">
        <v>0</v>
      </c>
      <c r="L242" s="49">
        <v>1</v>
      </c>
      <c r="M242" s="50"/>
    </row>
    <row r="243" spans="1:13" ht="14.25" customHeight="1" x14ac:dyDescent="0.2">
      <c r="A243" s="17" t="s">
        <v>44</v>
      </c>
      <c r="B243" s="48">
        <v>307</v>
      </c>
      <c r="C243" s="49">
        <v>0</v>
      </c>
      <c r="D243" s="49">
        <v>5</v>
      </c>
      <c r="E243" s="49">
        <v>-71.395743999999993</v>
      </c>
      <c r="F243" s="49">
        <v>-33.058394</v>
      </c>
      <c r="G243" s="49">
        <v>5771.85</v>
      </c>
      <c r="H243" s="49">
        <v>1</v>
      </c>
      <c r="I243" s="49">
        <v>0</v>
      </c>
      <c r="J243" s="49">
        <v>0</v>
      </c>
      <c r="K243" s="49">
        <v>0</v>
      </c>
      <c r="L243" s="49">
        <v>1</v>
      </c>
      <c r="M243" s="50"/>
    </row>
    <row r="244" spans="1:13" ht="14.25" customHeight="1" x14ac:dyDescent="0.2">
      <c r="A244" s="17" t="s">
        <v>44</v>
      </c>
      <c r="B244" s="48">
        <v>307</v>
      </c>
      <c r="C244" s="49">
        <v>0</v>
      </c>
      <c r="D244" s="49">
        <v>6</v>
      </c>
      <c r="E244" s="49">
        <v>-71.406267999999997</v>
      </c>
      <c r="F244" s="49">
        <v>-33.055743999999997</v>
      </c>
      <c r="G244" s="49">
        <v>6953.27</v>
      </c>
      <c r="H244" s="49">
        <v>1</v>
      </c>
      <c r="I244" s="49">
        <v>0</v>
      </c>
      <c r="J244" s="49">
        <v>0</v>
      </c>
      <c r="K244" s="49">
        <v>0</v>
      </c>
      <c r="L244" s="49">
        <v>1</v>
      </c>
      <c r="M244" s="50"/>
    </row>
    <row r="245" spans="1:13" ht="14.25" customHeight="1" x14ac:dyDescent="0.2">
      <c r="A245" s="17" t="s">
        <v>44</v>
      </c>
      <c r="B245" s="48">
        <v>307</v>
      </c>
      <c r="C245" s="49">
        <v>0</v>
      </c>
      <c r="D245" s="49">
        <v>7</v>
      </c>
      <c r="E245" s="49">
        <v>-71.421237000000005</v>
      </c>
      <c r="F245" s="49">
        <v>-33.043577999999997</v>
      </c>
      <c r="G245" s="49">
        <v>9626.0499999999993</v>
      </c>
      <c r="H245" s="49">
        <v>1</v>
      </c>
      <c r="I245" s="49">
        <v>0</v>
      </c>
      <c r="J245" s="49">
        <v>0</v>
      </c>
      <c r="K245" s="49">
        <v>0</v>
      </c>
      <c r="L245" s="49">
        <v>1</v>
      </c>
      <c r="M245" s="50"/>
    </row>
    <row r="246" spans="1:13" ht="14.25" customHeight="1" x14ac:dyDescent="0.2">
      <c r="A246" s="17" t="s">
        <v>44</v>
      </c>
      <c r="B246" s="48">
        <v>307</v>
      </c>
      <c r="C246" s="49">
        <v>0</v>
      </c>
      <c r="D246" s="49">
        <v>8</v>
      </c>
      <c r="E246" s="49">
        <v>-71.434535999999994</v>
      </c>
      <c r="F246" s="49">
        <v>-33.043425999999997</v>
      </c>
      <c r="G246" s="49">
        <v>10914.97</v>
      </c>
      <c r="H246" s="49">
        <v>1</v>
      </c>
      <c r="I246" s="49">
        <v>0</v>
      </c>
      <c r="J246" s="49">
        <v>0</v>
      </c>
      <c r="K246" s="49">
        <v>0</v>
      </c>
      <c r="L246" s="49">
        <v>1</v>
      </c>
      <c r="M246" s="50"/>
    </row>
    <row r="247" spans="1:13" ht="14.25" customHeight="1" x14ac:dyDescent="0.2">
      <c r="A247" s="17" t="s">
        <v>44</v>
      </c>
      <c r="B247" s="48">
        <v>307</v>
      </c>
      <c r="C247" s="49">
        <v>0</v>
      </c>
      <c r="D247" s="49">
        <v>9</v>
      </c>
      <c r="E247" s="49">
        <v>-71.445752999999996</v>
      </c>
      <c r="F247" s="49">
        <v>-33.047863</v>
      </c>
      <c r="G247" s="49">
        <v>12142.71</v>
      </c>
      <c r="H247" s="49">
        <v>1</v>
      </c>
      <c r="I247" s="49">
        <v>0</v>
      </c>
      <c r="J247" s="49">
        <v>0</v>
      </c>
      <c r="K247" s="49">
        <v>0</v>
      </c>
      <c r="L247" s="49">
        <v>1</v>
      </c>
      <c r="M247" s="50"/>
    </row>
    <row r="248" spans="1:13" ht="14.25" customHeight="1" x14ac:dyDescent="0.2">
      <c r="A248" s="17" t="s">
        <v>44</v>
      </c>
      <c r="B248" s="48">
        <v>307</v>
      </c>
      <c r="C248" s="49">
        <v>0</v>
      </c>
      <c r="D248" s="49">
        <v>10</v>
      </c>
      <c r="E248" s="49">
        <v>-71.470219999999998</v>
      </c>
      <c r="F248" s="49">
        <v>-33.041438999999997</v>
      </c>
      <c r="G248" s="49">
        <v>14602.49</v>
      </c>
      <c r="H248" s="49">
        <v>1</v>
      </c>
      <c r="I248" s="49">
        <v>0</v>
      </c>
      <c r="J248" s="49">
        <v>0</v>
      </c>
      <c r="K248" s="49">
        <v>0</v>
      </c>
      <c r="L248" s="49">
        <v>1</v>
      </c>
      <c r="M248" s="50"/>
    </row>
    <row r="249" spans="1:13" ht="14.25" customHeight="1" x14ac:dyDescent="0.2">
      <c r="A249" s="17" t="s">
        <v>44</v>
      </c>
      <c r="B249" s="48">
        <v>307</v>
      </c>
      <c r="C249" s="49">
        <v>0</v>
      </c>
      <c r="D249" s="49">
        <v>11</v>
      </c>
      <c r="E249" s="49">
        <v>-71.530544000000006</v>
      </c>
      <c r="F249" s="49">
        <v>-33.032122000000001</v>
      </c>
      <c r="G249" s="49">
        <v>21146.45</v>
      </c>
      <c r="H249" s="49">
        <v>1</v>
      </c>
      <c r="I249" s="49">
        <v>0</v>
      </c>
      <c r="J249" s="49">
        <v>0</v>
      </c>
      <c r="K249" s="49">
        <v>0</v>
      </c>
      <c r="L249" s="49">
        <v>1</v>
      </c>
      <c r="M249" s="50"/>
    </row>
    <row r="250" spans="1:13" ht="14.25" customHeight="1" x14ac:dyDescent="0.2">
      <c r="A250" s="17" t="s">
        <v>44</v>
      </c>
      <c r="B250" s="48">
        <v>307</v>
      </c>
      <c r="C250" s="49">
        <v>0</v>
      </c>
      <c r="D250" s="49">
        <v>12</v>
      </c>
      <c r="E250" s="49">
        <v>-71.545914999999994</v>
      </c>
      <c r="F250" s="49">
        <v>-33.023164000000001</v>
      </c>
      <c r="G250" s="49">
        <v>22931</v>
      </c>
      <c r="H250" s="49">
        <v>1</v>
      </c>
      <c r="I250" s="49">
        <v>0</v>
      </c>
      <c r="J250" s="49">
        <v>0</v>
      </c>
      <c r="K250" s="49">
        <v>0</v>
      </c>
      <c r="L250" s="49">
        <v>1</v>
      </c>
      <c r="M250" s="50"/>
    </row>
    <row r="251" spans="1:13" ht="14.25" customHeight="1" x14ac:dyDescent="0.2">
      <c r="A251" s="17" t="s">
        <v>44</v>
      </c>
      <c r="B251" s="48">
        <v>307</v>
      </c>
      <c r="C251" s="49">
        <v>0</v>
      </c>
      <c r="D251" s="49">
        <v>13</v>
      </c>
      <c r="E251" s="49">
        <v>-71.548681999999999</v>
      </c>
      <c r="F251" s="49">
        <v>-33.009011999999998</v>
      </c>
      <c r="G251" s="49">
        <v>24971.42</v>
      </c>
      <c r="H251" s="49">
        <v>1</v>
      </c>
      <c r="I251" s="49">
        <v>0</v>
      </c>
      <c r="J251" s="49">
        <v>0</v>
      </c>
      <c r="K251" s="49">
        <v>0</v>
      </c>
      <c r="L251" s="49">
        <v>1</v>
      </c>
      <c r="M251" s="50"/>
    </row>
    <row r="252" spans="1:13" ht="14.25" customHeight="1" x14ac:dyDescent="0.2">
      <c r="A252" s="17" t="s">
        <v>44</v>
      </c>
      <c r="B252" s="48">
        <v>307</v>
      </c>
      <c r="C252" s="49">
        <v>0</v>
      </c>
      <c r="D252" s="49">
        <v>14</v>
      </c>
      <c r="E252" s="49">
        <v>-71.547066000000001</v>
      </c>
      <c r="F252" s="49">
        <v>-32.992455999999997</v>
      </c>
      <c r="G252" s="49">
        <v>27034.03</v>
      </c>
      <c r="H252" s="49">
        <v>1</v>
      </c>
      <c r="I252" s="49">
        <v>0</v>
      </c>
      <c r="J252" s="49">
        <v>0</v>
      </c>
      <c r="K252" s="49">
        <v>0</v>
      </c>
      <c r="L252" s="49">
        <v>1</v>
      </c>
      <c r="M252" s="50"/>
    </row>
    <row r="253" spans="1:13" ht="14.25" customHeight="1" x14ac:dyDescent="0.2">
      <c r="A253" s="17" t="s">
        <v>44</v>
      </c>
      <c r="B253" s="48">
        <v>307</v>
      </c>
      <c r="C253" s="49">
        <v>0</v>
      </c>
      <c r="D253" s="49">
        <v>15</v>
      </c>
      <c r="E253" s="49">
        <v>-71.542351999999994</v>
      </c>
      <c r="F253" s="49">
        <v>-32.971643999999998</v>
      </c>
      <c r="G253" s="49">
        <v>29641.06</v>
      </c>
      <c r="H253" s="49">
        <v>1</v>
      </c>
      <c r="I253" s="49">
        <v>0</v>
      </c>
      <c r="J253" s="49">
        <v>0</v>
      </c>
      <c r="K253" s="49">
        <v>0</v>
      </c>
      <c r="L253" s="49">
        <v>1</v>
      </c>
      <c r="M253" s="50"/>
    </row>
    <row r="254" spans="1:13" ht="14.25" customHeight="1" x14ac:dyDescent="0.2">
      <c r="A254" s="17" t="s">
        <v>44</v>
      </c>
      <c r="B254" s="48">
        <v>307</v>
      </c>
      <c r="C254" s="49">
        <v>0</v>
      </c>
      <c r="D254" s="49">
        <v>16</v>
      </c>
      <c r="E254" s="49">
        <v>-71.539216999999994</v>
      </c>
      <c r="F254" s="49">
        <v>-32.970283999999999</v>
      </c>
      <c r="G254" s="49">
        <v>30063.22</v>
      </c>
      <c r="H254" s="49">
        <v>1</v>
      </c>
      <c r="I254" s="49">
        <v>0</v>
      </c>
      <c r="J254" s="49">
        <v>0</v>
      </c>
      <c r="K254" s="49">
        <v>0</v>
      </c>
      <c r="L254" s="49">
        <v>1</v>
      </c>
      <c r="M254" s="50"/>
    </row>
    <row r="255" spans="1:13" ht="14.25" customHeight="1" x14ac:dyDescent="0.2">
      <c r="A255" s="17" t="s">
        <v>44</v>
      </c>
      <c r="B255" s="48">
        <v>307</v>
      </c>
      <c r="C255" s="49">
        <v>0</v>
      </c>
      <c r="D255" s="49">
        <v>17</v>
      </c>
      <c r="E255" s="49">
        <v>-71.544213999999997</v>
      </c>
      <c r="F255" s="49">
        <v>-32.957470000000001</v>
      </c>
      <c r="G255" s="49">
        <v>31736.82</v>
      </c>
      <c r="H255" s="49">
        <v>1</v>
      </c>
      <c r="I255" s="49">
        <v>0</v>
      </c>
      <c r="J255" s="49">
        <v>0</v>
      </c>
      <c r="K255" s="49">
        <v>0</v>
      </c>
      <c r="L255" s="49">
        <v>1</v>
      </c>
      <c r="M255" s="50"/>
    </row>
    <row r="256" spans="1:13" ht="14.25" customHeight="1" x14ac:dyDescent="0.2">
      <c r="A256" s="17" t="s">
        <v>44</v>
      </c>
      <c r="B256" s="48">
        <v>307</v>
      </c>
      <c r="C256" s="49">
        <v>0</v>
      </c>
      <c r="D256" s="49">
        <v>18</v>
      </c>
      <c r="E256" s="49">
        <v>-71.539182999999994</v>
      </c>
      <c r="F256" s="49">
        <v>-32.934016999999997</v>
      </c>
      <c r="G256" s="49">
        <v>34829.339999999997</v>
      </c>
      <c r="H256" s="49">
        <v>1</v>
      </c>
      <c r="I256" s="49">
        <v>0</v>
      </c>
      <c r="J256" s="49">
        <v>0</v>
      </c>
      <c r="K256" s="49">
        <v>0</v>
      </c>
      <c r="L256" s="49">
        <v>1</v>
      </c>
      <c r="M256" s="50"/>
    </row>
    <row r="257" spans="1:13" ht="14.25" customHeight="1" x14ac:dyDescent="0.2">
      <c r="A257" s="17" t="s">
        <v>44</v>
      </c>
      <c r="B257" s="48">
        <v>307</v>
      </c>
      <c r="C257" s="49">
        <v>0</v>
      </c>
      <c r="D257" s="49">
        <v>19</v>
      </c>
      <c r="E257" s="49">
        <v>-71.517285999999999</v>
      </c>
      <c r="F257" s="49">
        <v>-32.927855000000001</v>
      </c>
      <c r="G257" s="49">
        <v>37192.46</v>
      </c>
      <c r="H257" s="49">
        <v>1</v>
      </c>
      <c r="I257" s="49">
        <v>0</v>
      </c>
      <c r="J257" s="49">
        <v>0</v>
      </c>
      <c r="K257" s="49">
        <v>0</v>
      </c>
      <c r="L257" s="49">
        <v>1</v>
      </c>
      <c r="M257" s="50"/>
    </row>
    <row r="258" spans="1:13" ht="14.25" customHeight="1" x14ac:dyDescent="0.2">
      <c r="A258" s="17" t="s">
        <v>44</v>
      </c>
      <c r="B258" s="48">
        <v>307</v>
      </c>
      <c r="C258" s="49">
        <v>0</v>
      </c>
      <c r="D258" s="49">
        <v>20</v>
      </c>
      <c r="E258" s="49">
        <v>-71.514920000000004</v>
      </c>
      <c r="F258" s="49">
        <v>-32.921494000000003</v>
      </c>
      <c r="G258" s="49">
        <v>38066.28</v>
      </c>
      <c r="H258" s="49">
        <v>1</v>
      </c>
      <c r="I258" s="49">
        <v>1</v>
      </c>
      <c r="J258" s="49">
        <v>0</v>
      </c>
      <c r="K258" s="49">
        <v>0.05</v>
      </c>
      <c r="L258" s="49">
        <v>1</v>
      </c>
      <c r="M258" s="50"/>
    </row>
    <row r="259" spans="1:13" ht="14.25" customHeight="1" x14ac:dyDescent="0.2">
      <c r="A259" s="17" t="s">
        <v>44</v>
      </c>
      <c r="B259" s="48">
        <v>307</v>
      </c>
      <c r="C259" s="49">
        <v>1</v>
      </c>
      <c r="D259" s="49">
        <v>1</v>
      </c>
      <c r="E259" s="49">
        <v>-71.514893999999998</v>
      </c>
      <c r="F259" s="49">
        <v>-32.921494000000003</v>
      </c>
      <c r="G259" s="49">
        <v>797.55</v>
      </c>
      <c r="H259" s="49">
        <v>1</v>
      </c>
      <c r="I259" s="49">
        <v>1</v>
      </c>
      <c r="J259" s="49">
        <v>0</v>
      </c>
      <c r="K259" s="49">
        <v>0.9</v>
      </c>
      <c r="L259" s="49">
        <v>1</v>
      </c>
      <c r="M259" s="50"/>
    </row>
    <row r="260" spans="1:13" ht="14.25" customHeight="1" x14ac:dyDescent="0.2">
      <c r="A260" s="17" t="s">
        <v>44</v>
      </c>
      <c r="B260" s="48">
        <v>307</v>
      </c>
      <c r="C260" s="49">
        <v>1</v>
      </c>
      <c r="D260" s="49">
        <v>2</v>
      </c>
      <c r="E260" s="49">
        <v>-71.517399999999995</v>
      </c>
      <c r="F260" s="49">
        <v>-32.928018999999999</v>
      </c>
      <c r="G260" s="49">
        <v>1714.4</v>
      </c>
      <c r="H260" s="49">
        <v>1</v>
      </c>
      <c r="I260" s="49">
        <v>1</v>
      </c>
      <c r="J260" s="49">
        <v>0</v>
      </c>
      <c r="K260" s="49">
        <v>0.05</v>
      </c>
      <c r="L260" s="49">
        <v>1</v>
      </c>
      <c r="M260" s="50"/>
    </row>
    <row r="261" spans="1:13" ht="14.25" customHeight="1" x14ac:dyDescent="0.2">
      <c r="A261" s="17" t="s">
        <v>44</v>
      </c>
      <c r="B261" s="48">
        <v>307</v>
      </c>
      <c r="C261" s="49">
        <v>1</v>
      </c>
      <c r="D261" s="49">
        <v>3</v>
      </c>
      <c r="E261" s="49">
        <v>-71.538993000000005</v>
      </c>
      <c r="F261" s="49">
        <v>-32.933934000000001</v>
      </c>
      <c r="G261" s="49">
        <v>4020.29</v>
      </c>
      <c r="H261" s="49">
        <v>1</v>
      </c>
      <c r="I261" s="49">
        <v>0</v>
      </c>
      <c r="J261" s="49">
        <v>0</v>
      </c>
      <c r="K261" s="49">
        <v>0</v>
      </c>
      <c r="L261" s="49">
        <v>1</v>
      </c>
      <c r="M261" s="50"/>
    </row>
    <row r="262" spans="1:13" ht="14.25" customHeight="1" x14ac:dyDescent="0.2">
      <c r="A262" s="17" t="s">
        <v>44</v>
      </c>
      <c r="B262" s="48">
        <v>307</v>
      </c>
      <c r="C262" s="49">
        <v>1</v>
      </c>
      <c r="D262" s="49">
        <v>4</v>
      </c>
      <c r="E262" s="49">
        <v>-71.544392999999999</v>
      </c>
      <c r="F262" s="49">
        <v>-32.957521</v>
      </c>
      <c r="G262" s="49">
        <v>7142.36</v>
      </c>
      <c r="H262" s="49">
        <v>1</v>
      </c>
      <c r="I262" s="49">
        <v>0</v>
      </c>
      <c r="J262" s="49">
        <v>0</v>
      </c>
      <c r="K262" s="49">
        <v>0</v>
      </c>
      <c r="L262" s="49">
        <v>1</v>
      </c>
      <c r="M262" s="50"/>
    </row>
    <row r="263" spans="1:13" ht="14.25" customHeight="1" x14ac:dyDescent="0.2">
      <c r="A263" s="17" t="s">
        <v>44</v>
      </c>
      <c r="B263" s="48">
        <v>307</v>
      </c>
      <c r="C263" s="49">
        <v>1</v>
      </c>
      <c r="D263" s="49">
        <v>5</v>
      </c>
      <c r="E263" s="49">
        <v>-71.539236000000002</v>
      </c>
      <c r="F263" s="49">
        <v>-32.970227000000001</v>
      </c>
      <c r="G263" s="49">
        <v>8794.93</v>
      </c>
      <c r="H263" s="49">
        <v>1</v>
      </c>
      <c r="I263" s="49">
        <v>0</v>
      </c>
      <c r="J263" s="49">
        <v>0</v>
      </c>
      <c r="K263" s="49">
        <v>0</v>
      </c>
      <c r="L263" s="49">
        <v>1</v>
      </c>
      <c r="M263" s="50"/>
    </row>
    <row r="264" spans="1:13" ht="14.25" customHeight="1" x14ac:dyDescent="0.2">
      <c r="A264" s="17" t="s">
        <v>44</v>
      </c>
      <c r="B264" s="48">
        <v>307</v>
      </c>
      <c r="C264" s="49">
        <v>1</v>
      </c>
      <c r="D264" s="49">
        <v>6</v>
      </c>
      <c r="E264" s="49">
        <v>-71.547246000000001</v>
      </c>
      <c r="F264" s="49">
        <v>-32.992519999999999</v>
      </c>
      <c r="G264" s="49">
        <v>12097.01</v>
      </c>
      <c r="H264" s="49">
        <v>1</v>
      </c>
      <c r="I264" s="49">
        <v>0</v>
      </c>
      <c r="J264" s="49">
        <v>0</v>
      </c>
      <c r="K264" s="49">
        <v>0</v>
      </c>
      <c r="L264" s="49">
        <v>1</v>
      </c>
      <c r="M264" s="50"/>
    </row>
    <row r="265" spans="1:13" ht="14.25" customHeight="1" x14ac:dyDescent="0.2">
      <c r="A265" s="17" t="s">
        <v>44</v>
      </c>
      <c r="B265" s="48">
        <v>307</v>
      </c>
      <c r="C265" s="49">
        <v>1</v>
      </c>
      <c r="D265" s="49">
        <v>7</v>
      </c>
      <c r="E265" s="49">
        <v>-71.548924</v>
      </c>
      <c r="F265" s="49">
        <v>-33.008996000000003</v>
      </c>
      <c r="G265" s="49">
        <v>14113.06</v>
      </c>
      <c r="H265" s="49">
        <v>1</v>
      </c>
      <c r="I265" s="49">
        <v>0</v>
      </c>
      <c r="J265" s="49">
        <v>0</v>
      </c>
      <c r="K265" s="49">
        <v>0</v>
      </c>
      <c r="L265" s="49">
        <v>1</v>
      </c>
      <c r="M265" s="50"/>
    </row>
    <row r="266" spans="1:13" ht="14.25" customHeight="1" x14ac:dyDescent="0.2">
      <c r="A266" s="17" t="s">
        <v>44</v>
      </c>
      <c r="B266" s="48">
        <v>307</v>
      </c>
      <c r="C266" s="49">
        <v>1</v>
      </c>
      <c r="D266" s="49">
        <v>8</v>
      </c>
      <c r="E266" s="49">
        <v>-71.547089999999997</v>
      </c>
      <c r="F266" s="49">
        <v>-33.025737999999997</v>
      </c>
      <c r="G266" s="49">
        <v>16440.419999999998</v>
      </c>
      <c r="H266" s="49">
        <v>1</v>
      </c>
      <c r="I266" s="49">
        <v>0</v>
      </c>
      <c r="J266" s="49">
        <v>0</v>
      </c>
      <c r="K266" s="49">
        <v>0</v>
      </c>
      <c r="L266" s="49">
        <v>1</v>
      </c>
      <c r="M266" s="50"/>
    </row>
    <row r="267" spans="1:13" ht="14.25" customHeight="1" x14ac:dyDescent="0.2">
      <c r="A267" s="17" t="s">
        <v>44</v>
      </c>
      <c r="B267" s="48">
        <v>307</v>
      </c>
      <c r="C267" s="49">
        <v>1</v>
      </c>
      <c r="D267" s="49">
        <v>9</v>
      </c>
      <c r="E267" s="49">
        <v>-71.530441999999994</v>
      </c>
      <c r="F267" s="49">
        <v>-33.032299999999999</v>
      </c>
      <c r="G267" s="49">
        <v>18307</v>
      </c>
      <c r="H267" s="49">
        <v>1</v>
      </c>
      <c r="I267" s="49">
        <v>0</v>
      </c>
      <c r="J267" s="49">
        <v>0</v>
      </c>
      <c r="K267" s="49">
        <v>0</v>
      </c>
      <c r="L267" s="49">
        <v>1</v>
      </c>
      <c r="M267" s="50"/>
    </row>
    <row r="268" spans="1:13" ht="14.25" customHeight="1" x14ac:dyDescent="0.2">
      <c r="A268" s="17" t="s">
        <v>44</v>
      </c>
      <c r="B268" s="48">
        <v>307</v>
      </c>
      <c r="C268" s="49">
        <v>1</v>
      </c>
      <c r="D268" s="49">
        <v>10</v>
      </c>
      <c r="E268" s="49">
        <v>-71.470297000000002</v>
      </c>
      <c r="F268" s="49">
        <v>-33.041535000000003</v>
      </c>
      <c r="G268" s="49">
        <v>24848.959999999999</v>
      </c>
      <c r="H268" s="49">
        <v>1</v>
      </c>
      <c r="I268" s="49">
        <v>0</v>
      </c>
      <c r="J268" s="49">
        <v>0</v>
      </c>
      <c r="K268" s="49">
        <v>0</v>
      </c>
      <c r="L268" s="49">
        <v>1</v>
      </c>
      <c r="M268" s="50"/>
    </row>
    <row r="269" spans="1:13" ht="14.25" customHeight="1" x14ac:dyDescent="0.2">
      <c r="A269" s="17" t="s">
        <v>44</v>
      </c>
      <c r="B269" s="48">
        <v>307</v>
      </c>
      <c r="C269" s="49">
        <v>1</v>
      </c>
      <c r="D269" s="49">
        <v>11</v>
      </c>
      <c r="E269" s="49">
        <v>-71.445757999999998</v>
      </c>
      <c r="F269" s="49">
        <v>-33.047862000000002</v>
      </c>
      <c r="G269" s="49">
        <v>27309.16</v>
      </c>
      <c r="H269" s="49">
        <v>1</v>
      </c>
      <c r="I269" s="49">
        <v>0</v>
      </c>
      <c r="J269" s="49">
        <v>0</v>
      </c>
      <c r="K269" s="49">
        <v>0</v>
      </c>
      <c r="L269" s="49">
        <v>1</v>
      </c>
      <c r="M269" s="50"/>
    </row>
    <row r="270" spans="1:13" ht="14.25" customHeight="1" x14ac:dyDescent="0.2">
      <c r="A270" s="17" t="s">
        <v>44</v>
      </c>
      <c r="B270" s="48">
        <v>307</v>
      </c>
      <c r="C270" s="49">
        <v>1</v>
      </c>
      <c r="D270" s="49">
        <v>12</v>
      </c>
      <c r="E270" s="49">
        <v>-71.438119</v>
      </c>
      <c r="F270" s="49">
        <v>-33.048310999999998</v>
      </c>
      <c r="G270" s="49">
        <v>28026.39</v>
      </c>
      <c r="H270" s="49">
        <v>1</v>
      </c>
      <c r="I270" s="49">
        <v>0</v>
      </c>
      <c r="J270" s="49">
        <v>0</v>
      </c>
      <c r="K270" s="49">
        <v>0</v>
      </c>
      <c r="L270" s="49">
        <v>1</v>
      </c>
      <c r="M270" s="50"/>
    </row>
    <row r="271" spans="1:13" ht="14.25" customHeight="1" x14ac:dyDescent="0.2">
      <c r="A271" s="17" t="s">
        <v>44</v>
      </c>
      <c r="B271" s="48">
        <v>307</v>
      </c>
      <c r="C271" s="49">
        <v>1</v>
      </c>
      <c r="D271" s="49">
        <v>13</v>
      </c>
      <c r="E271" s="49">
        <v>-71.421351999999999</v>
      </c>
      <c r="F271" s="49">
        <v>-33.043605999999997</v>
      </c>
      <c r="G271" s="49">
        <v>30009.06</v>
      </c>
      <c r="H271" s="49">
        <v>1</v>
      </c>
      <c r="I271" s="49">
        <v>0</v>
      </c>
      <c r="J271" s="49">
        <v>0</v>
      </c>
      <c r="K271" s="49">
        <v>0</v>
      </c>
      <c r="L271" s="49">
        <v>1</v>
      </c>
      <c r="M271" s="50"/>
    </row>
    <row r="272" spans="1:13" ht="14.25" customHeight="1" x14ac:dyDescent="0.2">
      <c r="A272" s="17" t="s">
        <v>44</v>
      </c>
      <c r="B272" s="48">
        <v>307</v>
      </c>
      <c r="C272" s="49">
        <v>1</v>
      </c>
      <c r="D272" s="49">
        <v>14</v>
      </c>
      <c r="E272" s="49">
        <v>-71.406281000000007</v>
      </c>
      <c r="F272" s="49">
        <v>-33.055818000000002</v>
      </c>
      <c r="G272" s="49">
        <v>32693.25</v>
      </c>
      <c r="H272" s="49">
        <v>1</v>
      </c>
      <c r="I272" s="49">
        <v>0</v>
      </c>
      <c r="J272" s="49">
        <v>0</v>
      </c>
      <c r="K272" s="49">
        <v>0</v>
      </c>
      <c r="L272" s="49">
        <v>1</v>
      </c>
      <c r="M272" s="50"/>
    </row>
    <row r="273" spans="1:13" ht="14.25" customHeight="1" x14ac:dyDescent="0.2">
      <c r="A273" s="17" t="s">
        <v>44</v>
      </c>
      <c r="B273" s="48">
        <v>307</v>
      </c>
      <c r="C273" s="49">
        <v>1</v>
      </c>
      <c r="D273" s="49">
        <v>15</v>
      </c>
      <c r="E273" s="49">
        <v>-71.395742999999996</v>
      </c>
      <c r="F273" s="49">
        <v>-33.058394</v>
      </c>
      <c r="G273" s="49">
        <v>33866.47</v>
      </c>
      <c r="H273" s="49">
        <v>1</v>
      </c>
      <c r="I273" s="49">
        <v>0</v>
      </c>
      <c r="J273" s="49">
        <v>0</v>
      </c>
      <c r="K273" s="49">
        <v>0</v>
      </c>
      <c r="L273" s="49">
        <v>1</v>
      </c>
      <c r="M273" s="50"/>
    </row>
    <row r="274" spans="1:13" ht="14.25" customHeight="1" x14ac:dyDescent="0.2">
      <c r="A274" s="17" t="s">
        <v>44</v>
      </c>
      <c r="B274" s="48">
        <v>307</v>
      </c>
      <c r="C274" s="49">
        <v>1</v>
      </c>
      <c r="D274" s="49">
        <v>16</v>
      </c>
      <c r="E274" s="49">
        <v>-71.388687000000004</v>
      </c>
      <c r="F274" s="49">
        <v>-33.057670000000002</v>
      </c>
      <c r="G274" s="49">
        <v>34547.35</v>
      </c>
      <c r="H274" s="49">
        <v>1</v>
      </c>
      <c r="I274" s="49">
        <v>0</v>
      </c>
      <c r="J274" s="49">
        <v>0</v>
      </c>
      <c r="K274" s="49">
        <v>0</v>
      </c>
      <c r="L274" s="49">
        <v>1</v>
      </c>
      <c r="M274" s="50"/>
    </row>
    <row r="275" spans="1:13" ht="14.25" customHeight="1" x14ac:dyDescent="0.2">
      <c r="A275" s="17" t="s">
        <v>44</v>
      </c>
      <c r="B275" s="48">
        <v>307</v>
      </c>
      <c r="C275" s="49">
        <v>1</v>
      </c>
      <c r="D275" s="49">
        <v>17</v>
      </c>
      <c r="E275" s="49">
        <v>-71.365308999999996</v>
      </c>
      <c r="F275" s="49">
        <v>-33.061844999999998</v>
      </c>
      <c r="G275" s="49">
        <v>37112.68</v>
      </c>
      <c r="H275" s="49">
        <v>1</v>
      </c>
      <c r="I275" s="49">
        <v>0</v>
      </c>
      <c r="J275" s="49">
        <v>0</v>
      </c>
      <c r="K275" s="49">
        <v>0</v>
      </c>
      <c r="L275" s="49">
        <v>1</v>
      </c>
      <c r="M275" s="50"/>
    </row>
    <row r="276" spans="1:13" ht="14.25" customHeight="1" x14ac:dyDescent="0.2">
      <c r="A276" s="17" t="s">
        <v>44</v>
      </c>
      <c r="B276" s="48">
        <v>307</v>
      </c>
      <c r="C276" s="49">
        <v>1</v>
      </c>
      <c r="D276" s="49">
        <v>18</v>
      </c>
      <c r="E276" s="49">
        <v>-71.361526999999995</v>
      </c>
      <c r="F276" s="49">
        <v>-33.063029</v>
      </c>
      <c r="G276" s="49">
        <v>37616.68</v>
      </c>
      <c r="H276" s="49">
        <v>1</v>
      </c>
      <c r="I276" s="49">
        <v>0</v>
      </c>
      <c r="J276" s="49">
        <v>0</v>
      </c>
      <c r="K276" s="49">
        <v>0</v>
      </c>
      <c r="L276" s="49">
        <v>1</v>
      </c>
      <c r="M276" s="50"/>
    </row>
    <row r="277" spans="1:13" ht="14.25" customHeight="1" x14ac:dyDescent="0.2">
      <c r="A277" s="17" t="s">
        <v>44</v>
      </c>
      <c r="B277" s="48">
        <v>307</v>
      </c>
      <c r="C277" s="49">
        <v>1</v>
      </c>
      <c r="D277" s="49">
        <v>19</v>
      </c>
      <c r="E277" s="49">
        <v>-71.357151000000002</v>
      </c>
      <c r="F277" s="49">
        <v>-33.052565999999999</v>
      </c>
      <c r="G277" s="49">
        <v>39591.300000000003</v>
      </c>
      <c r="H277" s="49">
        <v>1</v>
      </c>
      <c r="I277" s="49">
        <v>1</v>
      </c>
      <c r="J277" s="49">
        <v>0</v>
      </c>
      <c r="K277" s="49">
        <v>0.05</v>
      </c>
      <c r="L277" s="49">
        <v>1</v>
      </c>
      <c r="M277" s="50"/>
    </row>
    <row r="278" spans="1:13" ht="14.25" customHeight="1" x14ac:dyDescent="0.2">
      <c r="A278" s="17" t="s">
        <v>44</v>
      </c>
      <c r="B278" s="48">
        <v>308</v>
      </c>
      <c r="C278" s="49">
        <v>0</v>
      </c>
      <c r="D278" s="49">
        <v>1</v>
      </c>
      <c r="E278" s="49">
        <v>-71.347132000000002</v>
      </c>
      <c r="F278" s="49">
        <v>-33.041730999999999</v>
      </c>
      <c r="G278" s="49">
        <v>326.07</v>
      </c>
      <c r="H278" s="49">
        <v>1</v>
      </c>
      <c r="I278" s="49">
        <v>1</v>
      </c>
      <c r="J278" s="49">
        <v>1</v>
      </c>
      <c r="K278" s="49">
        <v>0.9</v>
      </c>
      <c r="L278" s="49">
        <v>1</v>
      </c>
      <c r="M278" s="50"/>
    </row>
    <row r="279" spans="1:13" ht="14.25" customHeight="1" x14ac:dyDescent="0.2">
      <c r="A279" s="17" t="s">
        <v>44</v>
      </c>
      <c r="B279" s="48">
        <v>308</v>
      </c>
      <c r="C279" s="49">
        <v>0</v>
      </c>
      <c r="D279" s="49">
        <v>2</v>
      </c>
      <c r="E279" s="49">
        <v>-71.350673</v>
      </c>
      <c r="F279" s="49">
        <v>-33.043847999999997</v>
      </c>
      <c r="G279" s="49">
        <v>1710.4</v>
      </c>
      <c r="H279" s="49">
        <v>1</v>
      </c>
      <c r="I279" s="49">
        <v>1</v>
      </c>
      <c r="J279" s="49">
        <v>0</v>
      </c>
      <c r="K279" s="49">
        <v>0.05</v>
      </c>
      <c r="L279" s="49">
        <v>1</v>
      </c>
      <c r="M279" s="50"/>
    </row>
    <row r="280" spans="1:13" ht="14.25" customHeight="1" x14ac:dyDescent="0.2">
      <c r="A280" s="17" t="s">
        <v>44</v>
      </c>
      <c r="B280" s="48">
        <v>308</v>
      </c>
      <c r="C280" s="49">
        <v>0</v>
      </c>
      <c r="D280" s="49">
        <v>3</v>
      </c>
      <c r="E280" s="49">
        <v>-71.347466999999995</v>
      </c>
      <c r="F280" s="49">
        <v>-33.047421</v>
      </c>
      <c r="G280" s="49">
        <v>2337.21</v>
      </c>
      <c r="H280" s="49">
        <v>1</v>
      </c>
      <c r="I280" s="49">
        <v>0</v>
      </c>
      <c r="J280" s="49">
        <v>0</v>
      </c>
      <c r="K280" s="49">
        <v>0</v>
      </c>
      <c r="L280" s="49">
        <v>1</v>
      </c>
      <c r="M280" s="50"/>
    </row>
    <row r="281" spans="1:13" ht="14.25" customHeight="1" x14ac:dyDescent="0.2">
      <c r="A281" s="17" t="s">
        <v>44</v>
      </c>
      <c r="B281" s="48">
        <v>308</v>
      </c>
      <c r="C281" s="49">
        <v>0</v>
      </c>
      <c r="D281" s="49">
        <v>4</v>
      </c>
      <c r="E281" s="49">
        <v>-71.353593000000004</v>
      </c>
      <c r="F281" s="49">
        <v>-33.046337999999999</v>
      </c>
      <c r="G281" s="49">
        <v>3882.53</v>
      </c>
      <c r="H281" s="49">
        <v>1</v>
      </c>
      <c r="I281" s="49">
        <v>0</v>
      </c>
      <c r="J281" s="49">
        <v>0</v>
      </c>
      <c r="K281" s="49">
        <v>0</v>
      </c>
      <c r="L281" s="49">
        <v>1</v>
      </c>
      <c r="M281" s="50"/>
    </row>
    <row r="282" spans="1:13" ht="14.25" customHeight="1" x14ac:dyDescent="0.2">
      <c r="A282" s="17" t="s">
        <v>44</v>
      </c>
      <c r="B282" s="48">
        <v>308</v>
      </c>
      <c r="C282" s="49">
        <v>0</v>
      </c>
      <c r="D282" s="49">
        <v>5</v>
      </c>
      <c r="E282" s="49">
        <v>-71.364041</v>
      </c>
      <c r="F282" s="49">
        <v>-33.043764000000003</v>
      </c>
      <c r="G282" s="49">
        <v>5075.08</v>
      </c>
      <c r="H282" s="49">
        <v>1</v>
      </c>
      <c r="I282" s="49">
        <v>0</v>
      </c>
      <c r="J282" s="49">
        <v>0</v>
      </c>
      <c r="K282" s="49">
        <v>0</v>
      </c>
      <c r="L282" s="49">
        <v>1</v>
      </c>
      <c r="M282" s="50"/>
    </row>
    <row r="283" spans="1:13" ht="14.25" customHeight="1" x14ac:dyDescent="0.2">
      <c r="A283" s="17" t="s">
        <v>44</v>
      </c>
      <c r="B283" s="48">
        <v>308</v>
      </c>
      <c r="C283" s="49">
        <v>0</v>
      </c>
      <c r="D283" s="49">
        <v>6</v>
      </c>
      <c r="E283" s="49">
        <v>-71.384923000000001</v>
      </c>
      <c r="F283" s="49">
        <v>-33.044485000000002</v>
      </c>
      <c r="G283" s="49">
        <v>7029.15</v>
      </c>
      <c r="H283" s="49">
        <v>1</v>
      </c>
      <c r="I283" s="49">
        <v>0</v>
      </c>
      <c r="J283" s="49">
        <v>0</v>
      </c>
      <c r="K283" s="49">
        <v>0</v>
      </c>
      <c r="L283" s="49">
        <v>1</v>
      </c>
      <c r="M283" s="50"/>
    </row>
    <row r="284" spans="1:13" ht="14.25" customHeight="1" x14ac:dyDescent="0.2">
      <c r="A284" s="17" t="s">
        <v>44</v>
      </c>
      <c r="B284" s="48">
        <v>308</v>
      </c>
      <c r="C284" s="49">
        <v>0</v>
      </c>
      <c r="D284" s="49">
        <v>7</v>
      </c>
      <c r="E284" s="49">
        <v>-71.400181000000003</v>
      </c>
      <c r="F284" s="49">
        <v>-33.045791999999999</v>
      </c>
      <c r="G284" s="49">
        <v>8485.42</v>
      </c>
      <c r="H284" s="49">
        <v>1</v>
      </c>
      <c r="I284" s="49">
        <v>0</v>
      </c>
      <c r="J284" s="49">
        <v>0</v>
      </c>
      <c r="K284" s="49">
        <v>0</v>
      </c>
      <c r="L284" s="49">
        <v>1</v>
      </c>
      <c r="M284" s="51"/>
    </row>
    <row r="285" spans="1:13" ht="14.25" customHeight="1" x14ac:dyDescent="0.2">
      <c r="A285" s="17" t="s">
        <v>44</v>
      </c>
      <c r="B285" s="48">
        <v>308</v>
      </c>
      <c r="C285" s="49">
        <v>0</v>
      </c>
      <c r="D285" s="49">
        <v>8</v>
      </c>
      <c r="E285" s="49">
        <v>-71.421422000000007</v>
      </c>
      <c r="F285" s="49">
        <v>-33.043514999999999</v>
      </c>
      <c r="G285" s="49">
        <v>10528.56</v>
      </c>
      <c r="H285" s="49">
        <v>1</v>
      </c>
      <c r="I285" s="49">
        <v>0</v>
      </c>
      <c r="J285" s="49">
        <v>0</v>
      </c>
      <c r="K285" s="49">
        <v>0</v>
      </c>
      <c r="L285" s="49">
        <v>1</v>
      </c>
      <c r="M285" s="51"/>
    </row>
    <row r="286" spans="1:13" ht="14.25" customHeight="1" x14ac:dyDescent="0.2">
      <c r="A286" s="17" t="s">
        <v>44</v>
      </c>
      <c r="B286" s="48">
        <v>308</v>
      </c>
      <c r="C286" s="49">
        <v>0</v>
      </c>
      <c r="D286" s="49">
        <v>9</v>
      </c>
      <c r="E286" s="49">
        <v>-71.434535999999994</v>
      </c>
      <c r="F286" s="49">
        <v>-33.043425999999997</v>
      </c>
      <c r="G286" s="49">
        <v>11798.83</v>
      </c>
      <c r="H286" s="49">
        <v>1</v>
      </c>
      <c r="I286" s="49">
        <v>0</v>
      </c>
      <c r="J286" s="49">
        <v>0</v>
      </c>
      <c r="K286" s="49">
        <v>0</v>
      </c>
      <c r="L286" s="49">
        <v>1</v>
      </c>
      <c r="M286" s="50"/>
    </row>
    <row r="287" spans="1:13" ht="14.25" customHeight="1" x14ac:dyDescent="0.2">
      <c r="A287" s="17" t="s">
        <v>44</v>
      </c>
      <c r="B287" s="48">
        <v>308</v>
      </c>
      <c r="C287" s="49">
        <v>0</v>
      </c>
      <c r="D287" s="49">
        <v>10</v>
      </c>
      <c r="E287" s="49">
        <v>-71.441602000000003</v>
      </c>
      <c r="F287" s="49">
        <v>-33.046650999999997</v>
      </c>
      <c r="G287" s="49">
        <v>12558.14</v>
      </c>
      <c r="H287" s="49">
        <v>1</v>
      </c>
      <c r="I287" s="49">
        <v>0</v>
      </c>
      <c r="J287" s="49">
        <v>0</v>
      </c>
      <c r="K287" s="49">
        <v>0</v>
      </c>
      <c r="L287" s="49">
        <v>1</v>
      </c>
      <c r="M287" s="50"/>
    </row>
    <row r="288" spans="1:13" ht="14.25" customHeight="1" x14ac:dyDescent="0.2">
      <c r="A288" s="17" t="s">
        <v>44</v>
      </c>
      <c r="B288" s="48">
        <v>308</v>
      </c>
      <c r="C288" s="49">
        <v>0</v>
      </c>
      <c r="D288" s="49">
        <v>11</v>
      </c>
      <c r="E288" s="49">
        <v>-71.455106000000001</v>
      </c>
      <c r="F288" s="49">
        <v>-33.046813</v>
      </c>
      <c r="G288" s="49">
        <v>13915.76</v>
      </c>
      <c r="H288" s="49">
        <v>1</v>
      </c>
      <c r="I288" s="49">
        <v>0</v>
      </c>
      <c r="J288" s="49">
        <v>0</v>
      </c>
      <c r="K288" s="49">
        <v>0</v>
      </c>
      <c r="L288" s="49">
        <v>1</v>
      </c>
      <c r="M288" s="50"/>
    </row>
    <row r="289" spans="1:13" ht="14.25" customHeight="1" x14ac:dyDescent="0.2">
      <c r="A289" s="17" t="s">
        <v>44</v>
      </c>
      <c r="B289" s="48">
        <v>308</v>
      </c>
      <c r="C289" s="49">
        <v>0</v>
      </c>
      <c r="D289" s="49">
        <v>12</v>
      </c>
      <c r="E289" s="49">
        <v>-71.464284000000006</v>
      </c>
      <c r="F289" s="49">
        <v>-33.042864000000002</v>
      </c>
      <c r="G289" s="49">
        <v>14884.58</v>
      </c>
      <c r="H289" s="49">
        <v>1</v>
      </c>
      <c r="I289" s="49">
        <v>0</v>
      </c>
      <c r="J289" s="49">
        <v>0</v>
      </c>
      <c r="K289" s="49">
        <v>0</v>
      </c>
      <c r="L289" s="49">
        <v>1</v>
      </c>
      <c r="M289" s="50"/>
    </row>
    <row r="290" spans="1:13" ht="14.25" customHeight="1" x14ac:dyDescent="0.2">
      <c r="A290" s="17" t="s">
        <v>44</v>
      </c>
      <c r="B290" s="48">
        <v>308</v>
      </c>
      <c r="C290" s="49">
        <v>0</v>
      </c>
      <c r="D290" s="49">
        <v>13</v>
      </c>
      <c r="E290" s="49">
        <v>-71.470571000000007</v>
      </c>
      <c r="F290" s="49">
        <v>-33.041206000000003</v>
      </c>
      <c r="G290" s="49">
        <v>15528.11</v>
      </c>
      <c r="H290" s="49">
        <v>1</v>
      </c>
      <c r="I290" s="49">
        <v>0</v>
      </c>
      <c r="J290" s="49">
        <v>0</v>
      </c>
      <c r="K290" s="49">
        <v>0</v>
      </c>
      <c r="L290" s="49">
        <v>1</v>
      </c>
      <c r="M290" s="50"/>
    </row>
    <row r="291" spans="1:13" ht="14.25" customHeight="1" x14ac:dyDescent="0.2">
      <c r="A291" s="17" t="s">
        <v>44</v>
      </c>
      <c r="B291" s="48">
        <v>308</v>
      </c>
      <c r="C291" s="49">
        <v>0</v>
      </c>
      <c r="D291" s="49">
        <v>14</v>
      </c>
      <c r="E291" s="49">
        <v>-71.475357000000002</v>
      </c>
      <c r="F291" s="49">
        <v>-33.040056999999997</v>
      </c>
      <c r="G291" s="49">
        <v>15998.2</v>
      </c>
      <c r="H291" s="49">
        <v>1</v>
      </c>
      <c r="I291" s="49">
        <v>0</v>
      </c>
      <c r="J291" s="49">
        <v>0</v>
      </c>
      <c r="K291" s="49">
        <v>0</v>
      </c>
      <c r="L291" s="49">
        <v>0</v>
      </c>
      <c r="M291" s="50"/>
    </row>
    <row r="292" spans="1:13" ht="14.25" customHeight="1" x14ac:dyDescent="0.2">
      <c r="A292" s="17" t="s">
        <v>44</v>
      </c>
      <c r="B292" s="48">
        <v>308</v>
      </c>
      <c r="C292" s="49">
        <v>0</v>
      </c>
      <c r="D292" s="49">
        <v>15</v>
      </c>
      <c r="E292" s="49">
        <v>-71.485266999999993</v>
      </c>
      <c r="F292" s="49">
        <v>-33.035162</v>
      </c>
      <c r="G292" s="49">
        <v>17122.04</v>
      </c>
      <c r="H292" s="49">
        <v>1</v>
      </c>
      <c r="I292" s="49">
        <v>0</v>
      </c>
      <c r="J292" s="49">
        <v>0</v>
      </c>
      <c r="K292" s="49">
        <v>0</v>
      </c>
      <c r="L292" s="49">
        <v>1</v>
      </c>
      <c r="M292" s="51"/>
    </row>
    <row r="293" spans="1:13" ht="14.25" customHeight="1" x14ac:dyDescent="0.2">
      <c r="A293" s="17" t="s">
        <v>44</v>
      </c>
      <c r="B293" s="48">
        <v>308</v>
      </c>
      <c r="C293" s="49">
        <v>0</v>
      </c>
      <c r="D293" s="49">
        <v>16</v>
      </c>
      <c r="E293" s="49">
        <v>-71.509349999999998</v>
      </c>
      <c r="F293" s="49">
        <v>-33.031787000000001</v>
      </c>
      <c r="G293" s="49">
        <v>20365.25</v>
      </c>
      <c r="H293" s="49">
        <v>1</v>
      </c>
      <c r="I293" s="49">
        <v>0</v>
      </c>
      <c r="J293" s="49">
        <v>0</v>
      </c>
      <c r="K293" s="49">
        <v>0</v>
      </c>
      <c r="L293" s="49">
        <v>1</v>
      </c>
      <c r="M293" s="51"/>
    </row>
    <row r="294" spans="1:13" ht="14.25" customHeight="1" x14ac:dyDescent="0.2">
      <c r="A294" s="17" t="s">
        <v>44</v>
      </c>
      <c r="B294" s="48">
        <v>308</v>
      </c>
      <c r="C294" s="49">
        <v>0</v>
      </c>
      <c r="D294" s="49">
        <v>17</v>
      </c>
      <c r="E294" s="49">
        <v>-71.503201000000004</v>
      </c>
      <c r="F294" s="49">
        <v>-33.028072000000002</v>
      </c>
      <c r="G294" s="49">
        <v>21314.77</v>
      </c>
      <c r="H294" s="49">
        <v>1</v>
      </c>
      <c r="I294" s="49">
        <v>0</v>
      </c>
      <c r="J294" s="49">
        <v>0</v>
      </c>
      <c r="K294" s="49">
        <v>0</v>
      </c>
      <c r="L294" s="49">
        <v>1</v>
      </c>
      <c r="M294" s="51"/>
    </row>
    <row r="295" spans="1:13" ht="14.25" customHeight="1" x14ac:dyDescent="0.2">
      <c r="A295" s="17" t="s">
        <v>44</v>
      </c>
      <c r="B295" s="48">
        <v>308</v>
      </c>
      <c r="C295" s="49">
        <v>0</v>
      </c>
      <c r="D295" s="49">
        <v>18</v>
      </c>
      <c r="E295" s="49">
        <v>-71.507227</v>
      </c>
      <c r="F295" s="49">
        <v>-33.023302000000001</v>
      </c>
      <c r="G295" s="49">
        <v>22367.96</v>
      </c>
      <c r="H295" s="49">
        <v>1</v>
      </c>
      <c r="I295" s="49">
        <v>0</v>
      </c>
      <c r="J295" s="49">
        <v>0</v>
      </c>
      <c r="K295" s="49">
        <v>0</v>
      </c>
      <c r="L295" s="49">
        <v>1</v>
      </c>
      <c r="M295" s="51"/>
    </row>
    <row r="296" spans="1:13" ht="14.25" customHeight="1" x14ac:dyDescent="0.2">
      <c r="A296" s="17" t="s">
        <v>44</v>
      </c>
      <c r="B296" s="48">
        <v>308</v>
      </c>
      <c r="C296" s="49">
        <v>0</v>
      </c>
      <c r="D296" s="49">
        <v>19</v>
      </c>
      <c r="E296" s="49">
        <v>-71.521928000000003</v>
      </c>
      <c r="F296" s="49">
        <v>-33.020896999999998</v>
      </c>
      <c r="G296" s="49">
        <v>23874.73</v>
      </c>
      <c r="H296" s="49">
        <v>1</v>
      </c>
      <c r="I296" s="49">
        <v>0</v>
      </c>
      <c r="J296" s="49">
        <v>0</v>
      </c>
      <c r="K296" s="49">
        <v>0</v>
      </c>
      <c r="L296" s="49">
        <v>1</v>
      </c>
      <c r="M296" s="51"/>
    </row>
    <row r="297" spans="1:13" ht="14.25" customHeight="1" x14ac:dyDescent="0.2">
      <c r="A297" s="17" t="s">
        <v>44</v>
      </c>
      <c r="B297" s="48">
        <v>308</v>
      </c>
      <c r="C297" s="49">
        <v>0</v>
      </c>
      <c r="D297" s="49">
        <v>20</v>
      </c>
      <c r="E297" s="49">
        <v>-71.517675999999994</v>
      </c>
      <c r="F297" s="49">
        <v>-33.027721999999997</v>
      </c>
      <c r="G297" s="49">
        <v>25096.79</v>
      </c>
      <c r="H297" s="49">
        <v>1</v>
      </c>
      <c r="I297" s="49">
        <v>0</v>
      </c>
      <c r="J297" s="49">
        <v>0</v>
      </c>
      <c r="K297" s="49">
        <v>0</v>
      </c>
      <c r="L297" s="49">
        <v>1</v>
      </c>
      <c r="M297" s="51"/>
    </row>
    <row r="298" spans="1:13" ht="14.25" customHeight="1" x14ac:dyDescent="0.2">
      <c r="A298" s="17" t="s">
        <v>44</v>
      </c>
      <c r="B298" s="48">
        <v>308</v>
      </c>
      <c r="C298" s="49">
        <v>0</v>
      </c>
      <c r="D298" s="49">
        <v>21</v>
      </c>
      <c r="E298" s="49">
        <v>-71.527603999999997</v>
      </c>
      <c r="F298" s="49">
        <v>-33.024309000000002</v>
      </c>
      <c r="G298" s="49">
        <v>26150.19</v>
      </c>
      <c r="H298" s="49">
        <v>1</v>
      </c>
      <c r="I298" s="49">
        <v>0</v>
      </c>
      <c r="J298" s="49">
        <v>0</v>
      </c>
      <c r="K298" s="49">
        <v>0</v>
      </c>
      <c r="L298" s="49">
        <v>1</v>
      </c>
      <c r="M298" s="51"/>
    </row>
    <row r="299" spans="1:13" ht="14.25" customHeight="1" x14ac:dyDescent="0.2">
      <c r="A299" s="17" t="s">
        <v>44</v>
      </c>
      <c r="B299" s="48">
        <v>308</v>
      </c>
      <c r="C299" s="49">
        <v>0</v>
      </c>
      <c r="D299" s="49">
        <v>22</v>
      </c>
      <c r="E299" s="49">
        <v>-71.530640000000005</v>
      </c>
      <c r="F299" s="49">
        <v>-33.032162999999997</v>
      </c>
      <c r="G299" s="49">
        <v>27494.5</v>
      </c>
      <c r="H299" s="49">
        <v>1</v>
      </c>
      <c r="I299" s="49">
        <v>0</v>
      </c>
      <c r="J299" s="49">
        <v>0</v>
      </c>
      <c r="K299" s="49">
        <v>0</v>
      </c>
      <c r="L299" s="49">
        <v>1</v>
      </c>
      <c r="M299" s="51"/>
    </row>
    <row r="300" spans="1:13" ht="14.25" customHeight="1" x14ac:dyDescent="0.2">
      <c r="A300" s="17" t="s">
        <v>44</v>
      </c>
      <c r="B300" s="48">
        <v>308</v>
      </c>
      <c r="C300" s="49">
        <v>0</v>
      </c>
      <c r="D300" s="49">
        <v>23</v>
      </c>
      <c r="E300" s="49">
        <v>-71.519116999999994</v>
      </c>
      <c r="F300" s="49">
        <v>-33.037238000000002</v>
      </c>
      <c r="G300" s="49">
        <v>28850.52</v>
      </c>
      <c r="H300" s="49">
        <v>1</v>
      </c>
      <c r="I300" s="49">
        <v>1</v>
      </c>
      <c r="J300" s="49">
        <v>0</v>
      </c>
      <c r="K300" s="49">
        <v>0.05</v>
      </c>
      <c r="L300" s="49">
        <v>1</v>
      </c>
      <c r="M300" s="51"/>
    </row>
    <row r="301" spans="1:13" ht="14.25" customHeight="1" x14ac:dyDescent="0.2">
      <c r="A301" s="17" t="s">
        <v>44</v>
      </c>
      <c r="B301" s="48">
        <v>308</v>
      </c>
      <c r="C301" s="49">
        <v>1</v>
      </c>
      <c r="D301" s="49">
        <v>1</v>
      </c>
      <c r="E301" s="49">
        <v>-71.519114000000002</v>
      </c>
      <c r="F301" s="49">
        <v>-33.037238000000002</v>
      </c>
      <c r="G301" s="49">
        <v>407.6</v>
      </c>
      <c r="H301" s="49">
        <v>1</v>
      </c>
      <c r="I301" s="49">
        <v>1</v>
      </c>
      <c r="J301" s="49">
        <v>0</v>
      </c>
      <c r="K301" s="49">
        <v>0.9</v>
      </c>
      <c r="L301" s="49">
        <v>1</v>
      </c>
      <c r="M301" s="51"/>
    </row>
    <row r="302" spans="1:13" ht="14.25" customHeight="1" x14ac:dyDescent="0.2">
      <c r="A302" s="17" t="s">
        <v>44</v>
      </c>
      <c r="B302" s="48">
        <v>308</v>
      </c>
      <c r="C302" s="49">
        <v>1</v>
      </c>
      <c r="D302" s="49">
        <v>2</v>
      </c>
      <c r="E302" s="49">
        <v>-71.527597</v>
      </c>
      <c r="F302" s="49">
        <v>-33.024310999999997</v>
      </c>
      <c r="G302" s="49">
        <v>2981.15</v>
      </c>
      <c r="H302" s="49">
        <v>1</v>
      </c>
      <c r="I302" s="49">
        <v>1</v>
      </c>
      <c r="J302" s="49">
        <v>0</v>
      </c>
      <c r="K302" s="49">
        <v>0.05</v>
      </c>
      <c r="L302" s="49">
        <v>1</v>
      </c>
      <c r="M302" s="51"/>
    </row>
    <row r="303" spans="1:13" ht="14.25" customHeight="1" x14ac:dyDescent="0.2">
      <c r="A303" s="17" t="s">
        <v>44</v>
      </c>
      <c r="B303" s="48">
        <v>308</v>
      </c>
      <c r="C303" s="49">
        <v>1</v>
      </c>
      <c r="D303" s="49">
        <v>3</v>
      </c>
      <c r="E303" s="49">
        <v>-71.517683000000005</v>
      </c>
      <c r="F303" s="49">
        <v>-33.027729999999998</v>
      </c>
      <c r="G303" s="49">
        <v>4032.76</v>
      </c>
      <c r="H303" s="49">
        <v>1</v>
      </c>
      <c r="I303" s="49">
        <v>0</v>
      </c>
      <c r="J303" s="49">
        <v>0</v>
      </c>
      <c r="K303" s="49">
        <v>0</v>
      </c>
      <c r="L303" s="49">
        <v>1</v>
      </c>
      <c r="M303" s="51"/>
    </row>
    <row r="304" spans="1:13" ht="14.25" customHeight="1" x14ac:dyDescent="0.2">
      <c r="A304" s="17" t="s">
        <v>44</v>
      </c>
      <c r="B304" s="48">
        <v>308</v>
      </c>
      <c r="C304" s="49">
        <v>1</v>
      </c>
      <c r="D304" s="49">
        <v>4</v>
      </c>
      <c r="E304" s="49">
        <v>-71.521986999999996</v>
      </c>
      <c r="F304" s="49">
        <v>-33.020954000000003</v>
      </c>
      <c r="G304" s="49">
        <v>5247.53</v>
      </c>
      <c r="H304" s="49">
        <v>1</v>
      </c>
      <c r="I304" s="49">
        <v>0</v>
      </c>
      <c r="J304" s="49">
        <v>0</v>
      </c>
      <c r="K304" s="49">
        <v>0</v>
      </c>
      <c r="L304" s="49">
        <v>1</v>
      </c>
      <c r="M304" s="50"/>
    </row>
    <row r="305" spans="1:13" ht="14.25" customHeight="1" x14ac:dyDescent="0.2">
      <c r="A305" s="17" t="s">
        <v>44</v>
      </c>
      <c r="B305" s="48">
        <v>308</v>
      </c>
      <c r="C305" s="49">
        <v>1</v>
      </c>
      <c r="D305" s="49">
        <v>5</v>
      </c>
      <c r="E305" s="49">
        <v>-71.507136000000003</v>
      </c>
      <c r="F305" s="49">
        <v>-33.023426999999998</v>
      </c>
      <c r="G305" s="49">
        <v>6762.02</v>
      </c>
      <c r="H305" s="49">
        <v>1</v>
      </c>
      <c r="I305" s="49">
        <v>0</v>
      </c>
      <c r="J305" s="49">
        <v>0</v>
      </c>
      <c r="K305" s="49">
        <v>0</v>
      </c>
      <c r="L305" s="49">
        <v>1</v>
      </c>
      <c r="M305" s="50"/>
    </row>
    <row r="306" spans="1:13" ht="14.25" customHeight="1" x14ac:dyDescent="0.2">
      <c r="A306" s="17" t="s">
        <v>44</v>
      </c>
      <c r="B306" s="48">
        <v>308</v>
      </c>
      <c r="C306" s="49">
        <v>1</v>
      </c>
      <c r="D306" s="49">
        <v>6</v>
      </c>
      <c r="E306" s="49">
        <v>-71.503163000000001</v>
      </c>
      <c r="F306" s="49">
        <v>-33.028123999999998</v>
      </c>
      <c r="G306" s="49">
        <v>7809.75</v>
      </c>
      <c r="H306" s="49">
        <v>1</v>
      </c>
      <c r="I306" s="49">
        <v>0</v>
      </c>
      <c r="J306" s="49">
        <v>0</v>
      </c>
      <c r="K306" s="49">
        <v>0</v>
      </c>
      <c r="L306" s="49">
        <v>1</v>
      </c>
      <c r="M306" s="50"/>
    </row>
    <row r="307" spans="1:13" ht="14.25" customHeight="1" x14ac:dyDescent="0.2">
      <c r="A307" s="17" t="s">
        <v>44</v>
      </c>
      <c r="B307" s="48">
        <v>308</v>
      </c>
      <c r="C307" s="49">
        <v>1</v>
      </c>
      <c r="D307" s="49">
        <v>7</v>
      </c>
      <c r="E307" s="49">
        <v>-71.509338999999997</v>
      </c>
      <c r="F307" s="49">
        <v>-33.031778000000003</v>
      </c>
      <c r="G307" s="49">
        <v>8751.07</v>
      </c>
      <c r="H307" s="49">
        <v>1</v>
      </c>
      <c r="I307" s="49">
        <v>0</v>
      </c>
      <c r="J307" s="49">
        <v>0</v>
      </c>
      <c r="K307" s="49">
        <v>0</v>
      </c>
      <c r="L307" s="49">
        <v>1</v>
      </c>
      <c r="M307" s="50"/>
    </row>
    <row r="308" spans="1:13" ht="14.25" customHeight="1" x14ac:dyDescent="0.2">
      <c r="A308" s="17" t="s">
        <v>44</v>
      </c>
      <c r="B308" s="48">
        <v>308</v>
      </c>
      <c r="C308" s="49">
        <v>1</v>
      </c>
      <c r="D308" s="49">
        <v>8</v>
      </c>
      <c r="E308" s="49">
        <v>-71.485215999999994</v>
      </c>
      <c r="F308" s="49">
        <v>-33.035620000000002</v>
      </c>
      <c r="G308" s="49">
        <v>12062.66</v>
      </c>
      <c r="H308" s="49">
        <v>1</v>
      </c>
      <c r="I308" s="49">
        <v>0</v>
      </c>
      <c r="J308" s="49">
        <v>0</v>
      </c>
      <c r="K308" s="49">
        <v>0</v>
      </c>
      <c r="L308" s="49">
        <v>1</v>
      </c>
      <c r="M308" s="50"/>
    </row>
    <row r="309" spans="1:13" ht="14.25" customHeight="1" x14ac:dyDescent="0.2">
      <c r="A309" s="17" t="s">
        <v>44</v>
      </c>
      <c r="B309" s="48">
        <v>308</v>
      </c>
      <c r="C309" s="49">
        <v>1</v>
      </c>
      <c r="D309" s="49">
        <v>9</v>
      </c>
      <c r="E309" s="49">
        <v>-71.475364999999996</v>
      </c>
      <c r="F309" s="49">
        <v>-33.040146999999997</v>
      </c>
      <c r="G309" s="49">
        <v>13184.66</v>
      </c>
      <c r="H309" s="49">
        <v>1</v>
      </c>
      <c r="I309" s="49">
        <v>0</v>
      </c>
      <c r="J309" s="49">
        <v>0</v>
      </c>
      <c r="K309" s="49">
        <v>0</v>
      </c>
      <c r="L309" s="49">
        <v>0</v>
      </c>
      <c r="M309" s="50"/>
    </row>
    <row r="310" spans="1:13" ht="14.25" customHeight="1" x14ac:dyDescent="0.2">
      <c r="A310" s="17" t="s">
        <v>44</v>
      </c>
      <c r="B310" s="48">
        <v>308</v>
      </c>
      <c r="C310" s="49">
        <v>1</v>
      </c>
      <c r="D310" s="49">
        <v>10</v>
      </c>
      <c r="E310" s="49">
        <v>-71.470562000000001</v>
      </c>
      <c r="F310" s="49">
        <v>-33.041359</v>
      </c>
      <c r="G310" s="49">
        <v>13659.4</v>
      </c>
      <c r="H310" s="49">
        <v>1</v>
      </c>
      <c r="I310" s="49">
        <v>0</v>
      </c>
      <c r="J310" s="49">
        <v>0</v>
      </c>
      <c r="K310" s="49">
        <v>0</v>
      </c>
      <c r="L310" s="49">
        <v>1</v>
      </c>
      <c r="M310" s="50"/>
    </row>
    <row r="311" spans="1:13" ht="14.25" customHeight="1" x14ac:dyDescent="0.2">
      <c r="A311" s="17" t="s">
        <v>44</v>
      </c>
      <c r="B311" s="48">
        <v>308</v>
      </c>
      <c r="C311" s="49">
        <v>1</v>
      </c>
      <c r="D311" s="49">
        <v>11</v>
      </c>
      <c r="E311" s="49">
        <v>-71.464275999999998</v>
      </c>
      <c r="F311" s="49">
        <v>-33.042864999999999</v>
      </c>
      <c r="G311" s="49">
        <v>14294.35</v>
      </c>
      <c r="H311" s="49">
        <v>1</v>
      </c>
      <c r="I311" s="49">
        <v>0</v>
      </c>
      <c r="J311" s="49">
        <v>0</v>
      </c>
      <c r="K311" s="49">
        <v>0</v>
      </c>
      <c r="L311" s="49">
        <v>1</v>
      </c>
      <c r="M311" s="50"/>
    </row>
    <row r="312" spans="1:13" ht="14.25" customHeight="1" x14ac:dyDescent="0.2">
      <c r="A312" s="17" t="s">
        <v>44</v>
      </c>
      <c r="B312" s="48">
        <v>308</v>
      </c>
      <c r="C312" s="49">
        <v>1</v>
      </c>
      <c r="D312" s="49">
        <v>12</v>
      </c>
      <c r="E312" s="49">
        <v>-71.455053000000007</v>
      </c>
      <c r="F312" s="49">
        <v>-33.046826000000003</v>
      </c>
      <c r="G312" s="49">
        <v>15267.57</v>
      </c>
      <c r="H312" s="49">
        <v>1</v>
      </c>
      <c r="I312" s="49">
        <v>0</v>
      </c>
      <c r="J312" s="49">
        <v>0</v>
      </c>
      <c r="K312" s="49">
        <v>0</v>
      </c>
      <c r="L312" s="49">
        <v>1</v>
      </c>
      <c r="M312" s="50"/>
    </row>
    <row r="313" spans="1:13" ht="14.25" customHeight="1" x14ac:dyDescent="0.2">
      <c r="A313" s="17" t="s">
        <v>44</v>
      </c>
      <c r="B313" s="48">
        <v>308</v>
      </c>
      <c r="C313" s="49">
        <v>1</v>
      </c>
      <c r="D313" s="49">
        <v>13</v>
      </c>
      <c r="E313" s="49">
        <v>-71.438041999999996</v>
      </c>
      <c r="F313" s="49">
        <v>-33.048316999999997</v>
      </c>
      <c r="G313" s="49">
        <v>16875.580000000002</v>
      </c>
      <c r="H313" s="49">
        <v>1</v>
      </c>
      <c r="I313" s="49">
        <v>0</v>
      </c>
      <c r="J313" s="49">
        <v>0</v>
      </c>
      <c r="K313" s="49">
        <v>0</v>
      </c>
      <c r="L313" s="49">
        <v>1</v>
      </c>
      <c r="M313" s="50"/>
    </row>
    <row r="314" spans="1:13" ht="14.25" customHeight="1" x14ac:dyDescent="0.2">
      <c r="A314" s="17" t="s">
        <v>44</v>
      </c>
      <c r="B314" s="48">
        <v>308</v>
      </c>
      <c r="C314" s="49">
        <v>1</v>
      </c>
      <c r="D314" s="49">
        <v>14</v>
      </c>
      <c r="E314" s="49">
        <v>-71.421432999999993</v>
      </c>
      <c r="F314" s="49">
        <v>-33.043579999999999</v>
      </c>
      <c r="G314" s="49">
        <v>18842.93</v>
      </c>
      <c r="H314" s="49">
        <v>1</v>
      </c>
      <c r="I314" s="49">
        <v>0</v>
      </c>
      <c r="J314" s="49">
        <v>0</v>
      </c>
      <c r="K314" s="49">
        <v>0</v>
      </c>
      <c r="L314" s="49">
        <v>1</v>
      </c>
      <c r="M314" s="50"/>
    </row>
    <row r="315" spans="1:13" ht="14.25" customHeight="1" x14ac:dyDescent="0.2">
      <c r="A315" s="17" t="s">
        <v>44</v>
      </c>
      <c r="B315" s="48">
        <v>308</v>
      </c>
      <c r="C315" s="49">
        <v>1</v>
      </c>
      <c r="D315" s="49">
        <v>15</v>
      </c>
      <c r="E315" s="49">
        <v>-71.400200999999996</v>
      </c>
      <c r="F315" s="49">
        <v>-33.045867999999999</v>
      </c>
      <c r="G315" s="49">
        <v>20886.23</v>
      </c>
      <c r="H315" s="49">
        <v>1</v>
      </c>
      <c r="I315" s="49">
        <v>0</v>
      </c>
      <c r="J315" s="49">
        <v>0</v>
      </c>
      <c r="K315" s="49">
        <v>0</v>
      </c>
      <c r="L315" s="49">
        <v>1</v>
      </c>
      <c r="M315" s="50"/>
    </row>
    <row r="316" spans="1:13" ht="14.25" customHeight="1" x14ac:dyDescent="0.2">
      <c r="A316" s="17" t="s">
        <v>44</v>
      </c>
      <c r="B316" s="48">
        <v>308</v>
      </c>
      <c r="C316" s="49">
        <v>1</v>
      </c>
      <c r="D316" s="49">
        <v>16</v>
      </c>
      <c r="E316" s="49">
        <v>-71.384918999999996</v>
      </c>
      <c r="F316" s="49">
        <v>-33.044564000000001</v>
      </c>
      <c r="G316" s="49">
        <v>22344.55</v>
      </c>
      <c r="H316" s="49">
        <v>1</v>
      </c>
      <c r="I316" s="49">
        <v>0</v>
      </c>
      <c r="J316" s="49">
        <v>0</v>
      </c>
      <c r="K316" s="49">
        <v>0</v>
      </c>
      <c r="L316" s="49">
        <v>1</v>
      </c>
      <c r="M316" s="50"/>
    </row>
    <row r="317" spans="1:13" ht="14.25" customHeight="1" x14ac:dyDescent="0.2">
      <c r="A317" s="17" t="s">
        <v>44</v>
      </c>
      <c r="B317" s="48">
        <v>308</v>
      </c>
      <c r="C317" s="49">
        <v>1</v>
      </c>
      <c r="D317" s="49">
        <v>17</v>
      </c>
      <c r="E317" s="49">
        <v>-71.363972000000004</v>
      </c>
      <c r="F317" s="49">
        <v>-33.043858999999998</v>
      </c>
      <c r="G317" s="49">
        <v>24304.68</v>
      </c>
      <c r="H317" s="49">
        <v>1</v>
      </c>
      <c r="I317" s="49">
        <v>0</v>
      </c>
      <c r="J317" s="49">
        <v>0</v>
      </c>
      <c r="K317" s="49">
        <v>0</v>
      </c>
      <c r="L317" s="49">
        <v>1</v>
      </c>
      <c r="M317" s="50"/>
    </row>
    <row r="318" spans="1:13" ht="14.25" customHeight="1" x14ac:dyDescent="0.2">
      <c r="A318" s="17" t="s">
        <v>44</v>
      </c>
      <c r="B318" s="48">
        <v>308</v>
      </c>
      <c r="C318" s="49">
        <v>1</v>
      </c>
      <c r="D318" s="49">
        <v>18</v>
      </c>
      <c r="E318" s="49">
        <v>-71.355727999999999</v>
      </c>
      <c r="F318" s="49">
        <v>-33.044373</v>
      </c>
      <c r="G318" s="49">
        <v>25185.32</v>
      </c>
      <c r="H318" s="49">
        <v>1</v>
      </c>
      <c r="I318" s="49">
        <v>0</v>
      </c>
      <c r="J318" s="49">
        <v>0</v>
      </c>
      <c r="K318" s="49">
        <v>0</v>
      </c>
      <c r="L318" s="49">
        <v>1</v>
      </c>
      <c r="M318" s="50"/>
    </row>
    <row r="319" spans="1:13" ht="14.25" customHeight="1" x14ac:dyDescent="0.2">
      <c r="A319" s="17" t="s">
        <v>44</v>
      </c>
      <c r="B319" s="48">
        <v>308</v>
      </c>
      <c r="C319" s="49">
        <v>1</v>
      </c>
      <c r="D319" s="49">
        <v>19</v>
      </c>
      <c r="E319" s="49">
        <v>-71.350677000000005</v>
      </c>
      <c r="F319" s="49">
        <v>-33.043846000000002</v>
      </c>
      <c r="G319" s="49">
        <v>27664.98</v>
      </c>
      <c r="H319" s="49">
        <v>1</v>
      </c>
      <c r="I319" s="49">
        <v>0</v>
      </c>
      <c r="J319" s="49">
        <v>0</v>
      </c>
      <c r="K319" s="49">
        <v>0</v>
      </c>
      <c r="L319" s="49">
        <v>1</v>
      </c>
      <c r="M319" s="50"/>
    </row>
    <row r="320" spans="1:13" ht="14.25" customHeight="1" x14ac:dyDescent="0.2">
      <c r="A320" s="17" t="s">
        <v>44</v>
      </c>
      <c r="B320" s="48">
        <v>308</v>
      </c>
      <c r="C320" s="49">
        <v>1</v>
      </c>
      <c r="D320" s="49">
        <v>20</v>
      </c>
      <c r="E320" s="49">
        <v>-71.346907999999999</v>
      </c>
      <c r="F320" s="49">
        <v>-33.041572000000002</v>
      </c>
      <c r="G320" s="49">
        <v>29057.35</v>
      </c>
      <c r="H320" s="49">
        <v>1</v>
      </c>
      <c r="I320" s="49">
        <v>1</v>
      </c>
      <c r="J320" s="49">
        <v>0</v>
      </c>
      <c r="K320" s="49">
        <v>0.05</v>
      </c>
      <c r="L320" s="49">
        <v>1</v>
      </c>
      <c r="M320" s="50"/>
    </row>
    <row r="321" spans="1:13" ht="14.25" customHeight="1" x14ac:dyDescent="0.2">
      <c r="A321" s="17" t="s">
        <v>44</v>
      </c>
      <c r="B321" s="48">
        <v>309</v>
      </c>
      <c r="C321" s="49">
        <v>0</v>
      </c>
      <c r="D321" s="49">
        <v>1</v>
      </c>
      <c r="E321" s="49">
        <v>-71.356842</v>
      </c>
      <c r="F321" s="49">
        <v>-33.052078000000002</v>
      </c>
      <c r="G321" s="49">
        <v>116.03</v>
      </c>
      <c r="H321" s="49">
        <v>1</v>
      </c>
      <c r="I321" s="49">
        <v>1</v>
      </c>
      <c r="J321" s="49">
        <v>1</v>
      </c>
      <c r="K321" s="49">
        <v>0.9</v>
      </c>
      <c r="L321" s="49">
        <v>1</v>
      </c>
      <c r="M321" s="50"/>
    </row>
    <row r="322" spans="1:13" ht="14.25" customHeight="1" x14ac:dyDescent="0.2">
      <c r="A322" s="17" t="s">
        <v>44</v>
      </c>
      <c r="B322" s="48">
        <v>309</v>
      </c>
      <c r="C322" s="49">
        <v>0</v>
      </c>
      <c r="D322" s="49">
        <v>2</v>
      </c>
      <c r="E322" s="49">
        <v>-71.353645</v>
      </c>
      <c r="F322" s="49">
        <v>-33.047026000000002</v>
      </c>
      <c r="G322" s="49">
        <v>751.04</v>
      </c>
      <c r="H322" s="49">
        <v>1</v>
      </c>
      <c r="I322" s="49">
        <v>1</v>
      </c>
      <c r="J322" s="49">
        <v>0</v>
      </c>
      <c r="K322" s="49">
        <v>0.05</v>
      </c>
      <c r="L322" s="49">
        <v>1</v>
      </c>
      <c r="M322" s="50"/>
    </row>
    <row r="323" spans="1:13" ht="14.25" customHeight="1" x14ac:dyDescent="0.2">
      <c r="A323" s="17" t="s">
        <v>44</v>
      </c>
      <c r="B323" s="48">
        <v>309</v>
      </c>
      <c r="C323" s="49">
        <v>0</v>
      </c>
      <c r="D323" s="49">
        <v>3</v>
      </c>
      <c r="E323" s="49">
        <v>-71.355548999999996</v>
      </c>
      <c r="F323" s="49">
        <v>-33.044389000000002</v>
      </c>
      <c r="G323" s="49">
        <v>1124.8499999999999</v>
      </c>
      <c r="H323" s="49">
        <v>1</v>
      </c>
      <c r="I323" s="49">
        <v>0</v>
      </c>
      <c r="J323" s="49">
        <v>0</v>
      </c>
      <c r="K323" s="49">
        <v>0</v>
      </c>
      <c r="L323" s="49">
        <v>1</v>
      </c>
      <c r="M323" s="50"/>
    </row>
    <row r="324" spans="1:13" ht="14.25" customHeight="1" x14ac:dyDescent="0.2">
      <c r="A324" s="17" t="s">
        <v>44</v>
      </c>
      <c r="B324" s="48">
        <v>309</v>
      </c>
      <c r="C324" s="49">
        <v>0</v>
      </c>
      <c r="D324" s="49">
        <v>4</v>
      </c>
      <c r="E324" s="49">
        <v>-71.372484</v>
      </c>
      <c r="F324" s="49">
        <v>-33.044165999999997</v>
      </c>
      <c r="G324" s="49">
        <v>2824.83</v>
      </c>
      <c r="H324" s="49">
        <v>1</v>
      </c>
      <c r="I324" s="49">
        <v>0</v>
      </c>
      <c r="J324" s="49">
        <v>0</v>
      </c>
      <c r="K324" s="49">
        <v>0</v>
      </c>
      <c r="L324" s="49">
        <v>1</v>
      </c>
      <c r="M324" s="51"/>
    </row>
    <row r="325" spans="1:13" ht="14.25" customHeight="1" x14ac:dyDescent="0.2">
      <c r="A325" s="17" t="s">
        <v>44</v>
      </c>
      <c r="B325" s="48">
        <v>309</v>
      </c>
      <c r="C325" s="49">
        <v>0</v>
      </c>
      <c r="D325" s="49">
        <v>5</v>
      </c>
      <c r="E325" s="49">
        <v>-71.400181000000003</v>
      </c>
      <c r="F325" s="49">
        <v>-33.045791999999999</v>
      </c>
      <c r="G325" s="49">
        <v>5444.65</v>
      </c>
      <c r="H325" s="49">
        <v>1</v>
      </c>
      <c r="I325" s="49">
        <v>0</v>
      </c>
      <c r="J325" s="49">
        <v>0</v>
      </c>
      <c r="K325" s="49">
        <v>0</v>
      </c>
      <c r="L325" s="49">
        <v>1</v>
      </c>
      <c r="M325" s="51"/>
    </row>
    <row r="326" spans="1:13" ht="14.25" customHeight="1" x14ac:dyDescent="0.2">
      <c r="A326" s="17" t="s">
        <v>44</v>
      </c>
      <c r="B326" s="48">
        <v>309</v>
      </c>
      <c r="C326" s="49">
        <v>0</v>
      </c>
      <c r="D326" s="49">
        <v>6</v>
      </c>
      <c r="E326" s="49">
        <v>-71.421422000000007</v>
      </c>
      <c r="F326" s="49">
        <v>-33.043514999999999</v>
      </c>
      <c r="G326" s="49">
        <v>7487.78</v>
      </c>
      <c r="H326" s="49">
        <v>1</v>
      </c>
      <c r="I326" s="49">
        <v>0</v>
      </c>
      <c r="J326" s="49">
        <v>0</v>
      </c>
      <c r="K326" s="49">
        <v>0</v>
      </c>
      <c r="L326" s="49">
        <v>1</v>
      </c>
      <c r="M326" s="51"/>
    </row>
    <row r="327" spans="1:13" ht="14.25" customHeight="1" x14ac:dyDescent="0.2">
      <c r="A327" s="17" t="s">
        <v>44</v>
      </c>
      <c r="B327" s="48">
        <v>309</v>
      </c>
      <c r="C327" s="49">
        <v>0</v>
      </c>
      <c r="D327" s="49">
        <v>7</v>
      </c>
      <c r="E327" s="49">
        <v>-71.434535999999994</v>
      </c>
      <c r="F327" s="49">
        <v>-33.043425999999997</v>
      </c>
      <c r="G327" s="49">
        <v>8758.06</v>
      </c>
      <c r="H327" s="49">
        <v>1</v>
      </c>
      <c r="I327" s="49">
        <v>0</v>
      </c>
      <c r="J327" s="49">
        <v>0</v>
      </c>
      <c r="K327" s="49">
        <v>0</v>
      </c>
      <c r="L327" s="49">
        <v>1</v>
      </c>
      <c r="M327" s="51"/>
    </row>
    <row r="328" spans="1:13" ht="14.25" customHeight="1" x14ac:dyDescent="0.2">
      <c r="A328" s="17" t="s">
        <v>44</v>
      </c>
      <c r="B328" s="48">
        <v>309</v>
      </c>
      <c r="C328" s="49">
        <v>0</v>
      </c>
      <c r="D328" s="49">
        <v>8</v>
      </c>
      <c r="E328" s="49">
        <v>-71.455106000000001</v>
      </c>
      <c r="F328" s="49">
        <v>-33.046813</v>
      </c>
      <c r="G328" s="49">
        <v>10874.99</v>
      </c>
      <c r="H328" s="49">
        <v>1</v>
      </c>
      <c r="I328" s="49">
        <v>0</v>
      </c>
      <c r="J328" s="49">
        <v>0</v>
      </c>
      <c r="K328" s="49">
        <v>0</v>
      </c>
      <c r="L328" s="49">
        <v>1</v>
      </c>
      <c r="M328" s="51"/>
    </row>
    <row r="329" spans="1:13" ht="14.25" customHeight="1" x14ac:dyDescent="0.2">
      <c r="A329" s="17" t="s">
        <v>44</v>
      </c>
      <c r="B329" s="48">
        <v>309</v>
      </c>
      <c r="C329" s="49">
        <v>0</v>
      </c>
      <c r="D329" s="49">
        <v>9</v>
      </c>
      <c r="E329" s="49">
        <v>-71.470571000000007</v>
      </c>
      <c r="F329" s="49">
        <v>-33.041206000000003</v>
      </c>
      <c r="G329" s="49">
        <v>12487.33</v>
      </c>
      <c r="H329" s="49">
        <v>1</v>
      </c>
      <c r="I329" s="49">
        <v>0</v>
      </c>
      <c r="J329" s="49">
        <v>0</v>
      </c>
      <c r="K329" s="49">
        <v>0</v>
      </c>
      <c r="L329" s="49">
        <v>1</v>
      </c>
      <c r="M329" s="51"/>
    </row>
    <row r="330" spans="1:13" ht="14.25" customHeight="1" x14ac:dyDescent="0.2">
      <c r="A330" s="17" t="s">
        <v>44</v>
      </c>
      <c r="B330" s="48">
        <v>309</v>
      </c>
      <c r="C330" s="49">
        <v>0</v>
      </c>
      <c r="D330" s="49">
        <v>10</v>
      </c>
      <c r="E330" s="49">
        <v>-71.485266999999993</v>
      </c>
      <c r="F330" s="49">
        <v>-33.035162</v>
      </c>
      <c r="G330" s="49">
        <v>14081.26</v>
      </c>
      <c r="H330" s="49">
        <v>1</v>
      </c>
      <c r="I330" s="49">
        <v>0</v>
      </c>
      <c r="J330" s="49">
        <v>0</v>
      </c>
      <c r="K330" s="49">
        <v>0</v>
      </c>
      <c r="L330" s="49">
        <v>1</v>
      </c>
      <c r="M330" s="51"/>
    </row>
    <row r="331" spans="1:13" ht="14.25" customHeight="1" x14ac:dyDescent="0.2">
      <c r="A331" s="17" t="s">
        <v>44</v>
      </c>
      <c r="B331" s="48">
        <v>309</v>
      </c>
      <c r="C331" s="49">
        <v>0</v>
      </c>
      <c r="D331" s="49">
        <v>11</v>
      </c>
      <c r="E331" s="49">
        <v>-71.540583999999996</v>
      </c>
      <c r="F331" s="49">
        <v>-33.029077999999998</v>
      </c>
      <c r="G331" s="49">
        <v>20375.71</v>
      </c>
      <c r="H331" s="49">
        <v>1</v>
      </c>
      <c r="I331" s="49">
        <v>0</v>
      </c>
      <c r="J331" s="49">
        <v>0</v>
      </c>
      <c r="K331" s="49">
        <v>0</v>
      </c>
      <c r="L331" s="49">
        <v>1</v>
      </c>
      <c r="M331" s="51"/>
    </row>
    <row r="332" spans="1:13" ht="14.25" customHeight="1" x14ac:dyDescent="0.2">
      <c r="A332" s="17" t="s">
        <v>44</v>
      </c>
      <c r="B332" s="48">
        <v>309</v>
      </c>
      <c r="C332" s="49">
        <v>0</v>
      </c>
      <c r="D332" s="49">
        <v>12</v>
      </c>
      <c r="E332" s="49">
        <v>-71.549595999999994</v>
      </c>
      <c r="F332" s="49">
        <v>-33.024335999999998</v>
      </c>
      <c r="G332" s="49">
        <v>21690.78</v>
      </c>
      <c r="H332" s="49">
        <v>1</v>
      </c>
      <c r="I332" s="49">
        <v>0</v>
      </c>
      <c r="J332" s="49">
        <v>0</v>
      </c>
      <c r="K332" s="49">
        <v>0</v>
      </c>
      <c r="L332" s="49">
        <v>1</v>
      </c>
      <c r="M332" s="51"/>
    </row>
    <row r="333" spans="1:13" ht="14.25" customHeight="1" x14ac:dyDescent="0.2">
      <c r="A333" s="17" t="s">
        <v>44</v>
      </c>
      <c r="B333" s="48">
        <v>309</v>
      </c>
      <c r="C333" s="49">
        <v>0</v>
      </c>
      <c r="D333" s="49">
        <v>13</v>
      </c>
      <c r="E333" s="49">
        <v>-71.564042999999998</v>
      </c>
      <c r="F333" s="49">
        <v>-33.030794</v>
      </c>
      <c r="G333" s="49">
        <v>23837.82</v>
      </c>
      <c r="H333" s="49">
        <v>1</v>
      </c>
      <c r="I333" s="49">
        <v>0</v>
      </c>
      <c r="J333" s="49">
        <v>0</v>
      </c>
      <c r="K333" s="49">
        <v>0</v>
      </c>
      <c r="L333" s="49">
        <v>1</v>
      </c>
      <c r="M333" s="51"/>
    </row>
    <row r="334" spans="1:13" ht="14.25" customHeight="1" x14ac:dyDescent="0.2">
      <c r="A334" s="17" t="s">
        <v>44</v>
      </c>
      <c r="B334" s="48">
        <v>309</v>
      </c>
      <c r="C334" s="49">
        <v>0</v>
      </c>
      <c r="D334" s="49">
        <v>14</v>
      </c>
      <c r="E334" s="49">
        <v>-71.570269999999994</v>
      </c>
      <c r="F334" s="49">
        <v>-33.034883000000001</v>
      </c>
      <c r="G334" s="49">
        <v>24710.73</v>
      </c>
      <c r="H334" s="49">
        <v>1</v>
      </c>
      <c r="I334" s="49">
        <v>0</v>
      </c>
      <c r="J334" s="49">
        <v>0</v>
      </c>
      <c r="K334" s="49">
        <v>0</v>
      </c>
      <c r="L334" s="49">
        <v>1</v>
      </c>
      <c r="M334" s="51"/>
    </row>
    <row r="335" spans="1:13" ht="14.25" customHeight="1" x14ac:dyDescent="0.2">
      <c r="A335" s="17" t="s">
        <v>44</v>
      </c>
      <c r="B335" s="48">
        <v>309</v>
      </c>
      <c r="C335" s="49">
        <v>0</v>
      </c>
      <c r="D335" s="49">
        <v>15</v>
      </c>
      <c r="E335" s="49">
        <v>-71.566001999999997</v>
      </c>
      <c r="F335" s="49">
        <v>-33.112414999999999</v>
      </c>
      <c r="G335" s="49">
        <v>36704.480000000003</v>
      </c>
      <c r="H335" s="49">
        <v>1</v>
      </c>
      <c r="I335" s="49">
        <v>0</v>
      </c>
      <c r="J335" s="49">
        <v>0</v>
      </c>
      <c r="K335" s="49">
        <v>0</v>
      </c>
      <c r="L335" s="49">
        <v>1</v>
      </c>
      <c r="M335" s="51"/>
    </row>
    <row r="336" spans="1:13" ht="14.25" customHeight="1" x14ac:dyDescent="0.2">
      <c r="A336" s="17" t="s">
        <v>44</v>
      </c>
      <c r="B336" s="48">
        <v>309</v>
      </c>
      <c r="C336" s="49">
        <v>0</v>
      </c>
      <c r="D336" s="49">
        <v>16</v>
      </c>
      <c r="E336" s="49">
        <v>-71.574498000000006</v>
      </c>
      <c r="F336" s="49">
        <v>-33.111753999999998</v>
      </c>
      <c r="G336" s="49">
        <v>37500.870000000003</v>
      </c>
      <c r="H336" s="49">
        <v>1</v>
      </c>
      <c r="I336" s="49">
        <v>0</v>
      </c>
      <c r="J336" s="49">
        <v>0</v>
      </c>
      <c r="K336" s="49">
        <v>0</v>
      </c>
      <c r="L336" s="49">
        <v>1</v>
      </c>
      <c r="M336" s="51"/>
    </row>
    <row r="337" spans="1:13" ht="14.25" customHeight="1" x14ac:dyDescent="0.2">
      <c r="A337" s="17" t="s">
        <v>44</v>
      </c>
      <c r="B337" s="48">
        <v>309</v>
      </c>
      <c r="C337" s="49">
        <v>0</v>
      </c>
      <c r="D337" s="49">
        <v>17</v>
      </c>
      <c r="E337" s="49">
        <v>-71.570464000000001</v>
      </c>
      <c r="F337" s="49">
        <v>-33.126533000000002</v>
      </c>
      <c r="G337" s="25">
        <v>41035.160000000003</v>
      </c>
      <c r="H337" s="49">
        <v>1</v>
      </c>
      <c r="I337" s="49">
        <v>0</v>
      </c>
      <c r="J337" s="49">
        <v>0</v>
      </c>
      <c r="K337" s="49">
        <v>0</v>
      </c>
      <c r="L337" s="49">
        <v>1</v>
      </c>
      <c r="M337" s="51"/>
    </row>
    <row r="338" spans="1:13" ht="14.25" customHeight="1" x14ac:dyDescent="0.2">
      <c r="A338" s="17" t="s">
        <v>44</v>
      </c>
      <c r="B338" s="48">
        <v>309</v>
      </c>
      <c r="C338" s="49">
        <v>0</v>
      </c>
      <c r="D338" s="49">
        <v>18</v>
      </c>
      <c r="E338" s="49">
        <v>-71.565461999999997</v>
      </c>
      <c r="F338" s="49">
        <v>-33.131191999999999</v>
      </c>
      <c r="G338" s="25">
        <v>41736.11</v>
      </c>
      <c r="H338" s="49">
        <v>1</v>
      </c>
      <c r="I338" s="49">
        <v>0</v>
      </c>
      <c r="J338" s="49">
        <v>0</v>
      </c>
      <c r="K338" s="49">
        <v>0</v>
      </c>
      <c r="L338" s="49">
        <v>1</v>
      </c>
      <c r="M338" s="51"/>
    </row>
    <row r="339" spans="1:13" ht="14.25" customHeight="1" x14ac:dyDescent="0.2">
      <c r="A339" s="17" t="s">
        <v>44</v>
      </c>
      <c r="B339" s="48">
        <v>309</v>
      </c>
      <c r="C339" s="49">
        <v>0</v>
      </c>
      <c r="D339" s="49">
        <v>19</v>
      </c>
      <c r="E339" s="49">
        <v>-71.570401000000004</v>
      </c>
      <c r="F339" s="49">
        <v>-33.136090000000003</v>
      </c>
      <c r="G339" s="25">
        <v>42564.480000000003</v>
      </c>
      <c r="H339" s="49">
        <v>1</v>
      </c>
      <c r="I339" s="49">
        <v>0</v>
      </c>
      <c r="J339" s="49">
        <v>0</v>
      </c>
      <c r="K339" s="49">
        <v>0</v>
      </c>
      <c r="L339" s="49">
        <v>1</v>
      </c>
      <c r="M339" s="51"/>
    </row>
    <row r="340" spans="1:13" ht="14.25" customHeight="1" x14ac:dyDescent="0.2">
      <c r="A340" s="17" t="s">
        <v>44</v>
      </c>
      <c r="B340" s="48">
        <v>309</v>
      </c>
      <c r="C340" s="49">
        <v>0</v>
      </c>
      <c r="D340" s="49">
        <v>20</v>
      </c>
      <c r="E340" s="49">
        <v>-71.569664000000003</v>
      </c>
      <c r="F340" s="49">
        <v>-33.144782999999997</v>
      </c>
      <c r="G340" s="25">
        <v>43677.57</v>
      </c>
      <c r="H340" s="49">
        <v>1</v>
      </c>
      <c r="I340" s="49">
        <v>1</v>
      </c>
      <c r="J340" s="49">
        <v>0</v>
      </c>
      <c r="K340" s="49">
        <v>0.05</v>
      </c>
      <c r="L340" s="49">
        <v>1</v>
      </c>
      <c r="M340" s="51"/>
    </row>
    <row r="341" spans="1:13" ht="14.25" customHeight="1" x14ac:dyDescent="0.2">
      <c r="A341" s="17" t="s">
        <v>44</v>
      </c>
      <c r="B341" s="48">
        <v>309</v>
      </c>
      <c r="C341" s="49">
        <v>1</v>
      </c>
      <c r="D341" s="49">
        <v>1</v>
      </c>
      <c r="E341" s="49">
        <v>-71.569359000000006</v>
      </c>
      <c r="F341" s="49">
        <v>-33.146698000000001</v>
      </c>
      <c r="G341" s="49">
        <v>187.74</v>
      </c>
      <c r="H341" s="49">
        <v>1</v>
      </c>
      <c r="I341" s="49">
        <v>1</v>
      </c>
      <c r="J341" s="49">
        <v>0</v>
      </c>
      <c r="K341" s="49">
        <v>0.9</v>
      </c>
      <c r="L341" s="49">
        <v>1</v>
      </c>
      <c r="M341" s="51"/>
    </row>
    <row r="342" spans="1:13" ht="14.25" customHeight="1" x14ac:dyDescent="0.2">
      <c r="A342" s="17" t="s">
        <v>44</v>
      </c>
      <c r="B342" s="48">
        <v>309</v>
      </c>
      <c r="C342" s="49">
        <v>1</v>
      </c>
      <c r="D342" s="49">
        <v>2</v>
      </c>
      <c r="E342" s="49">
        <v>-71.570294000000004</v>
      </c>
      <c r="F342" s="49">
        <v>-33.136040999999999</v>
      </c>
      <c r="G342" s="49">
        <v>1516.48</v>
      </c>
      <c r="H342" s="49">
        <v>1</v>
      </c>
      <c r="I342" s="49">
        <v>1</v>
      </c>
      <c r="J342" s="49">
        <v>0</v>
      </c>
      <c r="K342" s="49">
        <v>0.05</v>
      </c>
      <c r="L342" s="49">
        <v>1</v>
      </c>
      <c r="M342" s="51"/>
    </row>
    <row r="343" spans="1:13" ht="14.25" customHeight="1" x14ac:dyDescent="0.2">
      <c r="A343" s="17" t="s">
        <v>44</v>
      </c>
      <c r="B343" s="48">
        <v>309</v>
      </c>
      <c r="C343" s="49">
        <v>1</v>
      </c>
      <c r="D343" s="49">
        <v>3</v>
      </c>
      <c r="E343" s="49">
        <v>-71.565448000000004</v>
      </c>
      <c r="F343" s="49">
        <v>-33.131213000000002</v>
      </c>
      <c r="G343" s="49">
        <v>2330.83</v>
      </c>
      <c r="H343" s="49">
        <v>1</v>
      </c>
      <c r="I343" s="49">
        <v>0</v>
      </c>
      <c r="J343" s="49">
        <v>0</v>
      </c>
      <c r="K343" s="49">
        <v>0</v>
      </c>
      <c r="L343" s="49">
        <v>1</v>
      </c>
      <c r="M343" s="51"/>
    </row>
    <row r="344" spans="1:13" ht="14.25" customHeight="1" x14ac:dyDescent="0.2">
      <c r="A344" s="17" t="s">
        <v>44</v>
      </c>
      <c r="B344" s="48">
        <v>309</v>
      </c>
      <c r="C344" s="49">
        <v>1</v>
      </c>
      <c r="D344" s="49">
        <v>4</v>
      </c>
      <c r="E344" s="49">
        <v>-71.570475999999999</v>
      </c>
      <c r="F344" s="49">
        <v>-33.126522000000001</v>
      </c>
      <c r="G344" s="49">
        <v>3036.1</v>
      </c>
      <c r="H344" s="49">
        <v>1</v>
      </c>
      <c r="I344" s="49">
        <v>0</v>
      </c>
      <c r="J344" s="49">
        <v>0</v>
      </c>
      <c r="K344" s="49">
        <v>0</v>
      </c>
      <c r="L344" s="49">
        <v>1</v>
      </c>
      <c r="M344" s="51"/>
    </row>
    <row r="345" spans="1:13" ht="14.25" customHeight="1" x14ac:dyDescent="0.2">
      <c r="A345" s="17" t="s">
        <v>44</v>
      </c>
      <c r="B345" s="48">
        <v>309</v>
      </c>
      <c r="C345" s="49">
        <v>1</v>
      </c>
      <c r="D345" s="49">
        <v>5</v>
      </c>
      <c r="E345" s="49">
        <v>-71.566134000000005</v>
      </c>
      <c r="F345" s="49">
        <v>-33.113526999999998</v>
      </c>
      <c r="G345" s="25">
        <v>7008.42</v>
      </c>
      <c r="H345" s="49">
        <v>1</v>
      </c>
      <c r="I345" s="49">
        <v>0</v>
      </c>
      <c r="J345" s="49">
        <v>0</v>
      </c>
      <c r="K345" s="49">
        <v>0</v>
      </c>
      <c r="L345" s="49">
        <v>1</v>
      </c>
      <c r="M345" s="51"/>
    </row>
    <row r="346" spans="1:13" ht="14.25" customHeight="1" x14ac:dyDescent="0.2">
      <c r="A346" s="17" t="s">
        <v>44</v>
      </c>
      <c r="B346" s="48">
        <v>309</v>
      </c>
      <c r="C346" s="49">
        <v>1</v>
      </c>
      <c r="D346" s="49">
        <v>6</v>
      </c>
      <c r="E346" s="49">
        <v>-71.570261000000002</v>
      </c>
      <c r="F346" s="49">
        <v>-33.034888000000002</v>
      </c>
      <c r="G346" s="25">
        <v>19923.05</v>
      </c>
      <c r="H346" s="49">
        <v>1</v>
      </c>
      <c r="I346" s="49">
        <v>0</v>
      </c>
      <c r="J346" s="49">
        <v>0</v>
      </c>
      <c r="K346" s="49">
        <v>0</v>
      </c>
      <c r="L346" s="49">
        <v>1</v>
      </c>
      <c r="M346" s="51"/>
    </row>
    <row r="347" spans="1:13" ht="14.25" customHeight="1" x14ac:dyDescent="0.2">
      <c r="A347" s="17" t="s">
        <v>44</v>
      </c>
      <c r="B347" s="48">
        <v>309</v>
      </c>
      <c r="C347" s="49">
        <v>1</v>
      </c>
      <c r="D347" s="49">
        <v>7</v>
      </c>
      <c r="E347" s="49">
        <v>-71.564035000000004</v>
      </c>
      <c r="F347" s="49">
        <v>-33.030774999999998</v>
      </c>
      <c r="G347" s="25">
        <v>20799.2</v>
      </c>
      <c r="H347" s="49">
        <v>1</v>
      </c>
      <c r="I347" s="49">
        <v>0</v>
      </c>
      <c r="J347" s="49">
        <v>0</v>
      </c>
      <c r="K347" s="49">
        <v>0</v>
      </c>
      <c r="L347" s="49">
        <v>1</v>
      </c>
      <c r="M347" s="51"/>
    </row>
    <row r="348" spans="1:13" ht="14.25" customHeight="1" x14ac:dyDescent="0.2">
      <c r="A348" s="17" t="s">
        <v>44</v>
      </c>
      <c r="B348" s="48">
        <v>309</v>
      </c>
      <c r="C348" s="49">
        <v>1</v>
      </c>
      <c r="D348" s="49">
        <v>8</v>
      </c>
      <c r="E348" s="49">
        <v>-71.540640999999994</v>
      </c>
      <c r="F348" s="49">
        <v>-33.029265000000002</v>
      </c>
      <c r="G348" s="25">
        <v>23605.52</v>
      </c>
      <c r="H348" s="49">
        <v>1</v>
      </c>
      <c r="I348" s="49">
        <v>0</v>
      </c>
      <c r="J348" s="49">
        <v>0</v>
      </c>
      <c r="K348" s="49">
        <v>0</v>
      </c>
      <c r="L348" s="49">
        <v>1</v>
      </c>
      <c r="M348" s="51"/>
    </row>
    <row r="349" spans="1:13" ht="14.25" customHeight="1" x14ac:dyDescent="0.2">
      <c r="A349" s="17" t="s">
        <v>44</v>
      </c>
      <c r="B349" s="48">
        <v>309</v>
      </c>
      <c r="C349" s="49">
        <v>1</v>
      </c>
      <c r="D349" s="49">
        <v>9</v>
      </c>
      <c r="E349" s="49">
        <v>-71.485215999999994</v>
      </c>
      <c r="F349" s="49">
        <v>-33.035620000000002</v>
      </c>
      <c r="G349" s="25">
        <v>29876.58</v>
      </c>
      <c r="H349" s="49">
        <v>1</v>
      </c>
      <c r="I349" s="49">
        <v>0</v>
      </c>
      <c r="J349" s="49">
        <v>0</v>
      </c>
      <c r="K349" s="49">
        <v>0</v>
      </c>
      <c r="L349" s="49">
        <v>1</v>
      </c>
      <c r="M349" s="51"/>
    </row>
    <row r="350" spans="1:13" ht="14.25" customHeight="1" x14ac:dyDescent="0.2">
      <c r="A350" s="17" t="s">
        <v>44</v>
      </c>
      <c r="B350" s="48">
        <v>309</v>
      </c>
      <c r="C350" s="49">
        <v>1</v>
      </c>
      <c r="D350" s="49">
        <v>10</v>
      </c>
      <c r="E350" s="49">
        <v>-71.470562000000001</v>
      </c>
      <c r="F350" s="49">
        <v>-33.041359</v>
      </c>
      <c r="G350" s="25">
        <v>31473.32</v>
      </c>
      <c r="H350" s="49">
        <v>1</v>
      </c>
      <c r="I350" s="49">
        <v>0</v>
      </c>
      <c r="J350" s="49">
        <v>0</v>
      </c>
      <c r="K350" s="49">
        <v>0</v>
      </c>
      <c r="L350" s="49">
        <v>1</v>
      </c>
      <c r="M350" s="51"/>
    </row>
    <row r="351" spans="1:13" ht="14.25" customHeight="1" x14ac:dyDescent="0.2">
      <c r="A351" s="17" t="s">
        <v>44</v>
      </c>
      <c r="B351" s="48">
        <v>309</v>
      </c>
      <c r="C351" s="49">
        <v>1</v>
      </c>
      <c r="D351" s="49">
        <v>11</v>
      </c>
      <c r="E351" s="49">
        <v>-71.455053000000007</v>
      </c>
      <c r="F351" s="49">
        <v>-33.046826000000003</v>
      </c>
      <c r="G351" s="25">
        <v>33081.49</v>
      </c>
      <c r="H351" s="49">
        <v>1</v>
      </c>
      <c r="I351" s="49">
        <v>0</v>
      </c>
      <c r="J351" s="49">
        <v>0</v>
      </c>
      <c r="K351" s="49">
        <v>0</v>
      </c>
      <c r="L351" s="49">
        <v>1</v>
      </c>
      <c r="M351" s="51"/>
    </row>
    <row r="352" spans="1:13" ht="14.25" customHeight="1" x14ac:dyDescent="0.2">
      <c r="A352" s="17" t="s">
        <v>44</v>
      </c>
      <c r="B352" s="48">
        <v>309</v>
      </c>
      <c r="C352" s="49">
        <v>1</v>
      </c>
      <c r="D352" s="49">
        <v>12</v>
      </c>
      <c r="E352" s="49">
        <v>-71.438119</v>
      </c>
      <c r="F352" s="49">
        <v>-33.048310999999998</v>
      </c>
      <c r="G352" s="25">
        <v>34682.28</v>
      </c>
      <c r="H352" s="49">
        <v>1</v>
      </c>
      <c r="I352" s="49">
        <v>0</v>
      </c>
      <c r="J352" s="49">
        <v>0</v>
      </c>
      <c r="K352" s="49">
        <v>0</v>
      </c>
      <c r="L352" s="49">
        <v>1</v>
      </c>
      <c r="M352" s="51"/>
    </row>
    <row r="353" spans="1:13" ht="14.25" customHeight="1" x14ac:dyDescent="0.2">
      <c r="A353" s="17" t="s">
        <v>44</v>
      </c>
      <c r="B353" s="48">
        <v>309</v>
      </c>
      <c r="C353" s="49">
        <v>1</v>
      </c>
      <c r="D353" s="49">
        <v>13</v>
      </c>
      <c r="E353" s="49">
        <v>-71.421432999999993</v>
      </c>
      <c r="F353" s="49">
        <v>-33.043579999999999</v>
      </c>
      <c r="G353" s="25">
        <v>36669.01</v>
      </c>
      <c r="H353" s="49">
        <v>1</v>
      </c>
      <c r="I353" s="49">
        <v>0</v>
      </c>
      <c r="J353" s="49">
        <v>0</v>
      </c>
      <c r="K353" s="49">
        <v>0</v>
      </c>
      <c r="L353" s="49">
        <v>1</v>
      </c>
      <c r="M353" s="51"/>
    </row>
    <row r="354" spans="1:13" ht="14.25" customHeight="1" x14ac:dyDescent="0.2">
      <c r="A354" s="17" t="s">
        <v>44</v>
      </c>
      <c r="B354" s="48">
        <v>309</v>
      </c>
      <c r="C354" s="49">
        <v>1</v>
      </c>
      <c r="D354" s="49">
        <v>14</v>
      </c>
      <c r="E354" s="49">
        <v>-71.400200999999996</v>
      </c>
      <c r="F354" s="49">
        <v>-33.045867999999999</v>
      </c>
      <c r="G354" s="25">
        <v>38712.300000000003</v>
      </c>
      <c r="H354" s="49">
        <v>1</v>
      </c>
      <c r="I354" s="49">
        <v>0</v>
      </c>
      <c r="J354" s="49">
        <v>0</v>
      </c>
      <c r="K354" s="49">
        <v>0</v>
      </c>
      <c r="L354" s="49">
        <v>1</v>
      </c>
      <c r="M354" s="51"/>
    </row>
    <row r="355" spans="1:13" ht="14.25" customHeight="1" x14ac:dyDescent="0.2">
      <c r="A355" s="17" t="s">
        <v>44</v>
      </c>
      <c r="B355" s="48">
        <v>309</v>
      </c>
      <c r="C355" s="49">
        <v>1</v>
      </c>
      <c r="D355" s="49">
        <v>15</v>
      </c>
      <c r="E355" s="49">
        <v>-71.376818</v>
      </c>
      <c r="F355" s="49">
        <v>-33.044356999999998</v>
      </c>
      <c r="G355" s="25">
        <v>40928.410000000003</v>
      </c>
      <c r="H355" s="49">
        <v>1</v>
      </c>
      <c r="I355" s="49">
        <v>0</v>
      </c>
      <c r="J355" s="49">
        <v>0</v>
      </c>
      <c r="K355" s="49">
        <v>0</v>
      </c>
      <c r="L355" s="49">
        <v>1</v>
      </c>
      <c r="M355" s="51"/>
    </row>
    <row r="356" spans="1:13" ht="14.25" customHeight="1" x14ac:dyDescent="0.2">
      <c r="A356" s="17" t="s">
        <v>44</v>
      </c>
      <c r="B356" s="48">
        <v>309</v>
      </c>
      <c r="C356" s="49">
        <v>1</v>
      </c>
      <c r="D356" s="49">
        <v>16</v>
      </c>
      <c r="E356" s="49">
        <v>-71.358018999999999</v>
      </c>
      <c r="F356" s="49">
        <v>-33.042721</v>
      </c>
      <c r="G356" s="25">
        <v>42727.06</v>
      </c>
      <c r="H356" s="49">
        <v>1</v>
      </c>
      <c r="I356" s="49">
        <v>0</v>
      </c>
      <c r="J356" s="49">
        <v>0</v>
      </c>
      <c r="K356" s="49">
        <v>0</v>
      </c>
      <c r="L356" s="49">
        <v>1</v>
      </c>
      <c r="M356" s="51"/>
    </row>
    <row r="357" spans="1:13" ht="14.25" customHeight="1" x14ac:dyDescent="0.2">
      <c r="A357" s="17" t="s">
        <v>44</v>
      </c>
      <c r="B357" s="48">
        <v>309</v>
      </c>
      <c r="C357" s="49">
        <v>1</v>
      </c>
      <c r="D357" s="49">
        <v>17</v>
      </c>
      <c r="E357" s="49">
        <v>-71.356429000000006</v>
      </c>
      <c r="F357" s="49">
        <v>-33.051462000000001</v>
      </c>
      <c r="G357" s="25">
        <v>43949.25</v>
      </c>
      <c r="H357" s="49">
        <v>1</v>
      </c>
      <c r="I357" s="49">
        <v>1</v>
      </c>
      <c r="J357" s="49">
        <v>0</v>
      </c>
      <c r="K357" s="49">
        <v>0.05</v>
      </c>
      <c r="L357" s="49">
        <v>1</v>
      </c>
      <c r="M357" s="51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zoomScaleNormal="100" workbookViewId="0">
      <selection activeCell="K15" sqref="K15"/>
    </sheetView>
  </sheetViews>
  <sheetFormatPr baseColWidth="10" defaultColWidth="11.42578125" defaultRowHeight="12.75" x14ac:dyDescent="0.2"/>
  <cols>
    <col min="1" max="1" width="11.42578125" style="31" customWidth="1"/>
    <col min="2" max="2" width="11.5703125" style="31" bestFit="1" customWidth="1"/>
    <col min="3" max="3" width="10.85546875" style="31" customWidth="1"/>
    <col min="4" max="4" width="9.42578125" style="31" customWidth="1"/>
    <col min="5" max="5" width="14.5703125" style="31" customWidth="1"/>
    <col min="6" max="6" width="15.28515625" style="31" customWidth="1"/>
    <col min="7" max="7" width="13.28515625" style="31" customWidth="1"/>
    <col min="8" max="8" width="8.28515625" style="31" customWidth="1"/>
    <col min="9" max="16384" width="11.42578125" style="7"/>
  </cols>
  <sheetData>
    <row r="1" spans="1:8" x14ac:dyDescent="0.2">
      <c r="A1" s="7"/>
      <c r="B1" s="7"/>
      <c r="C1" s="7"/>
      <c r="D1" s="7"/>
      <c r="E1" s="7"/>
      <c r="F1" s="7"/>
      <c r="G1" s="7"/>
      <c r="H1" s="7"/>
    </row>
    <row r="2" spans="1:8" ht="15" x14ac:dyDescent="0.2">
      <c r="A2" s="91" t="str">
        <f>"HORAS DE PASADA PROGRAMADA DE LA UNIDAD DE NEGOCIO ("&amp;A7&amp;" - "&amp;C7&amp;")"</f>
        <v>HORAS DE PASADA PROGRAMADA DE LA UNIDAD DE NEGOCIO (UN03 - Normal)</v>
      </c>
      <c r="B2" s="91"/>
      <c r="C2" s="91"/>
      <c r="D2" s="91"/>
      <c r="E2" s="91"/>
      <c r="F2" s="91"/>
      <c r="G2" s="91"/>
      <c r="H2" s="91"/>
    </row>
    <row r="3" spans="1:8" x14ac:dyDescent="0.2">
      <c r="A3" s="7"/>
      <c r="B3" s="7"/>
      <c r="C3" s="7"/>
      <c r="D3" s="7"/>
      <c r="E3" s="7"/>
      <c r="F3" s="7"/>
      <c r="G3" s="7"/>
      <c r="H3" s="7"/>
    </row>
    <row r="4" spans="1:8" s="28" customFormat="1" x14ac:dyDescent="0.2">
      <c r="A4" s="28" t="s">
        <v>15</v>
      </c>
    </row>
    <row r="5" spans="1:8" x14ac:dyDescent="0.2">
      <c r="A5" s="7"/>
      <c r="B5" s="7"/>
      <c r="C5" s="7"/>
      <c r="D5" s="7"/>
      <c r="E5" s="7"/>
      <c r="F5" s="7"/>
      <c r="G5" s="7"/>
      <c r="H5" s="7"/>
    </row>
    <row r="6" spans="1:8" x14ac:dyDescent="0.2">
      <c r="A6" s="87" t="s">
        <v>16</v>
      </c>
      <c r="B6" s="90"/>
      <c r="C6" s="87" t="s">
        <v>17</v>
      </c>
      <c r="D6" s="88"/>
      <c r="E6" s="29" t="s">
        <v>10</v>
      </c>
      <c r="F6" s="29" t="s">
        <v>11</v>
      </c>
      <c r="G6" s="7"/>
      <c r="H6" s="7"/>
    </row>
    <row r="7" spans="1:8" x14ac:dyDescent="0.2">
      <c r="A7" s="85" t="str">
        <f>+TAPA!D11</f>
        <v>UN03</v>
      </c>
      <c r="B7" s="86"/>
      <c r="C7" s="85" t="str">
        <f>+TAPA!B16</f>
        <v>Normal</v>
      </c>
      <c r="D7" s="89"/>
      <c r="E7" s="30">
        <f>+TAPA!C16</f>
        <v>44256</v>
      </c>
      <c r="F7" s="30">
        <f>+TAPA!D16</f>
        <v>44439</v>
      </c>
      <c r="G7" s="7"/>
      <c r="H7" s="7"/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s="28" customFormat="1" x14ac:dyDescent="0.2">
      <c r="A9" s="28" t="s">
        <v>33</v>
      </c>
    </row>
    <row r="10" spans="1:8" ht="27" customHeight="1" x14ac:dyDescent="0.2"/>
    <row r="11" spans="1:8" ht="53.25" customHeight="1" x14ac:dyDescent="0.2">
      <c r="A11" s="26" t="s">
        <v>16</v>
      </c>
      <c r="B11" s="26" t="s">
        <v>21</v>
      </c>
      <c r="C11" s="26" t="s">
        <v>22</v>
      </c>
      <c r="D11" s="26" t="s">
        <v>34</v>
      </c>
      <c r="E11" s="26" t="s">
        <v>35</v>
      </c>
      <c r="F11" s="26" t="s">
        <v>36</v>
      </c>
      <c r="G11" s="27" t="s">
        <v>37</v>
      </c>
      <c r="H11" s="27" t="s">
        <v>38</v>
      </c>
    </row>
    <row r="12" spans="1:8" x14ac:dyDescent="0.2">
      <c r="A12" s="52" t="s">
        <v>44</v>
      </c>
      <c r="B12" s="53">
        <v>301</v>
      </c>
      <c r="C12" s="54">
        <v>0</v>
      </c>
      <c r="D12" s="54">
        <v>1</v>
      </c>
      <c r="E12" s="55" t="s">
        <v>70</v>
      </c>
      <c r="F12" s="56" t="s">
        <v>77</v>
      </c>
      <c r="G12" s="55" t="s">
        <v>82</v>
      </c>
      <c r="H12" s="57" t="s">
        <v>64</v>
      </c>
    </row>
    <row r="13" spans="1:8" x14ac:dyDescent="0.2">
      <c r="A13" s="52" t="s">
        <v>44</v>
      </c>
      <c r="B13" s="58">
        <v>301</v>
      </c>
      <c r="C13" s="54">
        <v>1</v>
      </c>
      <c r="D13" s="54">
        <v>1</v>
      </c>
      <c r="E13" s="59" t="s">
        <v>70</v>
      </c>
      <c r="F13" s="60" t="s">
        <v>79</v>
      </c>
      <c r="G13" s="59" t="s">
        <v>70</v>
      </c>
      <c r="H13" s="57" t="s">
        <v>64</v>
      </c>
    </row>
    <row r="14" spans="1:8" x14ac:dyDescent="0.2">
      <c r="A14" s="52" t="s">
        <v>44</v>
      </c>
      <c r="B14" s="53">
        <v>302</v>
      </c>
      <c r="C14" s="54">
        <v>0</v>
      </c>
      <c r="D14" s="54">
        <v>1</v>
      </c>
      <c r="E14" s="55" t="s">
        <v>70</v>
      </c>
      <c r="F14" s="65" t="s">
        <v>83</v>
      </c>
      <c r="G14" s="55" t="s">
        <v>72</v>
      </c>
      <c r="H14" s="57" t="s">
        <v>64</v>
      </c>
    </row>
    <row r="15" spans="1:8" x14ac:dyDescent="0.2">
      <c r="A15" s="52" t="s">
        <v>44</v>
      </c>
      <c r="B15" s="58">
        <v>302</v>
      </c>
      <c r="C15" s="54">
        <v>1</v>
      </c>
      <c r="D15" s="54">
        <v>1</v>
      </c>
      <c r="E15" s="59" t="s">
        <v>72</v>
      </c>
      <c r="F15" s="60" t="s">
        <v>80</v>
      </c>
      <c r="G15" s="59" t="s">
        <v>70</v>
      </c>
      <c r="H15" s="57" t="s">
        <v>64</v>
      </c>
    </row>
    <row r="16" spans="1:8" x14ac:dyDescent="0.2">
      <c r="A16" s="52" t="s">
        <v>44</v>
      </c>
      <c r="B16" s="53">
        <v>303</v>
      </c>
      <c r="C16" s="54">
        <v>0</v>
      </c>
      <c r="D16" s="54">
        <v>1</v>
      </c>
      <c r="E16" s="55" t="s">
        <v>70</v>
      </c>
      <c r="F16" s="61" t="s">
        <v>75</v>
      </c>
      <c r="G16" s="55" t="s">
        <v>72</v>
      </c>
      <c r="H16" s="57" t="s">
        <v>64</v>
      </c>
    </row>
    <row r="17" spans="1:8" x14ac:dyDescent="0.2">
      <c r="A17" s="52" t="s">
        <v>44</v>
      </c>
      <c r="B17" s="58">
        <v>304</v>
      </c>
      <c r="C17" s="54">
        <v>0</v>
      </c>
      <c r="D17" s="54">
        <v>1</v>
      </c>
      <c r="E17" s="59" t="s">
        <v>72</v>
      </c>
      <c r="F17" s="60" t="s">
        <v>73</v>
      </c>
      <c r="G17" s="59" t="s">
        <v>72</v>
      </c>
      <c r="H17" s="57" t="s">
        <v>64</v>
      </c>
    </row>
    <row r="18" spans="1:8" x14ac:dyDescent="0.2">
      <c r="A18" s="52" t="s">
        <v>44</v>
      </c>
      <c r="B18" s="53">
        <v>305</v>
      </c>
      <c r="C18" s="54">
        <v>0</v>
      </c>
      <c r="D18" s="54">
        <v>1</v>
      </c>
      <c r="E18" s="55" t="s">
        <v>70</v>
      </c>
      <c r="F18" s="56" t="s">
        <v>73</v>
      </c>
      <c r="G18" s="55" t="s">
        <v>70</v>
      </c>
      <c r="H18" s="57" t="s">
        <v>64</v>
      </c>
    </row>
    <row r="19" spans="1:8" x14ac:dyDescent="0.2">
      <c r="A19" s="52" t="s">
        <v>44</v>
      </c>
      <c r="B19" s="58">
        <v>305</v>
      </c>
      <c r="C19" s="54">
        <v>1</v>
      </c>
      <c r="D19" s="54">
        <v>1</v>
      </c>
      <c r="E19" s="59" t="s">
        <v>72</v>
      </c>
      <c r="F19" s="60" t="s">
        <v>79</v>
      </c>
      <c r="G19" s="59" t="s">
        <v>72</v>
      </c>
      <c r="H19" s="57" t="s">
        <v>64</v>
      </c>
    </row>
    <row r="20" spans="1:8" x14ac:dyDescent="0.2">
      <c r="A20" s="52" t="s">
        <v>44</v>
      </c>
      <c r="B20" s="53">
        <v>306</v>
      </c>
      <c r="C20" s="54">
        <v>0</v>
      </c>
      <c r="D20" s="54">
        <v>1</v>
      </c>
      <c r="E20" s="55" t="s">
        <v>70</v>
      </c>
      <c r="F20" s="61" t="s">
        <v>71</v>
      </c>
      <c r="G20" s="55" t="s">
        <v>69</v>
      </c>
      <c r="H20" s="57" t="s">
        <v>64</v>
      </c>
    </row>
    <row r="21" spans="1:8" x14ac:dyDescent="0.2">
      <c r="A21" s="52" t="s">
        <v>44</v>
      </c>
      <c r="B21" s="58">
        <v>307</v>
      </c>
      <c r="C21" s="54">
        <v>0</v>
      </c>
      <c r="D21" s="54">
        <v>1</v>
      </c>
      <c r="E21" s="59" t="s">
        <v>70</v>
      </c>
      <c r="F21" s="60" t="s">
        <v>75</v>
      </c>
      <c r="G21" s="59" t="s">
        <v>69</v>
      </c>
      <c r="H21" s="57" t="s">
        <v>64</v>
      </c>
    </row>
    <row r="22" spans="1:8" x14ac:dyDescent="0.2">
      <c r="A22" s="52" t="s">
        <v>44</v>
      </c>
      <c r="B22" s="53">
        <v>307</v>
      </c>
      <c r="C22" s="54">
        <v>1</v>
      </c>
      <c r="D22" s="54">
        <v>1</v>
      </c>
      <c r="E22" s="55" t="s">
        <v>82</v>
      </c>
      <c r="F22" s="61" t="s">
        <v>81</v>
      </c>
      <c r="G22" s="55" t="s">
        <v>82</v>
      </c>
      <c r="H22" s="57" t="s">
        <v>64</v>
      </c>
    </row>
    <row r="23" spans="1:8" x14ac:dyDescent="0.2">
      <c r="A23" s="52" t="s">
        <v>44</v>
      </c>
      <c r="B23" s="58">
        <v>308</v>
      </c>
      <c r="C23" s="54">
        <v>0</v>
      </c>
      <c r="D23" s="54">
        <v>1</v>
      </c>
      <c r="E23" s="59" t="s">
        <v>70</v>
      </c>
      <c r="F23" s="60" t="s">
        <v>74</v>
      </c>
      <c r="G23" s="59" t="s">
        <v>69</v>
      </c>
      <c r="H23" s="57" t="s">
        <v>64</v>
      </c>
    </row>
    <row r="24" spans="1:8" x14ac:dyDescent="0.2">
      <c r="A24" s="62" t="s">
        <v>44</v>
      </c>
      <c r="B24" s="63">
        <v>309</v>
      </c>
      <c r="C24" s="63">
        <v>0</v>
      </c>
      <c r="D24" s="63">
        <v>1</v>
      </c>
      <c r="E24" s="55" t="s">
        <v>69</v>
      </c>
      <c r="F24" s="64" t="s">
        <v>74</v>
      </c>
      <c r="G24" s="55" t="s">
        <v>69</v>
      </c>
      <c r="H24" s="57" t="s">
        <v>64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90"/>
  <sheetViews>
    <sheetView showGridLines="0" topLeftCell="A25" zoomScale="90" zoomScaleNormal="90" workbookViewId="0">
      <selection activeCell="F43" sqref="F43"/>
    </sheetView>
  </sheetViews>
  <sheetFormatPr baseColWidth="10" defaultColWidth="11.42578125" defaultRowHeight="11.25" x14ac:dyDescent="0.2"/>
  <cols>
    <col min="1" max="1" width="12.5703125" style="12" customWidth="1"/>
    <col min="2" max="2" width="10.28515625" style="19" customWidth="1"/>
    <col min="3" max="3" width="10.7109375" style="19" customWidth="1"/>
    <col min="4" max="4" width="19.140625" style="19" customWidth="1"/>
    <col min="5" max="5" width="17.140625" style="12" customWidth="1"/>
    <col min="6" max="6" width="10.28515625" style="12" customWidth="1"/>
    <col min="7" max="7" width="43.7109375" style="12" customWidth="1"/>
    <col min="8" max="8" width="19.7109375" style="12" customWidth="1"/>
    <col min="9" max="9" width="12.28515625" style="12" customWidth="1"/>
    <col min="10" max="10" width="11.7109375" style="12" customWidth="1"/>
    <col min="11" max="11" width="9.5703125" style="12" customWidth="1"/>
    <col min="12" max="12" width="10.42578125" style="12" customWidth="1"/>
    <col min="13" max="13" width="14.7109375" style="12" customWidth="1"/>
    <col min="14" max="14" width="9.85546875" style="12" customWidth="1"/>
    <col min="15" max="15" width="17.42578125" style="12" customWidth="1"/>
    <col min="16" max="16" width="12.7109375" style="12" customWidth="1"/>
    <col min="17" max="17" width="20.5703125" style="12" customWidth="1"/>
    <col min="18" max="18" width="17.42578125" style="12" customWidth="1"/>
    <col min="19" max="21" width="4.42578125" style="12" customWidth="1"/>
    <col min="22" max="22" width="13" style="12" bestFit="1" customWidth="1"/>
    <col min="23" max="23" width="11.140625" style="12" bestFit="1" customWidth="1"/>
    <col min="24" max="25" width="17.42578125" style="12" bestFit="1" customWidth="1"/>
    <col min="26" max="26" width="17.28515625" style="12" customWidth="1"/>
    <col min="27" max="16384" width="11.42578125" style="12"/>
  </cols>
  <sheetData>
    <row r="1" spans="1:28" ht="15" x14ac:dyDescent="0.25">
      <c r="B1" s="12"/>
      <c r="C1" s="12"/>
      <c r="D1" s="39" t="s">
        <v>66</v>
      </c>
      <c r="L1" s="45"/>
      <c r="M1" s="45"/>
      <c r="N1" s="45"/>
      <c r="O1" s="20"/>
      <c r="P1" s="20"/>
      <c r="Q1" s="36" t="s">
        <v>46</v>
      </c>
      <c r="R1" s="37" t="s">
        <v>57</v>
      </c>
      <c r="V1" s="39" t="s">
        <v>59</v>
      </c>
      <c r="W1" s="39" t="s">
        <v>21</v>
      </c>
      <c r="X1" s="12" t="s">
        <v>57</v>
      </c>
      <c r="Y1"/>
      <c r="Z1" s="34" t="s">
        <v>59</v>
      </c>
      <c r="AA1" s="34" t="s">
        <v>62</v>
      </c>
      <c r="AB1" s="33" t="s">
        <v>61</v>
      </c>
    </row>
    <row r="2" spans="1:28" ht="15" x14ac:dyDescent="0.25">
      <c r="A2" s="39" t="s">
        <v>20</v>
      </c>
      <c r="B2" s="39" t="s">
        <v>21</v>
      </c>
      <c r="C2" s="39" t="s">
        <v>22</v>
      </c>
      <c r="D2" s="40" t="s">
        <v>39</v>
      </c>
      <c r="E2" s="12" t="s">
        <v>40</v>
      </c>
      <c r="F2" s="12" t="s">
        <v>41</v>
      </c>
      <c r="G2" s="12" t="s">
        <v>42</v>
      </c>
      <c r="H2" s="12" t="s">
        <v>43</v>
      </c>
      <c r="J2" s="12" t="s">
        <v>67</v>
      </c>
      <c r="K2" s="12" t="s">
        <v>59</v>
      </c>
      <c r="L2" s="45" t="s">
        <v>21</v>
      </c>
      <c r="M2" s="45" t="s">
        <v>62</v>
      </c>
      <c r="N2" s="45" t="s">
        <v>45</v>
      </c>
      <c r="O2" s="20" t="s">
        <v>60</v>
      </c>
      <c r="P2" s="20"/>
      <c r="Q2" s="37" t="s">
        <v>47</v>
      </c>
      <c r="R2" s="38">
        <v>2</v>
      </c>
      <c r="V2" s="12" t="s">
        <v>44</v>
      </c>
      <c r="W2" s="12" t="s">
        <v>47</v>
      </c>
      <c r="X2" s="22">
        <v>2</v>
      </c>
      <c r="Y2"/>
      <c r="Z2" s="33" t="s">
        <v>44</v>
      </c>
      <c r="AA2" s="33" t="s">
        <v>63</v>
      </c>
      <c r="AB2" s="35">
        <v>9</v>
      </c>
    </row>
    <row r="3" spans="1:28" ht="15" x14ac:dyDescent="0.25">
      <c r="A3" s="18" t="s">
        <v>44</v>
      </c>
      <c r="B3" s="12">
        <v>301</v>
      </c>
      <c r="C3" s="19">
        <v>0</v>
      </c>
      <c r="D3" s="41">
        <v>18</v>
      </c>
      <c r="E3" s="42">
        <v>18</v>
      </c>
      <c r="F3" s="42">
        <v>3</v>
      </c>
      <c r="G3" s="42">
        <v>1</v>
      </c>
      <c r="H3" s="43">
        <v>1</v>
      </c>
      <c r="I3" s="43"/>
      <c r="J3" s="12" t="b">
        <f>+D3=E3</f>
        <v>1</v>
      </c>
      <c r="K3" s="12" t="str">
        <f t="shared" ref="K3:K20" si="0">+A3</f>
        <v>UN03</v>
      </c>
      <c r="L3" s="21" t="str">
        <f t="shared" ref="L3:L20" si="1">+LEFT(B3,3)</f>
        <v>301</v>
      </c>
      <c r="M3" s="21" t="str">
        <f t="shared" ref="M3:M20" si="2">+IF(OR(RIGHT(B3,1)="D",RIGHT(B3,1)="c",RIGHT(B3,1)="Y"),"Variante","Troncal")</f>
        <v>Troncal</v>
      </c>
      <c r="N3" s="21">
        <f t="shared" ref="N3:N20" si="3">+C3</f>
        <v>0</v>
      </c>
      <c r="O3" s="20">
        <f t="shared" ref="O3:O20" si="4">+IF(B3=B2,"",1)</f>
        <v>1</v>
      </c>
      <c r="P3" s="20"/>
      <c r="Q3" s="37" t="s">
        <v>48</v>
      </c>
      <c r="R3" s="38">
        <v>2</v>
      </c>
      <c r="V3" s="12" t="s">
        <v>44</v>
      </c>
      <c r="W3" s="12" t="s">
        <v>48</v>
      </c>
      <c r="X3" s="22">
        <v>2</v>
      </c>
      <c r="Y3"/>
      <c r="Z3" s="33" t="s">
        <v>56</v>
      </c>
      <c r="AA3" s="33"/>
      <c r="AB3" s="35">
        <v>9</v>
      </c>
    </row>
    <row r="4" spans="1:28" ht="15" x14ac:dyDescent="0.25">
      <c r="A4" s="18" t="s">
        <v>44</v>
      </c>
      <c r="B4" s="12">
        <v>301</v>
      </c>
      <c r="C4" s="19">
        <v>1</v>
      </c>
      <c r="D4" s="41">
        <v>18</v>
      </c>
      <c r="E4" s="42">
        <v>18</v>
      </c>
      <c r="F4" s="42">
        <v>3</v>
      </c>
      <c r="G4" s="42">
        <v>0</v>
      </c>
      <c r="H4" s="43">
        <v>1</v>
      </c>
      <c r="I4" s="43"/>
      <c r="J4" s="12" t="b">
        <f t="shared" ref="J4:J20" si="5">+D4=E4</f>
        <v>1</v>
      </c>
      <c r="K4" s="12" t="str">
        <f t="shared" si="0"/>
        <v>UN03</v>
      </c>
      <c r="L4" s="21" t="str">
        <f t="shared" si="1"/>
        <v>301</v>
      </c>
      <c r="M4" s="21" t="str">
        <f t="shared" si="2"/>
        <v>Troncal</v>
      </c>
      <c r="N4" s="21">
        <f t="shared" si="3"/>
        <v>1</v>
      </c>
      <c r="O4" s="20" t="str">
        <f t="shared" si="4"/>
        <v/>
      </c>
      <c r="P4" s="20"/>
      <c r="Q4" s="37" t="s">
        <v>49</v>
      </c>
      <c r="R4" s="38">
        <v>2</v>
      </c>
      <c r="V4" s="12" t="s">
        <v>44</v>
      </c>
      <c r="W4" s="12" t="s">
        <v>49</v>
      </c>
      <c r="X4" s="22">
        <v>2</v>
      </c>
      <c r="Y4"/>
      <c r="Z4" s="22"/>
    </row>
    <row r="5" spans="1:28" ht="15" x14ac:dyDescent="0.25">
      <c r="A5" s="18" t="s">
        <v>44</v>
      </c>
      <c r="B5" s="12">
        <v>302</v>
      </c>
      <c r="C5" s="19">
        <v>0</v>
      </c>
      <c r="D5" s="41">
        <v>18</v>
      </c>
      <c r="E5" s="42">
        <v>18</v>
      </c>
      <c r="F5" s="42">
        <v>3</v>
      </c>
      <c r="G5" s="42">
        <v>1</v>
      </c>
      <c r="H5" s="43">
        <v>1</v>
      </c>
      <c r="I5" s="43"/>
      <c r="J5" s="12" t="b">
        <f t="shared" si="5"/>
        <v>1</v>
      </c>
      <c r="K5" s="12" t="str">
        <f t="shared" si="0"/>
        <v>UN03</v>
      </c>
      <c r="L5" s="21" t="str">
        <f t="shared" si="1"/>
        <v>302</v>
      </c>
      <c r="M5" s="21" t="str">
        <f t="shared" si="2"/>
        <v>Troncal</v>
      </c>
      <c r="N5" s="21">
        <f t="shared" si="3"/>
        <v>0</v>
      </c>
      <c r="O5" s="20">
        <f t="shared" si="4"/>
        <v>1</v>
      </c>
      <c r="P5" s="20"/>
      <c r="Q5" s="37" t="s">
        <v>50</v>
      </c>
      <c r="R5" s="38">
        <v>2</v>
      </c>
      <c r="V5" s="12" t="s">
        <v>44</v>
      </c>
      <c r="W5" s="12" t="s">
        <v>50</v>
      </c>
      <c r="X5" s="22">
        <v>2</v>
      </c>
      <c r="Y5"/>
      <c r="Z5" s="22"/>
    </row>
    <row r="6" spans="1:28" ht="15" x14ac:dyDescent="0.25">
      <c r="A6" s="18" t="s">
        <v>44</v>
      </c>
      <c r="B6" s="12">
        <v>302</v>
      </c>
      <c r="C6" s="19">
        <v>1</v>
      </c>
      <c r="D6" s="41">
        <v>17</v>
      </c>
      <c r="E6" s="42">
        <v>17</v>
      </c>
      <c r="F6" s="42">
        <v>3</v>
      </c>
      <c r="G6" s="42">
        <v>0</v>
      </c>
      <c r="H6" s="43">
        <v>1</v>
      </c>
      <c r="I6" s="43"/>
      <c r="J6" s="12" t="b">
        <f t="shared" si="5"/>
        <v>1</v>
      </c>
      <c r="K6" s="12" t="str">
        <f t="shared" si="0"/>
        <v>UN03</v>
      </c>
      <c r="L6" s="21" t="str">
        <f t="shared" si="1"/>
        <v>302</v>
      </c>
      <c r="M6" s="21" t="str">
        <f t="shared" si="2"/>
        <v>Troncal</v>
      </c>
      <c r="N6" s="21">
        <f t="shared" si="3"/>
        <v>1</v>
      </c>
      <c r="O6" s="20" t="str">
        <f t="shared" si="4"/>
        <v/>
      </c>
      <c r="P6" s="20"/>
      <c r="Q6" s="37" t="s">
        <v>51</v>
      </c>
      <c r="R6" s="38">
        <v>2</v>
      </c>
      <c r="V6" s="12" t="s">
        <v>44</v>
      </c>
      <c r="W6" s="12" t="s">
        <v>51</v>
      </c>
      <c r="X6" s="22">
        <v>2</v>
      </c>
      <c r="Y6"/>
      <c r="Z6" s="22"/>
    </row>
    <row r="7" spans="1:28" ht="15" x14ac:dyDescent="0.25">
      <c r="A7" s="18" t="s">
        <v>44</v>
      </c>
      <c r="B7" s="12">
        <v>303</v>
      </c>
      <c r="C7" s="19">
        <v>0</v>
      </c>
      <c r="D7" s="41">
        <v>18</v>
      </c>
      <c r="E7" s="42">
        <v>18</v>
      </c>
      <c r="F7" s="42">
        <v>3</v>
      </c>
      <c r="G7" s="42">
        <v>1</v>
      </c>
      <c r="H7" s="43">
        <v>1</v>
      </c>
      <c r="I7" s="43"/>
      <c r="J7" s="12" t="b">
        <f t="shared" si="5"/>
        <v>1</v>
      </c>
      <c r="K7" s="12" t="str">
        <f t="shared" si="0"/>
        <v>UN03</v>
      </c>
      <c r="L7" s="21" t="str">
        <f t="shared" si="1"/>
        <v>303</v>
      </c>
      <c r="M7" s="21" t="str">
        <f t="shared" si="2"/>
        <v>Troncal</v>
      </c>
      <c r="N7" s="21">
        <f t="shared" si="3"/>
        <v>0</v>
      </c>
      <c r="O7" s="20">
        <f t="shared" si="4"/>
        <v>1</v>
      </c>
      <c r="P7" s="20"/>
      <c r="Q7" s="37" t="s">
        <v>52</v>
      </c>
      <c r="R7" s="38">
        <v>2</v>
      </c>
      <c r="V7" s="12" t="s">
        <v>44</v>
      </c>
      <c r="W7" s="12" t="s">
        <v>52</v>
      </c>
      <c r="X7" s="22">
        <v>2</v>
      </c>
      <c r="Y7"/>
      <c r="Z7" s="22"/>
    </row>
    <row r="8" spans="1:28" ht="15" x14ac:dyDescent="0.25">
      <c r="A8" s="18" t="s">
        <v>44</v>
      </c>
      <c r="B8" s="12">
        <v>303</v>
      </c>
      <c r="C8" s="19">
        <v>1</v>
      </c>
      <c r="D8" s="41">
        <v>20</v>
      </c>
      <c r="E8" s="42">
        <v>20</v>
      </c>
      <c r="F8" s="42">
        <v>3</v>
      </c>
      <c r="G8" s="42">
        <v>0</v>
      </c>
      <c r="H8" s="43">
        <v>1</v>
      </c>
      <c r="I8" s="43"/>
      <c r="J8" s="12" t="b">
        <f t="shared" si="5"/>
        <v>1</v>
      </c>
      <c r="K8" s="12" t="str">
        <f t="shared" si="0"/>
        <v>UN03</v>
      </c>
      <c r="L8" s="21" t="str">
        <f t="shared" si="1"/>
        <v>303</v>
      </c>
      <c r="M8" s="21" t="str">
        <f t="shared" si="2"/>
        <v>Troncal</v>
      </c>
      <c r="N8" s="21">
        <f t="shared" si="3"/>
        <v>1</v>
      </c>
      <c r="O8" s="20" t="str">
        <f t="shared" si="4"/>
        <v/>
      </c>
      <c r="P8" s="20"/>
      <c r="Q8" s="37" t="s">
        <v>53</v>
      </c>
      <c r="R8" s="38">
        <v>2</v>
      </c>
      <c r="V8" s="12" t="s">
        <v>44</v>
      </c>
      <c r="W8" s="12" t="s">
        <v>53</v>
      </c>
      <c r="X8" s="22">
        <v>2</v>
      </c>
      <c r="Y8"/>
      <c r="Z8" s="22"/>
    </row>
    <row r="9" spans="1:28" ht="15" x14ac:dyDescent="0.25">
      <c r="A9" s="18" t="s">
        <v>44</v>
      </c>
      <c r="B9" s="12">
        <v>304</v>
      </c>
      <c r="C9" s="19">
        <v>0</v>
      </c>
      <c r="D9" s="41">
        <v>20</v>
      </c>
      <c r="E9" s="42">
        <v>20</v>
      </c>
      <c r="F9" s="42">
        <v>3</v>
      </c>
      <c r="G9" s="42">
        <v>1</v>
      </c>
      <c r="H9" s="43">
        <v>1</v>
      </c>
      <c r="I9" s="43"/>
      <c r="J9" s="12" t="b">
        <f t="shared" si="5"/>
        <v>1</v>
      </c>
      <c r="K9" s="12" t="str">
        <f t="shared" si="0"/>
        <v>UN03</v>
      </c>
      <c r="L9" s="21" t="str">
        <f t="shared" si="1"/>
        <v>304</v>
      </c>
      <c r="M9" s="21" t="str">
        <f t="shared" si="2"/>
        <v>Troncal</v>
      </c>
      <c r="N9" s="21">
        <f t="shared" si="3"/>
        <v>0</v>
      </c>
      <c r="O9" s="20">
        <f t="shared" si="4"/>
        <v>1</v>
      </c>
      <c r="P9" s="20"/>
      <c r="Q9" s="37" t="s">
        <v>54</v>
      </c>
      <c r="R9" s="38">
        <v>2</v>
      </c>
      <c r="V9" s="12" t="s">
        <v>44</v>
      </c>
      <c r="W9" s="12" t="s">
        <v>54</v>
      </c>
      <c r="X9" s="22">
        <v>2</v>
      </c>
      <c r="Y9"/>
      <c r="Z9" s="22"/>
    </row>
    <row r="10" spans="1:28" ht="15" x14ac:dyDescent="0.25">
      <c r="A10" s="18" t="s">
        <v>44</v>
      </c>
      <c r="B10" s="12">
        <v>304</v>
      </c>
      <c r="C10" s="19">
        <v>1</v>
      </c>
      <c r="D10" s="41">
        <v>20</v>
      </c>
      <c r="E10" s="42">
        <v>20</v>
      </c>
      <c r="F10" s="42">
        <v>3</v>
      </c>
      <c r="G10" s="42">
        <v>0</v>
      </c>
      <c r="H10" s="43">
        <v>1</v>
      </c>
      <c r="I10" s="43"/>
      <c r="J10" s="12" t="b">
        <f t="shared" si="5"/>
        <v>1</v>
      </c>
      <c r="K10" s="12" t="str">
        <f t="shared" si="0"/>
        <v>UN03</v>
      </c>
      <c r="L10" s="21" t="str">
        <f t="shared" si="1"/>
        <v>304</v>
      </c>
      <c r="M10" s="21" t="str">
        <f t="shared" si="2"/>
        <v>Troncal</v>
      </c>
      <c r="N10" s="21">
        <f t="shared" si="3"/>
        <v>1</v>
      </c>
      <c r="O10" s="20" t="str">
        <f t="shared" si="4"/>
        <v/>
      </c>
      <c r="P10" s="20"/>
      <c r="Q10" s="37" t="s">
        <v>55</v>
      </c>
      <c r="R10" s="38">
        <v>2</v>
      </c>
      <c r="V10" s="12" t="s">
        <v>44</v>
      </c>
      <c r="W10" s="12" t="s">
        <v>55</v>
      </c>
      <c r="X10" s="22">
        <v>2</v>
      </c>
      <c r="Y10"/>
      <c r="Z10" s="22"/>
    </row>
    <row r="11" spans="1:28" ht="15" x14ac:dyDescent="0.25">
      <c r="A11" s="18" t="s">
        <v>44</v>
      </c>
      <c r="B11" s="12">
        <v>305</v>
      </c>
      <c r="C11" s="19">
        <v>0</v>
      </c>
      <c r="D11" s="41">
        <v>21</v>
      </c>
      <c r="E11" s="42">
        <v>21</v>
      </c>
      <c r="F11" s="42">
        <v>3</v>
      </c>
      <c r="G11" s="42">
        <v>1</v>
      </c>
      <c r="H11" s="43">
        <v>1</v>
      </c>
      <c r="I11" s="43"/>
      <c r="J11" s="12" t="b">
        <f t="shared" si="5"/>
        <v>1</v>
      </c>
      <c r="K11" s="12" t="str">
        <f t="shared" si="0"/>
        <v>UN03</v>
      </c>
      <c r="L11" s="21" t="str">
        <f t="shared" si="1"/>
        <v>305</v>
      </c>
      <c r="M11" s="21" t="str">
        <f t="shared" si="2"/>
        <v>Troncal</v>
      </c>
      <c r="N11" s="21">
        <f t="shared" si="3"/>
        <v>0</v>
      </c>
      <c r="O11" s="20">
        <f t="shared" si="4"/>
        <v>1</v>
      </c>
      <c r="P11" s="20"/>
      <c r="Q11" s="37" t="s">
        <v>56</v>
      </c>
      <c r="R11" s="38">
        <v>18</v>
      </c>
      <c r="V11" s="12" t="s">
        <v>56</v>
      </c>
      <c r="X11" s="22">
        <v>18</v>
      </c>
      <c r="Y11"/>
      <c r="Z11" s="22"/>
    </row>
    <row r="12" spans="1:28" ht="15" x14ac:dyDescent="0.25">
      <c r="A12" s="18" t="s">
        <v>44</v>
      </c>
      <c r="B12" s="12">
        <v>305</v>
      </c>
      <c r="C12" s="19">
        <v>1</v>
      </c>
      <c r="D12" s="41">
        <v>20</v>
      </c>
      <c r="E12" s="42">
        <v>20</v>
      </c>
      <c r="F12" s="42">
        <v>3</v>
      </c>
      <c r="G12" s="42">
        <v>0</v>
      </c>
      <c r="H12" s="43">
        <v>1</v>
      </c>
      <c r="I12" s="43"/>
      <c r="J12" s="12" t="b">
        <f t="shared" si="5"/>
        <v>1</v>
      </c>
      <c r="K12" s="12" t="str">
        <f t="shared" si="0"/>
        <v>UN03</v>
      </c>
      <c r="L12" s="21" t="str">
        <f t="shared" si="1"/>
        <v>305</v>
      </c>
      <c r="M12" s="21" t="str">
        <f t="shared" si="2"/>
        <v>Troncal</v>
      </c>
      <c r="N12" s="21">
        <f t="shared" si="3"/>
        <v>1</v>
      </c>
      <c r="O12" s="20" t="str">
        <f t="shared" si="4"/>
        <v/>
      </c>
      <c r="P12" s="20"/>
      <c r="Q12"/>
      <c r="R12"/>
      <c r="V12"/>
      <c r="W12"/>
      <c r="X12"/>
      <c r="Y12"/>
      <c r="Z12" s="22"/>
    </row>
    <row r="13" spans="1:28" ht="15" x14ac:dyDescent="0.25">
      <c r="A13" s="18" t="s">
        <v>44</v>
      </c>
      <c r="B13" s="12">
        <v>306</v>
      </c>
      <c r="C13" s="19">
        <v>0</v>
      </c>
      <c r="D13" s="41">
        <v>18</v>
      </c>
      <c r="E13" s="42">
        <v>18</v>
      </c>
      <c r="F13" s="42">
        <v>3</v>
      </c>
      <c r="G13" s="42">
        <v>0</v>
      </c>
      <c r="H13" s="43">
        <v>1</v>
      </c>
      <c r="I13" s="43"/>
      <c r="J13" s="12" t="b">
        <f t="shared" si="5"/>
        <v>1</v>
      </c>
      <c r="K13" s="12" t="str">
        <f t="shared" si="0"/>
        <v>UN03</v>
      </c>
      <c r="L13" s="21" t="str">
        <f t="shared" si="1"/>
        <v>306</v>
      </c>
      <c r="M13" s="21" t="str">
        <f t="shared" si="2"/>
        <v>Troncal</v>
      </c>
      <c r="N13" s="21">
        <f t="shared" si="3"/>
        <v>0</v>
      </c>
      <c r="O13" s="20">
        <f t="shared" si="4"/>
        <v>1</v>
      </c>
      <c r="P13" s="20"/>
      <c r="Q13"/>
      <c r="R13"/>
      <c r="V13"/>
      <c r="W13"/>
      <c r="X13"/>
      <c r="Y13"/>
      <c r="Z13" s="22"/>
    </row>
    <row r="14" spans="1:28" ht="15" x14ac:dyDescent="0.25">
      <c r="A14" s="18" t="s">
        <v>44</v>
      </c>
      <c r="B14" s="12">
        <v>306</v>
      </c>
      <c r="C14" s="19">
        <v>1</v>
      </c>
      <c r="D14" s="41">
        <v>19</v>
      </c>
      <c r="E14" s="42">
        <v>19</v>
      </c>
      <c r="F14" s="42">
        <v>3</v>
      </c>
      <c r="G14" s="42">
        <v>0</v>
      </c>
      <c r="H14" s="43">
        <v>1</v>
      </c>
      <c r="I14" s="43"/>
      <c r="J14" s="12" t="b">
        <f t="shared" si="5"/>
        <v>1</v>
      </c>
      <c r="K14" s="12" t="str">
        <f t="shared" si="0"/>
        <v>UN03</v>
      </c>
      <c r="L14" s="21" t="str">
        <f t="shared" si="1"/>
        <v>306</v>
      </c>
      <c r="M14" s="21" t="str">
        <f t="shared" si="2"/>
        <v>Troncal</v>
      </c>
      <c r="N14" s="21">
        <f t="shared" si="3"/>
        <v>1</v>
      </c>
      <c r="O14" s="20" t="str">
        <f t="shared" si="4"/>
        <v/>
      </c>
      <c r="P14" s="20"/>
      <c r="V14"/>
      <c r="W14"/>
      <c r="X14"/>
      <c r="Y14"/>
      <c r="Z14" s="22"/>
    </row>
    <row r="15" spans="1:28" ht="15" x14ac:dyDescent="0.25">
      <c r="A15" s="18" t="s">
        <v>44</v>
      </c>
      <c r="B15" s="12">
        <v>307</v>
      </c>
      <c r="C15" s="19">
        <v>0</v>
      </c>
      <c r="D15" s="41">
        <v>20</v>
      </c>
      <c r="E15" s="42">
        <v>20</v>
      </c>
      <c r="F15" s="42">
        <v>3</v>
      </c>
      <c r="G15" s="42">
        <v>1</v>
      </c>
      <c r="H15" s="43">
        <v>1</v>
      </c>
      <c r="I15" s="43"/>
      <c r="J15" s="12" t="b">
        <f t="shared" si="5"/>
        <v>1</v>
      </c>
      <c r="K15" s="12" t="str">
        <f t="shared" si="0"/>
        <v>UN03</v>
      </c>
      <c r="L15" s="21" t="str">
        <f t="shared" si="1"/>
        <v>307</v>
      </c>
      <c r="M15" s="21" t="str">
        <f t="shared" si="2"/>
        <v>Troncal</v>
      </c>
      <c r="N15" s="21">
        <f t="shared" si="3"/>
        <v>0</v>
      </c>
      <c r="O15" s="20">
        <f t="shared" si="4"/>
        <v>1</v>
      </c>
      <c r="P15" s="20"/>
      <c r="V15"/>
      <c r="W15"/>
      <c r="X15"/>
      <c r="Y15"/>
      <c r="Z15" s="22"/>
    </row>
    <row r="16" spans="1:28" x14ac:dyDescent="0.2">
      <c r="A16" s="18" t="s">
        <v>44</v>
      </c>
      <c r="B16" s="12">
        <v>307</v>
      </c>
      <c r="C16" s="19">
        <v>1</v>
      </c>
      <c r="D16" s="41">
        <v>19</v>
      </c>
      <c r="E16" s="42">
        <v>19</v>
      </c>
      <c r="F16" s="42">
        <v>3</v>
      </c>
      <c r="G16" s="42">
        <v>0</v>
      </c>
      <c r="H16" s="43">
        <v>1</v>
      </c>
      <c r="I16" s="43"/>
      <c r="J16" s="12" t="b">
        <f t="shared" si="5"/>
        <v>1</v>
      </c>
      <c r="K16" s="12" t="str">
        <f t="shared" si="0"/>
        <v>UN03</v>
      </c>
      <c r="L16" s="21" t="str">
        <f t="shared" si="1"/>
        <v>307</v>
      </c>
      <c r="M16" s="21" t="str">
        <f t="shared" si="2"/>
        <v>Troncal</v>
      </c>
      <c r="N16" s="21">
        <f t="shared" si="3"/>
        <v>1</v>
      </c>
      <c r="O16" s="20" t="str">
        <f t="shared" si="4"/>
        <v/>
      </c>
      <c r="P16" s="20"/>
    </row>
    <row r="17" spans="1:18" x14ac:dyDescent="0.2">
      <c r="A17" s="18" t="s">
        <v>44</v>
      </c>
      <c r="B17" s="12">
        <v>308</v>
      </c>
      <c r="C17" s="19">
        <v>0</v>
      </c>
      <c r="D17" s="41">
        <v>23</v>
      </c>
      <c r="E17" s="42">
        <v>23</v>
      </c>
      <c r="F17" s="42">
        <v>3</v>
      </c>
      <c r="G17" s="42">
        <v>0</v>
      </c>
      <c r="H17" s="43">
        <v>1</v>
      </c>
      <c r="I17" s="43"/>
      <c r="J17" s="12" t="b">
        <f t="shared" si="5"/>
        <v>1</v>
      </c>
      <c r="K17" s="12" t="str">
        <f t="shared" si="0"/>
        <v>UN03</v>
      </c>
      <c r="L17" s="21" t="str">
        <f t="shared" si="1"/>
        <v>308</v>
      </c>
      <c r="M17" s="21" t="str">
        <f t="shared" si="2"/>
        <v>Troncal</v>
      </c>
      <c r="N17" s="21">
        <f t="shared" si="3"/>
        <v>0</v>
      </c>
      <c r="O17" s="20">
        <f t="shared" si="4"/>
        <v>1</v>
      </c>
      <c r="P17" s="20"/>
    </row>
    <row r="18" spans="1:18" x14ac:dyDescent="0.2">
      <c r="A18" s="18" t="s">
        <v>44</v>
      </c>
      <c r="B18" s="12">
        <v>308</v>
      </c>
      <c r="C18" s="19">
        <v>1</v>
      </c>
      <c r="D18" s="41">
        <v>20</v>
      </c>
      <c r="E18" s="42">
        <v>20</v>
      </c>
      <c r="F18" s="42">
        <v>3</v>
      </c>
      <c r="G18" s="42">
        <v>0</v>
      </c>
      <c r="H18" s="43">
        <v>1</v>
      </c>
      <c r="I18" s="43"/>
      <c r="J18" s="12" t="b">
        <f t="shared" si="5"/>
        <v>1</v>
      </c>
      <c r="K18" s="12" t="str">
        <f t="shared" si="0"/>
        <v>UN03</v>
      </c>
      <c r="L18" s="21" t="str">
        <f t="shared" si="1"/>
        <v>308</v>
      </c>
      <c r="M18" s="21" t="str">
        <f t="shared" si="2"/>
        <v>Troncal</v>
      </c>
      <c r="N18" s="21">
        <f t="shared" si="3"/>
        <v>1</v>
      </c>
      <c r="O18" s="20" t="str">
        <f t="shared" si="4"/>
        <v/>
      </c>
      <c r="P18" s="20"/>
    </row>
    <row r="19" spans="1:18" ht="15" x14ac:dyDescent="0.25">
      <c r="A19" s="18" t="s">
        <v>44</v>
      </c>
      <c r="B19" s="12">
        <v>309</v>
      </c>
      <c r="C19" s="19">
        <v>0</v>
      </c>
      <c r="D19" s="41">
        <v>20</v>
      </c>
      <c r="E19" s="42">
        <v>20</v>
      </c>
      <c r="F19" s="42">
        <v>3</v>
      </c>
      <c r="G19" s="42">
        <v>0</v>
      </c>
      <c r="H19" s="43">
        <v>1</v>
      </c>
      <c r="I19" s="43"/>
      <c r="J19" s="12" t="b">
        <f t="shared" si="5"/>
        <v>1</v>
      </c>
      <c r="K19" s="12" t="str">
        <f t="shared" si="0"/>
        <v>UN03</v>
      </c>
      <c r="L19" s="21" t="str">
        <f t="shared" si="1"/>
        <v>309</v>
      </c>
      <c r="M19" s="21" t="str">
        <f t="shared" si="2"/>
        <v>Troncal</v>
      </c>
      <c r="N19" s="21">
        <f t="shared" si="3"/>
        <v>0</v>
      </c>
      <c r="O19" s="20">
        <f t="shared" si="4"/>
        <v>1</v>
      </c>
      <c r="P19" s="20"/>
      <c r="R19"/>
    </row>
    <row r="20" spans="1:18" ht="15" x14ac:dyDescent="0.25">
      <c r="A20" s="18" t="s">
        <v>44</v>
      </c>
      <c r="B20" s="12">
        <v>309</v>
      </c>
      <c r="C20" s="19">
        <v>1</v>
      </c>
      <c r="D20" s="41">
        <v>17</v>
      </c>
      <c r="E20" s="42">
        <v>17</v>
      </c>
      <c r="F20" s="42">
        <v>3</v>
      </c>
      <c r="G20" s="42">
        <v>0</v>
      </c>
      <c r="H20" s="43">
        <v>1</v>
      </c>
      <c r="I20" s="43"/>
      <c r="J20" s="12" t="b">
        <f t="shared" si="5"/>
        <v>1</v>
      </c>
      <c r="K20" s="12" t="str">
        <f t="shared" si="0"/>
        <v>UN03</v>
      </c>
      <c r="L20" s="21" t="str">
        <f t="shared" si="1"/>
        <v>309</v>
      </c>
      <c r="M20" s="21" t="str">
        <f t="shared" si="2"/>
        <v>Troncal</v>
      </c>
      <c r="N20" s="21">
        <f t="shared" si="3"/>
        <v>1</v>
      </c>
      <c r="O20" s="20" t="str">
        <f t="shared" si="4"/>
        <v/>
      </c>
      <c r="P20" s="20"/>
      <c r="R20"/>
    </row>
    <row r="21" spans="1:18" ht="15" x14ac:dyDescent="0.25">
      <c r="A21" s="12" t="s">
        <v>56</v>
      </c>
      <c r="B21" s="12"/>
      <c r="C21" s="12"/>
      <c r="D21" s="41">
        <v>346</v>
      </c>
      <c r="E21" s="42">
        <v>346</v>
      </c>
      <c r="F21" s="42">
        <v>54</v>
      </c>
      <c r="G21" s="42">
        <v>6</v>
      </c>
      <c r="H21" s="43">
        <v>18.000000000000011</v>
      </c>
      <c r="I21"/>
      <c r="L21" s="21"/>
      <c r="M21" s="21"/>
      <c r="N21" s="21"/>
      <c r="O21" s="20"/>
      <c r="P21" s="20"/>
    </row>
    <row r="22" spans="1:18" ht="15" x14ac:dyDescent="0.25">
      <c r="A22"/>
      <c r="B22"/>
      <c r="C22"/>
      <c r="D22"/>
      <c r="E22"/>
      <c r="F22"/>
      <c r="G22"/>
      <c r="H22"/>
      <c r="I22"/>
      <c r="L22" s="21"/>
      <c r="M22" s="21"/>
      <c r="N22" s="21"/>
      <c r="O22" s="20"/>
      <c r="P22" s="20"/>
    </row>
    <row r="23" spans="1:18" ht="15" x14ac:dyDescent="0.25">
      <c r="A23"/>
      <c r="B23"/>
      <c r="C23"/>
      <c r="D23"/>
      <c r="E23"/>
      <c r="F23"/>
      <c r="G23"/>
      <c r="H23"/>
      <c r="I23"/>
      <c r="L23" s="21"/>
      <c r="M23" s="21"/>
      <c r="N23" s="21"/>
      <c r="O23" s="20"/>
      <c r="P23" s="20"/>
    </row>
    <row r="24" spans="1:18" ht="15" x14ac:dyDescent="0.25">
      <c r="A24"/>
      <c r="B24"/>
      <c r="C24"/>
      <c r="D24"/>
      <c r="E24"/>
      <c r="F24"/>
      <c r="G24"/>
      <c r="H24"/>
      <c r="I24"/>
      <c r="L24" s="21"/>
      <c r="M24" s="21"/>
      <c r="N24" s="21"/>
      <c r="O24" s="20"/>
      <c r="P24" s="20"/>
    </row>
    <row r="25" spans="1:18" ht="15" x14ac:dyDescent="0.25">
      <c r="A25"/>
      <c r="B25"/>
      <c r="C25"/>
      <c r="D25"/>
      <c r="E25"/>
      <c r="F25"/>
      <c r="G25"/>
      <c r="H25"/>
      <c r="I25"/>
      <c r="L25" s="21"/>
      <c r="M25" s="21"/>
      <c r="N25" s="21"/>
      <c r="O25" s="20"/>
      <c r="P25" s="20"/>
    </row>
    <row r="26" spans="1:18" x14ac:dyDescent="0.2">
      <c r="O26" s="20"/>
      <c r="P26" s="20"/>
    </row>
    <row r="27" spans="1:18" x14ac:dyDescent="0.2">
      <c r="O27" s="20"/>
      <c r="P27" s="20"/>
    </row>
    <row r="28" spans="1:18" x14ac:dyDescent="0.2">
      <c r="O28" s="20"/>
      <c r="P28" s="20"/>
    </row>
    <row r="29" spans="1:18" x14ac:dyDescent="0.2">
      <c r="O29" s="20"/>
      <c r="P29" s="20"/>
    </row>
    <row r="31" spans="1:18" ht="15" x14ac:dyDescent="0.25">
      <c r="A31" s="23" t="s">
        <v>29</v>
      </c>
      <c r="B31" s="44">
        <v>1</v>
      </c>
    </row>
    <row r="33" spans="1:17" ht="15" x14ac:dyDescent="0.25">
      <c r="A33" s="23" t="s">
        <v>21</v>
      </c>
      <c r="B33" s="23" t="s">
        <v>22</v>
      </c>
      <c r="C33" t="s">
        <v>42</v>
      </c>
      <c r="D33"/>
      <c r="E33" s="23" t="s">
        <v>21</v>
      </c>
      <c r="F33" s="23" t="s">
        <v>22</v>
      </c>
      <c r="G33" t="s">
        <v>68</v>
      </c>
      <c r="H33"/>
      <c r="I33"/>
      <c r="M33" s="7"/>
      <c r="N33" s="7"/>
      <c r="O33" s="7"/>
      <c r="P33" s="7"/>
      <c r="Q33" s="7"/>
    </row>
    <row r="34" spans="1:17" ht="15" x14ac:dyDescent="0.25">
      <c r="A34">
        <v>301</v>
      </c>
      <c r="B34">
        <v>0</v>
      </c>
      <c r="C34" s="24">
        <v>1</v>
      </c>
      <c r="D34"/>
      <c r="E34">
        <v>301</v>
      </c>
      <c r="F34">
        <v>0</v>
      </c>
      <c r="G34" s="24">
        <v>1</v>
      </c>
      <c r="H34"/>
      <c r="I34"/>
      <c r="M34" s="7"/>
      <c r="N34" s="7"/>
      <c r="O34" s="7"/>
      <c r="P34" s="7"/>
      <c r="Q34" s="7"/>
    </row>
    <row r="35" spans="1:17" ht="15" x14ac:dyDescent="0.25">
      <c r="A35">
        <v>302</v>
      </c>
      <c r="B35">
        <v>0</v>
      </c>
      <c r="C35" s="24">
        <v>1</v>
      </c>
      <c r="D35"/>
      <c r="E35">
        <v>302</v>
      </c>
      <c r="F35">
        <v>0</v>
      </c>
      <c r="G35" s="24">
        <v>1</v>
      </c>
      <c r="H35"/>
      <c r="I35"/>
      <c r="M35" s="7"/>
      <c r="N35" s="7"/>
      <c r="O35" s="7"/>
      <c r="P35" s="7"/>
      <c r="Q35" s="32"/>
    </row>
    <row r="36" spans="1:17" ht="15" x14ac:dyDescent="0.25">
      <c r="A36">
        <v>303</v>
      </c>
      <c r="B36">
        <v>0</v>
      </c>
      <c r="C36" s="24">
        <v>1</v>
      </c>
      <c r="D36"/>
      <c r="E36">
        <v>303</v>
      </c>
      <c r="F36">
        <v>0</v>
      </c>
      <c r="G36" s="24">
        <v>1</v>
      </c>
      <c r="H36"/>
      <c r="I36"/>
      <c r="M36" s="7"/>
      <c r="N36" s="7"/>
      <c r="O36" s="7"/>
      <c r="P36" s="7"/>
      <c r="Q36" s="32"/>
    </row>
    <row r="37" spans="1:17" ht="15" x14ac:dyDescent="0.25">
      <c r="A37">
        <v>304</v>
      </c>
      <c r="B37">
        <v>0</v>
      </c>
      <c r="C37" s="24">
        <v>1</v>
      </c>
      <c r="D37"/>
      <c r="E37">
        <v>304</v>
      </c>
      <c r="F37">
        <v>0</v>
      </c>
      <c r="G37" s="24">
        <v>1</v>
      </c>
      <c r="H37"/>
      <c r="I37"/>
      <c r="M37" s="7"/>
      <c r="N37" s="7"/>
      <c r="O37" s="7"/>
      <c r="P37" s="7"/>
      <c r="Q37" s="32"/>
    </row>
    <row r="38" spans="1:17" ht="15" x14ac:dyDescent="0.25">
      <c r="A38">
        <v>305</v>
      </c>
      <c r="B38">
        <v>0</v>
      </c>
      <c r="C38" s="24">
        <v>1</v>
      </c>
      <c r="D38"/>
      <c r="E38">
        <v>305</v>
      </c>
      <c r="F38">
        <v>0</v>
      </c>
      <c r="G38" s="24">
        <v>1</v>
      </c>
      <c r="H38"/>
      <c r="I38"/>
      <c r="M38" s="7"/>
      <c r="N38" s="7"/>
      <c r="O38" s="7"/>
      <c r="P38" s="7"/>
      <c r="Q38" s="32"/>
    </row>
    <row r="39" spans="1:17" ht="15" x14ac:dyDescent="0.25">
      <c r="A39">
        <v>307</v>
      </c>
      <c r="B39">
        <v>0</v>
      </c>
      <c r="C39" s="24">
        <v>1</v>
      </c>
      <c r="D39"/>
      <c r="E39">
        <v>307</v>
      </c>
      <c r="F39">
        <v>0</v>
      </c>
      <c r="G39" s="24">
        <v>1</v>
      </c>
      <c r="H39"/>
      <c r="I39"/>
      <c r="M39" s="7"/>
      <c r="N39" s="7"/>
      <c r="O39" s="7"/>
      <c r="P39" s="7"/>
      <c r="Q39" s="32"/>
    </row>
    <row r="40" spans="1:17" ht="15" x14ac:dyDescent="0.25">
      <c r="A40" t="s">
        <v>56</v>
      </c>
      <c r="B40"/>
      <c r="C40" s="24">
        <v>6</v>
      </c>
      <c r="D40"/>
      <c r="E40" t="s">
        <v>56</v>
      </c>
      <c r="F40"/>
      <c r="G40" s="24">
        <v>6</v>
      </c>
      <c r="H40"/>
      <c r="I40"/>
      <c r="M40" s="7"/>
      <c r="N40" s="7"/>
      <c r="O40" s="7"/>
      <c r="P40" s="7"/>
      <c r="Q40" s="32"/>
    </row>
    <row r="41" spans="1:17" ht="15" x14ac:dyDescent="0.25">
      <c r="A41"/>
      <c r="B41"/>
      <c r="C41"/>
      <c r="D41"/>
      <c r="E41"/>
      <c r="F41"/>
      <c r="G41"/>
      <c r="H41"/>
      <c r="I41"/>
      <c r="M41" s="7"/>
      <c r="N41" s="7"/>
      <c r="O41" s="7"/>
      <c r="P41" s="7"/>
      <c r="Q41" s="32"/>
    </row>
    <row r="42" spans="1:17" ht="15" x14ac:dyDescent="0.25">
      <c r="A42"/>
      <c r="B42"/>
      <c r="C42"/>
      <c r="D42"/>
      <c r="E42"/>
      <c r="F42"/>
      <c r="G42"/>
      <c r="H42"/>
      <c r="I42"/>
    </row>
    <row r="43" spans="1:17" ht="15" x14ac:dyDescent="0.25">
      <c r="A43"/>
      <c r="B43"/>
      <c r="C43"/>
      <c r="D43"/>
      <c r="E43"/>
      <c r="F43"/>
      <c r="G43"/>
      <c r="H43"/>
      <c r="I43"/>
    </row>
    <row r="44" spans="1:17" ht="15" x14ac:dyDescent="0.25">
      <c r="A44"/>
      <c r="B44"/>
      <c r="C44"/>
      <c r="D44"/>
      <c r="E44"/>
      <c r="F44"/>
      <c r="G44"/>
      <c r="H44"/>
      <c r="I44"/>
    </row>
    <row r="45" spans="1:17" ht="15" x14ac:dyDescent="0.25">
      <c r="A45"/>
      <c r="B45"/>
      <c r="C45"/>
      <c r="D45"/>
      <c r="E45"/>
      <c r="F45"/>
      <c r="G45"/>
      <c r="H45"/>
      <c r="I45"/>
    </row>
    <row r="46" spans="1:17" ht="15" x14ac:dyDescent="0.25">
      <c r="A46"/>
      <c r="B46"/>
      <c r="C46"/>
      <c r="D46"/>
      <c r="E46"/>
      <c r="F46"/>
      <c r="G46"/>
      <c r="H46"/>
      <c r="I46"/>
    </row>
    <row r="47" spans="1:17" ht="15" x14ac:dyDescent="0.25">
      <c r="A47"/>
      <c r="B47"/>
      <c r="C47"/>
      <c r="D47"/>
      <c r="E47"/>
      <c r="F47"/>
      <c r="G47"/>
      <c r="H47"/>
      <c r="I47"/>
    </row>
    <row r="48" spans="1:17" ht="15" x14ac:dyDescent="0.25">
      <c r="A48"/>
      <c r="B48"/>
      <c r="C48"/>
      <c r="D48"/>
      <c r="E48"/>
      <c r="F48"/>
      <c r="G48"/>
      <c r="H48"/>
      <c r="I48"/>
    </row>
    <row r="49" spans="1:9" ht="15" x14ac:dyDescent="0.25">
      <c r="A49"/>
      <c r="B49"/>
      <c r="C49"/>
      <c r="D49"/>
      <c r="E49"/>
      <c r="F49"/>
      <c r="G49"/>
      <c r="H49"/>
      <c r="I49"/>
    </row>
    <row r="50" spans="1:9" ht="15" x14ac:dyDescent="0.25">
      <c r="A50"/>
      <c r="B50"/>
      <c r="C50"/>
      <c r="D50"/>
      <c r="E50"/>
      <c r="F50"/>
      <c r="G50"/>
      <c r="H50"/>
      <c r="I50"/>
    </row>
    <row r="51" spans="1:9" ht="15" x14ac:dyDescent="0.25">
      <c r="A51"/>
      <c r="B51"/>
      <c r="C51"/>
      <c r="D51"/>
      <c r="E51"/>
      <c r="F51"/>
      <c r="G51"/>
      <c r="H51"/>
      <c r="I51"/>
    </row>
    <row r="52" spans="1:9" ht="15" x14ac:dyDescent="0.25">
      <c r="A52"/>
      <c r="B52"/>
      <c r="C52"/>
      <c r="D52"/>
      <c r="E52"/>
      <c r="F52"/>
      <c r="G52"/>
      <c r="H52"/>
      <c r="I52"/>
    </row>
    <row r="53" spans="1:9" ht="15" x14ac:dyDescent="0.25">
      <c r="A53"/>
      <c r="B53"/>
      <c r="C53"/>
      <c r="D53"/>
      <c r="E53"/>
      <c r="F53"/>
      <c r="G53"/>
      <c r="H53"/>
      <c r="I53"/>
    </row>
    <row r="54" spans="1:9" ht="15" x14ac:dyDescent="0.25">
      <c r="A54"/>
      <c r="B54"/>
      <c r="C54"/>
      <c r="D54"/>
      <c r="E54"/>
      <c r="F54"/>
      <c r="G54"/>
      <c r="H54"/>
      <c r="I54"/>
    </row>
    <row r="55" spans="1:9" ht="15" x14ac:dyDescent="0.25">
      <c r="A55"/>
      <c r="B55"/>
      <c r="C55"/>
      <c r="D55"/>
      <c r="E55"/>
      <c r="F55"/>
      <c r="G55"/>
      <c r="H55"/>
      <c r="I55"/>
    </row>
    <row r="56" spans="1:9" ht="15" x14ac:dyDescent="0.25">
      <c r="A56"/>
      <c r="B56"/>
      <c r="C56"/>
      <c r="D56"/>
      <c r="E56"/>
      <c r="F56"/>
      <c r="G56"/>
      <c r="H56"/>
      <c r="I56"/>
    </row>
    <row r="57" spans="1:9" ht="15" x14ac:dyDescent="0.25">
      <c r="A57"/>
      <c r="B57"/>
      <c r="C57"/>
      <c r="D57"/>
      <c r="E57"/>
      <c r="F57"/>
      <c r="G57"/>
      <c r="H57"/>
      <c r="I57"/>
    </row>
    <row r="58" spans="1:9" ht="15" x14ac:dyDescent="0.25">
      <c r="A58"/>
      <c r="B58"/>
      <c r="C58"/>
      <c r="D58"/>
      <c r="E58"/>
      <c r="F58"/>
      <c r="G58"/>
      <c r="H58"/>
      <c r="I58"/>
    </row>
    <row r="59" spans="1:9" ht="15" x14ac:dyDescent="0.25">
      <c r="A59"/>
      <c r="B59"/>
      <c r="C59"/>
      <c r="D59"/>
      <c r="E59"/>
      <c r="F59"/>
      <c r="G59"/>
      <c r="H59"/>
      <c r="I59"/>
    </row>
    <row r="60" spans="1:9" ht="15" x14ac:dyDescent="0.25">
      <c r="A60"/>
      <c r="B60"/>
      <c r="C60"/>
      <c r="D60"/>
      <c r="E60"/>
      <c r="F60"/>
      <c r="G60"/>
      <c r="H60"/>
      <c r="I60"/>
    </row>
    <row r="61" spans="1:9" ht="15" x14ac:dyDescent="0.25">
      <c r="A61"/>
      <c r="B61"/>
      <c r="C61"/>
      <c r="D61"/>
      <c r="E61"/>
      <c r="F61"/>
      <c r="G61"/>
      <c r="H61"/>
      <c r="I61"/>
    </row>
    <row r="62" spans="1:9" ht="15" x14ac:dyDescent="0.25">
      <c r="A62"/>
      <c r="B62"/>
      <c r="C62"/>
      <c r="D62"/>
      <c r="E62"/>
      <c r="F62"/>
      <c r="G62"/>
      <c r="H62"/>
      <c r="I62"/>
    </row>
    <row r="63" spans="1:9" ht="15" x14ac:dyDescent="0.25">
      <c r="A63"/>
      <c r="B63"/>
      <c r="C63"/>
      <c r="D63"/>
      <c r="E63"/>
      <c r="F63"/>
      <c r="G63"/>
      <c r="H63"/>
      <c r="I63"/>
    </row>
    <row r="64" spans="1:9" ht="15" x14ac:dyDescent="0.25">
      <c r="A64"/>
      <c r="B64"/>
      <c r="C64"/>
      <c r="D64"/>
      <c r="E64"/>
      <c r="F64"/>
      <c r="G64"/>
      <c r="H64"/>
      <c r="I64"/>
    </row>
    <row r="65" spans="1:9" ht="15" x14ac:dyDescent="0.25">
      <c r="A65"/>
      <c r="B65"/>
      <c r="C65"/>
      <c r="D65"/>
      <c r="E65"/>
      <c r="F65"/>
      <c r="G65"/>
      <c r="H65"/>
      <c r="I65"/>
    </row>
    <row r="66" spans="1:9" ht="15" x14ac:dyDescent="0.25">
      <c r="A66"/>
      <c r="B66"/>
      <c r="C66"/>
      <c r="D66"/>
      <c r="E66"/>
      <c r="F66"/>
      <c r="G66"/>
      <c r="H66"/>
      <c r="I66"/>
    </row>
    <row r="67" spans="1:9" ht="15" x14ac:dyDescent="0.25">
      <c r="A67"/>
      <c r="B67"/>
      <c r="C67"/>
      <c r="D67"/>
      <c r="E67"/>
      <c r="F67"/>
      <c r="G67"/>
      <c r="H67"/>
      <c r="I67"/>
    </row>
    <row r="68" spans="1:9" ht="15" x14ac:dyDescent="0.25">
      <c r="A68"/>
      <c r="B68"/>
      <c r="C68"/>
      <c r="D68"/>
      <c r="E68"/>
      <c r="F68"/>
      <c r="G68"/>
      <c r="H68"/>
      <c r="I68"/>
    </row>
    <row r="69" spans="1:9" ht="15" x14ac:dyDescent="0.25">
      <c r="A69"/>
      <c r="B69"/>
      <c r="C69"/>
      <c r="D69"/>
      <c r="E69"/>
      <c r="F69"/>
      <c r="G69"/>
      <c r="H69"/>
      <c r="I69"/>
    </row>
    <row r="70" spans="1:9" ht="15" x14ac:dyDescent="0.25">
      <c r="A70"/>
      <c r="B70"/>
      <c r="C70"/>
      <c r="D70"/>
      <c r="E70"/>
      <c r="F70"/>
      <c r="G70"/>
      <c r="H70"/>
      <c r="I70"/>
    </row>
    <row r="71" spans="1:9" ht="15" x14ac:dyDescent="0.25">
      <c r="A71"/>
      <c r="B71"/>
      <c r="C71"/>
      <c r="D71"/>
      <c r="E71"/>
      <c r="F71"/>
      <c r="G71"/>
      <c r="H71"/>
      <c r="I71"/>
    </row>
    <row r="72" spans="1:9" ht="15" x14ac:dyDescent="0.25">
      <c r="A72"/>
      <c r="B72"/>
      <c r="C72"/>
      <c r="D72"/>
      <c r="E72"/>
      <c r="F72"/>
      <c r="G72"/>
      <c r="H72"/>
      <c r="I72"/>
    </row>
    <row r="73" spans="1:9" ht="15" x14ac:dyDescent="0.25">
      <c r="A73"/>
      <c r="B73"/>
      <c r="C73"/>
      <c r="D73"/>
      <c r="E73"/>
      <c r="F73"/>
      <c r="G73"/>
      <c r="H73"/>
      <c r="I73"/>
    </row>
    <row r="74" spans="1:9" ht="15" x14ac:dyDescent="0.25">
      <c r="A74"/>
      <c r="B74"/>
      <c r="C74"/>
      <c r="D74"/>
      <c r="E74"/>
      <c r="F74"/>
      <c r="G74"/>
      <c r="H74"/>
      <c r="I74"/>
    </row>
    <row r="75" spans="1:9" ht="15" x14ac:dyDescent="0.25">
      <c r="A75"/>
      <c r="B75"/>
      <c r="C75"/>
      <c r="D75"/>
      <c r="E75"/>
      <c r="F75"/>
      <c r="G75"/>
      <c r="H75"/>
      <c r="I75"/>
    </row>
    <row r="76" spans="1:9" ht="15" x14ac:dyDescent="0.25">
      <c r="A76"/>
      <c r="B76"/>
      <c r="C76"/>
      <c r="D76"/>
      <c r="E76"/>
      <c r="F76"/>
      <c r="G76"/>
      <c r="H76"/>
      <c r="I76"/>
    </row>
    <row r="77" spans="1:9" ht="15" x14ac:dyDescent="0.25">
      <c r="A77"/>
      <c r="B77"/>
      <c r="C77"/>
      <c r="D77"/>
      <c r="E77"/>
      <c r="F77"/>
      <c r="G77"/>
      <c r="H77"/>
      <c r="I77"/>
    </row>
    <row r="78" spans="1:9" ht="15" x14ac:dyDescent="0.25">
      <c r="A78"/>
      <c r="B78"/>
      <c r="C78"/>
      <c r="D78"/>
      <c r="E78"/>
      <c r="F78"/>
      <c r="G78"/>
      <c r="H78"/>
      <c r="I78"/>
    </row>
    <row r="79" spans="1:9" ht="15" x14ac:dyDescent="0.25">
      <c r="A79"/>
      <c r="B79"/>
      <c r="C79"/>
      <c r="D79"/>
      <c r="E79"/>
      <c r="F79"/>
      <c r="G79"/>
      <c r="H79"/>
      <c r="I79"/>
    </row>
    <row r="80" spans="1:9" ht="15" x14ac:dyDescent="0.25">
      <c r="A80"/>
      <c r="B80"/>
      <c r="C80"/>
      <c r="D80"/>
      <c r="E80"/>
      <c r="F80"/>
      <c r="G80"/>
      <c r="H80"/>
      <c r="I80"/>
    </row>
    <row r="81" spans="1:9" ht="15" x14ac:dyDescent="0.25">
      <c r="A81"/>
      <c r="B81"/>
      <c r="C81"/>
      <c r="D81"/>
      <c r="E81"/>
      <c r="F81"/>
      <c r="G81"/>
      <c r="H81"/>
      <c r="I81"/>
    </row>
    <row r="82" spans="1:9" ht="15" x14ac:dyDescent="0.25">
      <c r="A82"/>
      <c r="B82"/>
      <c r="C82"/>
      <c r="D82"/>
      <c r="E82"/>
      <c r="F82"/>
      <c r="G82"/>
      <c r="H82"/>
      <c r="I82"/>
    </row>
    <row r="83" spans="1:9" ht="15" x14ac:dyDescent="0.25">
      <c r="A83"/>
      <c r="B83"/>
      <c r="C83"/>
      <c r="D83"/>
      <c r="E83"/>
      <c r="F83"/>
      <c r="G83"/>
      <c r="H83"/>
      <c r="I83"/>
    </row>
    <row r="84" spans="1:9" ht="15" x14ac:dyDescent="0.25">
      <c r="A84"/>
      <c r="B84"/>
      <c r="C84"/>
      <c r="D84"/>
      <c r="E84"/>
      <c r="F84"/>
      <c r="G84"/>
      <c r="H84"/>
      <c r="I84"/>
    </row>
    <row r="85" spans="1:9" ht="15" x14ac:dyDescent="0.25">
      <c r="A85"/>
      <c r="B85"/>
      <c r="C85"/>
      <c r="D85"/>
      <c r="E85"/>
      <c r="F85"/>
      <c r="G85"/>
      <c r="H85"/>
      <c r="I85"/>
    </row>
    <row r="86" spans="1:9" ht="15" x14ac:dyDescent="0.25">
      <c r="A86"/>
      <c r="B86"/>
      <c r="C86"/>
      <c r="D86"/>
      <c r="E86"/>
      <c r="F86"/>
      <c r="G86"/>
      <c r="H86"/>
      <c r="I86"/>
    </row>
    <row r="87" spans="1:9" ht="15" x14ac:dyDescent="0.25">
      <c r="A87"/>
      <c r="B87"/>
      <c r="C87"/>
      <c r="D87"/>
      <c r="E87"/>
      <c r="F87"/>
      <c r="G87"/>
      <c r="H87"/>
      <c r="I87"/>
    </row>
    <row r="88" spans="1:9" ht="15" x14ac:dyDescent="0.25">
      <c r="A88"/>
      <c r="B88"/>
      <c r="C88"/>
      <c r="D88"/>
      <c r="E88"/>
      <c r="F88"/>
      <c r="G88"/>
      <c r="H88"/>
      <c r="I88"/>
    </row>
    <row r="89" spans="1:9" ht="15" x14ac:dyDescent="0.25">
      <c r="A89"/>
      <c r="B89"/>
      <c r="C89"/>
      <c r="D89"/>
      <c r="E89"/>
      <c r="F89"/>
      <c r="G89"/>
      <c r="H89"/>
      <c r="I89"/>
    </row>
    <row r="90" spans="1:9" ht="15" x14ac:dyDescent="0.25">
      <c r="A90"/>
      <c r="B90"/>
      <c r="C90"/>
      <c r="D90"/>
      <c r="E90"/>
      <c r="F90"/>
      <c r="G90"/>
      <c r="H90"/>
      <c r="I90"/>
    </row>
    <row r="91" spans="1:9" ht="15" x14ac:dyDescent="0.25">
      <c r="A91"/>
      <c r="B91"/>
      <c r="C91"/>
      <c r="D91"/>
      <c r="E91"/>
      <c r="F91"/>
      <c r="G91"/>
      <c r="H91"/>
      <c r="I91"/>
    </row>
    <row r="92" spans="1:9" ht="15" x14ac:dyDescent="0.25">
      <c r="A92"/>
      <c r="B92"/>
      <c r="C92"/>
      <c r="D92"/>
      <c r="E92"/>
      <c r="F92"/>
      <c r="G92"/>
      <c r="H92"/>
      <c r="I92"/>
    </row>
    <row r="93" spans="1:9" ht="15" x14ac:dyDescent="0.25">
      <c r="A93"/>
      <c r="B93"/>
      <c r="C93"/>
      <c r="D93"/>
      <c r="E93"/>
      <c r="F93"/>
      <c r="G93"/>
      <c r="H93"/>
      <c r="I93"/>
    </row>
    <row r="94" spans="1:9" ht="15" x14ac:dyDescent="0.25">
      <c r="A94"/>
      <c r="B94"/>
      <c r="C94"/>
      <c r="D94"/>
      <c r="E94"/>
      <c r="F94"/>
      <c r="G94"/>
      <c r="H94"/>
      <c r="I94"/>
    </row>
    <row r="95" spans="1:9" ht="15" x14ac:dyDescent="0.25">
      <c r="A95"/>
      <c r="B95"/>
      <c r="C95"/>
      <c r="D95"/>
      <c r="E95"/>
      <c r="F95"/>
      <c r="G95"/>
      <c r="H95"/>
      <c r="I95"/>
    </row>
    <row r="96" spans="1:9" ht="15" x14ac:dyDescent="0.25">
      <c r="A96"/>
      <c r="B96"/>
      <c r="C96"/>
      <c r="D96"/>
      <c r="E96"/>
      <c r="F96"/>
      <c r="G96"/>
      <c r="H96"/>
      <c r="I96"/>
    </row>
    <row r="97" spans="1:9" ht="15" x14ac:dyDescent="0.25">
      <c r="A97"/>
      <c r="B97"/>
      <c r="C97"/>
      <c r="D97"/>
      <c r="E97"/>
      <c r="F97"/>
      <c r="G97"/>
      <c r="H97"/>
      <c r="I97"/>
    </row>
    <row r="98" spans="1:9" ht="15" x14ac:dyDescent="0.25">
      <c r="A98"/>
      <c r="B98"/>
      <c r="C98"/>
      <c r="D98"/>
      <c r="E98"/>
      <c r="F98"/>
      <c r="G98"/>
      <c r="H98"/>
      <c r="I98"/>
    </row>
    <row r="99" spans="1:9" ht="15" x14ac:dyDescent="0.25">
      <c r="A99"/>
      <c r="B99"/>
      <c r="C99"/>
      <c r="D99"/>
      <c r="E99"/>
      <c r="F99"/>
      <c r="G99"/>
      <c r="H99"/>
      <c r="I99"/>
    </row>
    <row r="100" spans="1:9" ht="15" x14ac:dyDescent="0.25">
      <c r="A100"/>
      <c r="B100"/>
      <c r="C100"/>
      <c r="D100"/>
      <c r="E100"/>
      <c r="F100"/>
      <c r="G100"/>
      <c r="H100"/>
      <c r="I100"/>
    </row>
    <row r="101" spans="1:9" ht="15" x14ac:dyDescent="0.25">
      <c r="A101"/>
      <c r="B101"/>
      <c r="C101"/>
      <c r="D101"/>
      <c r="E101"/>
      <c r="F101"/>
      <c r="G101"/>
      <c r="H101"/>
      <c r="I101"/>
    </row>
    <row r="102" spans="1:9" ht="15" x14ac:dyDescent="0.25">
      <c r="A102"/>
      <c r="B102"/>
      <c r="C102"/>
      <c r="D102"/>
      <c r="E102"/>
      <c r="F102"/>
      <c r="G102"/>
      <c r="H102"/>
      <c r="I102"/>
    </row>
    <row r="103" spans="1:9" ht="15" x14ac:dyDescent="0.25">
      <c r="A103"/>
      <c r="B103"/>
      <c r="C103"/>
      <c r="D103"/>
      <c r="E103"/>
      <c r="F103"/>
      <c r="G103"/>
      <c r="H103"/>
      <c r="I103"/>
    </row>
    <row r="104" spans="1:9" ht="15" x14ac:dyDescent="0.25">
      <c r="A104"/>
      <c r="B104"/>
      <c r="C104"/>
      <c r="D104"/>
      <c r="E104"/>
      <c r="F104"/>
      <c r="G104"/>
      <c r="H104"/>
      <c r="I104"/>
    </row>
    <row r="105" spans="1:9" ht="15" x14ac:dyDescent="0.25">
      <c r="A105"/>
      <c r="B105"/>
      <c r="C105"/>
      <c r="D105"/>
      <c r="E105"/>
      <c r="F105"/>
      <c r="G105"/>
      <c r="H105"/>
      <c r="I105"/>
    </row>
    <row r="106" spans="1:9" ht="15" x14ac:dyDescent="0.25">
      <c r="A106"/>
      <c r="B106"/>
      <c r="C106"/>
      <c r="D106"/>
      <c r="E106"/>
      <c r="F106"/>
      <c r="G106"/>
      <c r="H106"/>
      <c r="I106"/>
    </row>
    <row r="107" spans="1:9" ht="15" x14ac:dyDescent="0.25">
      <c r="A107"/>
      <c r="B107"/>
      <c r="C107"/>
      <c r="D107"/>
      <c r="E107"/>
      <c r="F107"/>
      <c r="G107"/>
      <c r="H107"/>
      <c r="I107"/>
    </row>
    <row r="108" spans="1:9" ht="15" x14ac:dyDescent="0.25">
      <c r="A108"/>
      <c r="B108"/>
      <c r="C108"/>
      <c r="D108"/>
      <c r="E108"/>
      <c r="F108"/>
      <c r="G108"/>
      <c r="H108"/>
      <c r="I108"/>
    </row>
    <row r="109" spans="1:9" ht="15" x14ac:dyDescent="0.25">
      <c r="A109"/>
      <c r="B109"/>
      <c r="C109"/>
      <c r="D109"/>
      <c r="E109"/>
      <c r="F109"/>
      <c r="G109"/>
      <c r="H109"/>
      <c r="I109"/>
    </row>
    <row r="110" spans="1:9" ht="15" x14ac:dyDescent="0.25">
      <c r="A110"/>
      <c r="B110"/>
      <c r="C110"/>
      <c r="D110"/>
      <c r="E110"/>
      <c r="F110"/>
      <c r="G110"/>
      <c r="H110"/>
      <c r="I110"/>
    </row>
    <row r="111" spans="1:9" ht="15" x14ac:dyDescent="0.25">
      <c r="A111"/>
      <c r="B111"/>
      <c r="C111"/>
      <c r="D111"/>
      <c r="E111"/>
      <c r="F111"/>
      <c r="G111"/>
      <c r="H111"/>
      <c r="I111"/>
    </row>
    <row r="112" spans="1:9" ht="15" x14ac:dyDescent="0.25">
      <c r="A112"/>
      <c r="B112"/>
      <c r="C112"/>
      <c r="D112"/>
      <c r="E112"/>
      <c r="F112"/>
      <c r="G112"/>
      <c r="H112"/>
      <c r="I112"/>
    </row>
    <row r="113" spans="1:9" ht="15" x14ac:dyDescent="0.25">
      <c r="A113"/>
      <c r="B113"/>
      <c r="C113"/>
      <c r="D113"/>
      <c r="E113"/>
      <c r="F113"/>
      <c r="G113"/>
      <c r="H113"/>
      <c r="I113"/>
    </row>
    <row r="114" spans="1:9" ht="15" x14ac:dyDescent="0.25">
      <c r="A114"/>
      <c r="B114"/>
      <c r="C114"/>
      <c r="D114"/>
      <c r="E114"/>
      <c r="F114"/>
      <c r="G114"/>
      <c r="H114"/>
      <c r="I114"/>
    </row>
    <row r="115" spans="1:9" ht="15" x14ac:dyDescent="0.25">
      <c r="A115"/>
      <c r="B115"/>
      <c r="C115"/>
      <c r="D115"/>
      <c r="E115"/>
      <c r="F115"/>
      <c r="G115"/>
      <c r="H115"/>
      <c r="I115"/>
    </row>
    <row r="116" spans="1:9" ht="15" x14ac:dyDescent="0.25">
      <c r="A116"/>
      <c r="B116"/>
      <c r="C116"/>
      <c r="D116"/>
      <c r="E116"/>
      <c r="F116"/>
      <c r="G116"/>
      <c r="H116"/>
      <c r="I116"/>
    </row>
    <row r="117" spans="1:9" ht="15" x14ac:dyDescent="0.25">
      <c r="A117"/>
      <c r="B117"/>
      <c r="C117"/>
      <c r="D117"/>
      <c r="E117"/>
      <c r="F117"/>
      <c r="G117"/>
      <c r="H117"/>
      <c r="I117"/>
    </row>
    <row r="118" spans="1:9" ht="15" x14ac:dyDescent="0.25">
      <c r="A118"/>
      <c r="B118"/>
      <c r="C118"/>
      <c r="D118"/>
      <c r="E118"/>
      <c r="F118"/>
      <c r="G118"/>
      <c r="H118"/>
      <c r="I118"/>
    </row>
    <row r="119" spans="1:9" ht="15" x14ac:dyDescent="0.25">
      <c r="A119"/>
      <c r="B119"/>
      <c r="C119"/>
      <c r="D119"/>
      <c r="E119"/>
      <c r="F119"/>
      <c r="G119"/>
      <c r="H119"/>
      <c r="I119"/>
    </row>
    <row r="120" spans="1:9" ht="15" x14ac:dyDescent="0.25">
      <c r="A120"/>
      <c r="B120"/>
      <c r="C120"/>
      <c r="D120"/>
      <c r="E120"/>
      <c r="F120"/>
      <c r="G120"/>
      <c r="H120"/>
      <c r="I120"/>
    </row>
    <row r="121" spans="1:9" ht="15" x14ac:dyDescent="0.25">
      <c r="A121"/>
      <c r="B121"/>
      <c r="C121"/>
      <c r="D121"/>
      <c r="E121"/>
      <c r="F121"/>
      <c r="G121"/>
      <c r="H121"/>
      <c r="I121"/>
    </row>
    <row r="122" spans="1:9" ht="15" x14ac:dyDescent="0.25">
      <c r="A122"/>
      <c r="B122"/>
      <c r="C122"/>
      <c r="D122"/>
      <c r="E122"/>
      <c r="F122"/>
      <c r="G122"/>
      <c r="H122"/>
      <c r="I122"/>
    </row>
    <row r="123" spans="1:9" ht="15" x14ac:dyDescent="0.25">
      <c r="A123"/>
      <c r="B123"/>
      <c r="C123"/>
      <c r="D123"/>
      <c r="E123"/>
      <c r="F123"/>
      <c r="G123"/>
      <c r="H123"/>
      <c r="I123"/>
    </row>
    <row r="124" spans="1:9" ht="15" x14ac:dyDescent="0.25">
      <c r="A124"/>
      <c r="B124"/>
      <c r="C124"/>
      <c r="D124"/>
      <c r="E124"/>
      <c r="F124"/>
      <c r="G124"/>
      <c r="H124"/>
      <c r="I124"/>
    </row>
    <row r="125" spans="1:9" ht="15" x14ac:dyDescent="0.25">
      <c r="A125"/>
      <c r="B125"/>
      <c r="C125"/>
      <c r="D125"/>
      <c r="E125"/>
      <c r="F125"/>
      <c r="G125"/>
      <c r="H125"/>
      <c r="I125"/>
    </row>
    <row r="126" spans="1:9" ht="15" x14ac:dyDescent="0.25">
      <c r="A126"/>
      <c r="B126"/>
      <c r="C126"/>
      <c r="D126"/>
      <c r="E126"/>
      <c r="F126"/>
      <c r="G126"/>
      <c r="H126"/>
      <c r="I126"/>
    </row>
    <row r="127" spans="1:9" ht="15" x14ac:dyDescent="0.25">
      <c r="A127"/>
      <c r="B127"/>
      <c r="C127"/>
      <c r="D127"/>
      <c r="E127"/>
      <c r="F127"/>
      <c r="G127"/>
      <c r="H127"/>
      <c r="I127"/>
    </row>
    <row r="128" spans="1:9" ht="15" x14ac:dyDescent="0.25">
      <c r="A128"/>
      <c r="B128"/>
      <c r="C128"/>
      <c r="D128"/>
      <c r="E128"/>
      <c r="F128"/>
      <c r="G128"/>
      <c r="H128"/>
      <c r="I128"/>
    </row>
    <row r="129" spans="1:9" ht="15" x14ac:dyDescent="0.25">
      <c r="A129"/>
      <c r="B129"/>
      <c r="C129"/>
      <c r="D129"/>
      <c r="E129"/>
      <c r="F129"/>
      <c r="G129"/>
      <c r="H129"/>
      <c r="I129"/>
    </row>
    <row r="130" spans="1:9" ht="15" x14ac:dyDescent="0.25">
      <c r="A130"/>
      <c r="B130"/>
      <c r="C130"/>
      <c r="D130"/>
      <c r="E130"/>
      <c r="F130"/>
      <c r="G130"/>
      <c r="H130"/>
      <c r="I130"/>
    </row>
    <row r="131" spans="1:9" ht="15" x14ac:dyDescent="0.25">
      <c r="A131"/>
      <c r="B131"/>
      <c r="C131"/>
      <c r="D131"/>
      <c r="E131"/>
      <c r="F131"/>
      <c r="G131"/>
      <c r="H131"/>
      <c r="I131"/>
    </row>
    <row r="132" spans="1:9" ht="15" x14ac:dyDescent="0.25">
      <c r="A132"/>
      <c r="B132"/>
      <c r="C132"/>
      <c r="D132"/>
      <c r="E132"/>
      <c r="F132"/>
      <c r="G132"/>
      <c r="H132"/>
      <c r="I132"/>
    </row>
    <row r="133" spans="1:9" ht="15" x14ac:dyDescent="0.25">
      <c r="A133"/>
      <c r="B133"/>
      <c r="C133"/>
      <c r="D133"/>
      <c r="E133"/>
      <c r="F133"/>
      <c r="G133"/>
      <c r="H133"/>
      <c r="I133"/>
    </row>
    <row r="134" spans="1:9" ht="15" x14ac:dyDescent="0.25">
      <c r="A134"/>
      <c r="B134"/>
      <c r="C134"/>
      <c r="D134"/>
      <c r="E134"/>
      <c r="F134"/>
      <c r="G134"/>
      <c r="H134"/>
      <c r="I134"/>
    </row>
    <row r="135" spans="1:9" ht="15" x14ac:dyDescent="0.25">
      <c r="A135"/>
      <c r="B135"/>
      <c r="C135"/>
      <c r="D135"/>
      <c r="E135"/>
      <c r="F135"/>
      <c r="G135"/>
      <c r="H135"/>
      <c r="I135"/>
    </row>
    <row r="136" spans="1:9" ht="15" x14ac:dyDescent="0.25">
      <c r="A136"/>
      <c r="B136"/>
      <c r="C136"/>
      <c r="D136"/>
      <c r="E136"/>
      <c r="F136"/>
      <c r="G136"/>
      <c r="H136"/>
      <c r="I136"/>
    </row>
    <row r="137" spans="1:9" ht="15" x14ac:dyDescent="0.25">
      <c r="A137"/>
      <c r="B137"/>
      <c r="C137"/>
      <c r="D137"/>
      <c r="E137"/>
      <c r="F137"/>
      <c r="G137"/>
      <c r="H137"/>
      <c r="I137"/>
    </row>
    <row r="138" spans="1:9" ht="15" x14ac:dyDescent="0.25">
      <c r="A138"/>
      <c r="B138"/>
      <c r="C138"/>
      <c r="D138"/>
      <c r="E138"/>
      <c r="F138"/>
      <c r="G138"/>
      <c r="H138"/>
      <c r="I138"/>
    </row>
    <row r="139" spans="1:9" ht="15" x14ac:dyDescent="0.25">
      <c r="A139"/>
      <c r="B139"/>
      <c r="C139"/>
      <c r="D139"/>
      <c r="E139"/>
      <c r="F139"/>
      <c r="G139"/>
      <c r="H139"/>
      <c r="I139"/>
    </row>
    <row r="140" spans="1:9" ht="15" x14ac:dyDescent="0.25">
      <c r="A140"/>
      <c r="B140"/>
      <c r="C140"/>
      <c r="D140"/>
      <c r="E140"/>
      <c r="F140"/>
      <c r="G140"/>
      <c r="H140"/>
      <c r="I140"/>
    </row>
    <row r="141" spans="1:9" ht="15" x14ac:dyDescent="0.25">
      <c r="A141"/>
      <c r="B141"/>
      <c r="C141"/>
      <c r="D141"/>
      <c r="E141"/>
      <c r="F141"/>
      <c r="G141"/>
      <c r="H141"/>
      <c r="I141"/>
    </row>
    <row r="142" spans="1:9" ht="15" x14ac:dyDescent="0.25">
      <c r="A142"/>
      <c r="B142"/>
      <c r="C142"/>
      <c r="D142"/>
      <c r="E142"/>
      <c r="F142"/>
      <c r="G142"/>
      <c r="H142"/>
      <c r="I142"/>
    </row>
    <row r="143" spans="1:9" ht="15" x14ac:dyDescent="0.25">
      <c r="A143"/>
      <c r="B143"/>
      <c r="C143"/>
      <c r="D143"/>
      <c r="E143"/>
      <c r="F143"/>
      <c r="G143"/>
      <c r="H143"/>
      <c r="I143"/>
    </row>
    <row r="144" spans="1:9" ht="15" x14ac:dyDescent="0.25">
      <c r="A144"/>
      <c r="B144"/>
      <c r="C144"/>
      <c r="D144"/>
      <c r="E144"/>
      <c r="F144"/>
      <c r="G144"/>
      <c r="H144"/>
      <c r="I144"/>
    </row>
    <row r="145" spans="1:9" ht="15" x14ac:dyDescent="0.25">
      <c r="A145"/>
      <c r="B145"/>
      <c r="C145"/>
      <c r="D145"/>
      <c r="E145"/>
      <c r="F145"/>
      <c r="G145"/>
      <c r="H145"/>
      <c r="I145"/>
    </row>
    <row r="146" spans="1:9" ht="15" x14ac:dyDescent="0.25">
      <c r="A146"/>
      <c r="B146"/>
      <c r="C146"/>
      <c r="D146"/>
      <c r="E146"/>
      <c r="F146"/>
      <c r="G146"/>
      <c r="H146"/>
      <c r="I146"/>
    </row>
    <row r="147" spans="1:9" ht="15" x14ac:dyDescent="0.25">
      <c r="A147"/>
      <c r="B147"/>
      <c r="C147"/>
      <c r="D147"/>
      <c r="E147"/>
      <c r="F147"/>
      <c r="G147"/>
      <c r="H147"/>
      <c r="I147"/>
    </row>
    <row r="148" spans="1:9" ht="15" x14ac:dyDescent="0.25">
      <c r="A148"/>
      <c r="B148"/>
      <c r="C148"/>
      <c r="D148"/>
      <c r="E148"/>
      <c r="F148"/>
      <c r="G148"/>
      <c r="H148"/>
      <c r="I148"/>
    </row>
    <row r="149" spans="1:9" ht="15" x14ac:dyDescent="0.25">
      <c r="A149"/>
      <c r="B149"/>
      <c r="C149"/>
      <c r="D149"/>
      <c r="E149"/>
      <c r="F149"/>
      <c r="G149"/>
      <c r="H149"/>
      <c r="I149"/>
    </row>
    <row r="150" spans="1:9" ht="15" x14ac:dyDescent="0.25">
      <c r="A150"/>
      <c r="B150"/>
      <c r="C150"/>
      <c r="D150"/>
      <c r="E150"/>
      <c r="F150"/>
      <c r="G150"/>
      <c r="H150"/>
      <c r="I150"/>
    </row>
    <row r="151" spans="1:9" ht="15" x14ac:dyDescent="0.25">
      <c r="A151"/>
      <c r="B151"/>
      <c r="C151"/>
      <c r="D151"/>
      <c r="E151"/>
      <c r="F151"/>
      <c r="G151"/>
      <c r="H151"/>
      <c r="I151"/>
    </row>
    <row r="152" spans="1:9" ht="15" x14ac:dyDescent="0.25">
      <c r="A152"/>
      <c r="B152"/>
      <c r="C152"/>
      <c r="D152"/>
      <c r="E152"/>
      <c r="F152"/>
      <c r="G152"/>
      <c r="H152"/>
      <c r="I152"/>
    </row>
    <row r="153" spans="1:9" ht="15" x14ac:dyDescent="0.25">
      <c r="A153"/>
      <c r="B153"/>
      <c r="C153"/>
      <c r="D153"/>
      <c r="E153"/>
      <c r="F153"/>
      <c r="G153"/>
      <c r="H153"/>
      <c r="I153"/>
    </row>
    <row r="154" spans="1:9" ht="15" x14ac:dyDescent="0.25">
      <c r="A154"/>
      <c r="B154"/>
      <c r="C154"/>
      <c r="D154"/>
      <c r="E154"/>
      <c r="F154"/>
      <c r="G154"/>
      <c r="H154"/>
      <c r="I154"/>
    </row>
    <row r="155" spans="1:9" ht="15" x14ac:dyDescent="0.25">
      <c r="A155"/>
      <c r="B155"/>
      <c r="C155"/>
      <c r="D155"/>
      <c r="E155"/>
      <c r="F155"/>
      <c r="G155"/>
      <c r="H155"/>
      <c r="I155"/>
    </row>
    <row r="156" spans="1:9" ht="15" x14ac:dyDescent="0.25">
      <c r="A156"/>
      <c r="B156"/>
      <c r="C156"/>
      <c r="D156"/>
      <c r="E156"/>
      <c r="F156"/>
      <c r="G156"/>
      <c r="H156"/>
      <c r="I156"/>
    </row>
    <row r="157" spans="1:9" ht="15" x14ac:dyDescent="0.25">
      <c r="A157"/>
      <c r="B157"/>
      <c r="C157"/>
      <c r="D157"/>
      <c r="E157"/>
      <c r="F157"/>
      <c r="G157"/>
      <c r="H157"/>
      <c r="I157"/>
    </row>
    <row r="158" spans="1:9" ht="15" x14ac:dyDescent="0.25">
      <c r="A158"/>
      <c r="B158"/>
      <c r="C158"/>
      <c r="D158"/>
      <c r="E158"/>
      <c r="F158"/>
      <c r="G158"/>
      <c r="H158"/>
      <c r="I158"/>
    </row>
    <row r="159" spans="1:9" ht="15" x14ac:dyDescent="0.25">
      <c r="A159"/>
      <c r="B159"/>
      <c r="C159"/>
      <c r="D159"/>
      <c r="E159"/>
      <c r="F159"/>
      <c r="G159"/>
      <c r="H159"/>
      <c r="I159"/>
    </row>
    <row r="160" spans="1:9" ht="15" x14ac:dyDescent="0.25">
      <c r="A160"/>
      <c r="B160"/>
      <c r="C160"/>
      <c r="D160"/>
      <c r="E160"/>
      <c r="F160"/>
      <c r="G160"/>
      <c r="H160"/>
      <c r="I160"/>
    </row>
    <row r="161" spans="1:9" ht="15" x14ac:dyDescent="0.25">
      <c r="A161"/>
      <c r="B161"/>
      <c r="C161"/>
      <c r="D161"/>
      <c r="E161"/>
      <c r="F161"/>
      <c r="G161"/>
      <c r="H161"/>
      <c r="I161"/>
    </row>
    <row r="162" spans="1:9" ht="15" x14ac:dyDescent="0.25">
      <c r="A162"/>
      <c r="B162"/>
      <c r="C162"/>
      <c r="D162"/>
      <c r="E162"/>
      <c r="F162"/>
      <c r="G162"/>
      <c r="H162"/>
      <c r="I162"/>
    </row>
    <row r="163" spans="1:9" ht="15" x14ac:dyDescent="0.25">
      <c r="A163"/>
      <c r="B163"/>
      <c r="C163"/>
      <c r="D163"/>
      <c r="E163"/>
      <c r="F163"/>
      <c r="G163"/>
      <c r="H163"/>
      <c r="I163"/>
    </row>
    <row r="164" spans="1:9" ht="15" x14ac:dyDescent="0.25">
      <c r="A164"/>
      <c r="B164"/>
      <c r="C164"/>
      <c r="D164"/>
      <c r="E164"/>
      <c r="F164"/>
      <c r="G164"/>
      <c r="H164"/>
      <c r="I164"/>
    </row>
    <row r="165" spans="1:9" ht="15" x14ac:dyDescent="0.25">
      <c r="A165"/>
      <c r="B165"/>
      <c r="C165"/>
      <c r="D165"/>
      <c r="E165"/>
      <c r="F165"/>
      <c r="G165"/>
      <c r="H165"/>
      <c r="I165"/>
    </row>
    <row r="166" spans="1:9" ht="15" x14ac:dyDescent="0.25">
      <c r="A166"/>
      <c r="B166"/>
      <c r="C166"/>
      <c r="D166"/>
      <c r="E166"/>
      <c r="F166"/>
      <c r="G166"/>
      <c r="H166"/>
      <c r="I166"/>
    </row>
    <row r="167" spans="1:9" ht="15" x14ac:dyDescent="0.25">
      <c r="A167"/>
      <c r="B167"/>
      <c r="C167"/>
      <c r="D167"/>
      <c r="E167"/>
      <c r="F167"/>
      <c r="G167"/>
      <c r="H167"/>
      <c r="I167"/>
    </row>
    <row r="168" spans="1:9" ht="15" x14ac:dyDescent="0.25">
      <c r="A168"/>
      <c r="B168"/>
      <c r="C168"/>
      <c r="D168"/>
      <c r="E168"/>
      <c r="F168"/>
      <c r="G168"/>
      <c r="H168"/>
      <c r="I168"/>
    </row>
    <row r="169" spans="1:9" ht="15" x14ac:dyDescent="0.25">
      <c r="A169"/>
      <c r="B169"/>
      <c r="C169"/>
      <c r="D169"/>
      <c r="E169"/>
      <c r="F169"/>
      <c r="G169"/>
      <c r="H169"/>
      <c r="I169"/>
    </row>
    <row r="170" spans="1:9" ht="15" x14ac:dyDescent="0.25">
      <c r="A170"/>
      <c r="B170"/>
      <c r="C170"/>
      <c r="D170"/>
      <c r="E170"/>
      <c r="F170"/>
      <c r="G170"/>
      <c r="H170"/>
      <c r="I170"/>
    </row>
    <row r="171" spans="1:9" ht="15" x14ac:dyDescent="0.25">
      <c r="A171"/>
      <c r="B171"/>
      <c r="C171"/>
      <c r="D171"/>
      <c r="E171"/>
      <c r="F171"/>
      <c r="G171"/>
      <c r="H171"/>
      <c r="I171"/>
    </row>
    <row r="172" spans="1:9" ht="15" x14ac:dyDescent="0.25">
      <c r="A172"/>
      <c r="B172"/>
      <c r="C172"/>
      <c r="D172"/>
      <c r="E172"/>
      <c r="F172"/>
      <c r="G172"/>
      <c r="H172"/>
      <c r="I172"/>
    </row>
    <row r="173" spans="1:9" ht="15" x14ac:dyDescent="0.25">
      <c r="A173"/>
      <c r="B173"/>
      <c r="C173"/>
      <c r="D173"/>
      <c r="E173"/>
      <c r="F173"/>
      <c r="G173"/>
      <c r="H173"/>
      <c r="I173"/>
    </row>
    <row r="174" spans="1:9" ht="15" x14ac:dyDescent="0.25">
      <c r="A174"/>
      <c r="B174"/>
      <c r="C174"/>
      <c r="D174"/>
      <c r="E174"/>
      <c r="F174"/>
      <c r="G174"/>
      <c r="H174"/>
      <c r="I174"/>
    </row>
    <row r="175" spans="1:9" ht="15" x14ac:dyDescent="0.25">
      <c r="A175"/>
      <c r="B175"/>
      <c r="C175"/>
      <c r="D175"/>
      <c r="E175"/>
      <c r="F175"/>
      <c r="G175"/>
      <c r="H175"/>
      <c r="I175"/>
    </row>
    <row r="176" spans="1:9" ht="15" x14ac:dyDescent="0.25">
      <c r="A176"/>
      <c r="B176"/>
      <c r="C176"/>
      <c r="D176"/>
      <c r="E176"/>
      <c r="F176"/>
      <c r="G176"/>
      <c r="H176"/>
      <c r="I176"/>
    </row>
    <row r="177" spans="1:9" ht="15" x14ac:dyDescent="0.25">
      <c r="A177"/>
      <c r="B177"/>
      <c r="C177"/>
      <c r="D177"/>
      <c r="E177"/>
      <c r="F177"/>
      <c r="G177"/>
      <c r="H177"/>
      <c r="I177"/>
    </row>
    <row r="178" spans="1:9" ht="15" x14ac:dyDescent="0.25">
      <c r="A178"/>
      <c r="B178"/>
      <c r="C178"/>
      <c r="D178"/>
      <c r="E178"/>
      <c r="F178"/>
      <c r="G178"/>
      <c r="H178"/>
      <c r="I178"/>
    </row>
    <row r="179" spans="1:9" ht="15" x14ac:dyDescent="0.25">
      <c r="A179"/>
      <c r="B179"/>
      <c r="C179"/>
      <c r="D179"/>
      <c r="E179"/>
      <c r="F179"/>
      <c r="G179"/>
      <c r="H179"/>
      <c r="I179"/>
    </row>
    <row r="180" spans="1:9" ht="15" x14ac:dyDescent="0.25">
      <c r="A180"/>
      <c r="B180"/>
      <c r="C180"/>
      <c r="D180"/>
      <c r="E180"/>
      <c r="F180"/>
      <c r="G180"/>
      <c r="H180"/>
      <c r="I180"/>
    </row>
    <row r="181" spans="1:9" ht="15" x14ac:dyDescent="0.25">
      <c r="A181"/>
      <c r="B181"/>
      <c r="C181"/>
      <c r="D181"/>
      <c r="E181"/>
      <c r="F181"/>
      <c r="G181"/>
      <c r="H181"/>
      <c r="I181"/>
    </row>
    <row r="182" spans="1:9" ht="15" x14ac:dyDescent="0.25">
      <c r="A182"/>
      <c r="B182"/>
      <c r="C182"/>
      <c r="D182"/>
      <c r="E182"/>
      <c r="F182"/>
      <c r="G182"/>
      <c r="H182"/>
      <c r="I182"/>
    </row>
    <row r="183" spans="1:9" ht="15" x14ac:dyDescent="0.25">
      <c r="A183"/>
      <c r="B183"/>
      <c r="C183"/>
      <c r="D183"/>
      <c r="E183"/>
      <c r="F183"/>
      <c r="G183"/>
      <c r="H183"/>
      <c r="I183"/>
    </row>
    <row r="184" spans="1:9" ht="15" x14ac:dyDescent="0.25">
      <c r="A184"/>
      <c r="B184"/>
      <c r="C184"/>
      <c r="D184"/>
      <c r="E184"/>
      <c r="F184"/>
      <c r="G184"/>
      <c r="H184"/>
      <c r="I184"/>
    </row>
    <row r="185" spans="1:9" ht="15" x14ac:dyDescent="0.25">
      <c r="A185"/>
      <c r="B185"/>
      <c r="C185"/>
      <c r="D185"/>
      <c r="E185"/>
      <c r="F185"/>
      <c r="G185"/>
      <c r="H185"/>
      <c r="I185"/>
    </row>
    <row r="186" spans="1:9" ht="15" x14ac:dyDescent="0.25">
      <c r="A186"/>
      <c r="B186"/>
      <c r="C186"/>
      <c r="D186"/>
      <c r="E186"/>
      <c r="F186"/>
      <c r="G186"/>
      <c r="H186"/>
      <c r="I186"/>
    </row>
    <row r="187" spans="1:9" ht="15" x14ac:dyDescent="0.25">
      <c r="A187"/>
      <c r="B187"/>
      <c r="C187"/>
      <c r="D187"/>
      <c r="E187"/>
      <c r="F187"/>
      <c r="G187"/>
      <c r="H187"/>
      <c r="I187"/>
    </row>
    <row r="188" spans="1:9" ht="15" x14ac:dyDescent="0.25">
      <c r="A188"/>
      <c r="B188"/>
      <c r="C188"/>
      <c r="D188"/>
      <c r="E188"/>
      <c r="F188"/>
      <c r="G188"/>
      <c r="H188"/>
      <c r="I188"/>
    </row>
    <row r="189" spans="1:9" ht="15" x14ac:dyDescent="0.25">
      <c r="A189"/>
      <c r="B189"/>
      <c r="C189"/>
      <c r="D189"/>
      <c r="E189"/>
      <c r="F189"/>
      <c r="G189"/>
      <c r="H189"/>
      <c r="I189"/>
    </row>
    <row r="190" spans="1:9" ht="15" x14ac:dyDescent="0.25">
      <c r="A190"/>
      <c r="B190"/>
      <c r="C190"/>
      <c r="D190"/>
      <c r="E190"/>
      <c r="F190"/>
      <c r="G190"/>
      <c r="H190"/>
      <c r="I190"/>
    </row>
    <row r="191" spans="1:9" ht="15" x14ac:dyDescent="0.25">
      <c r="A191"/>
      <c r="B191"/>
      <c r="C191"/>
      <c r="D191"/>
      <c r="E191"/>
      <c r="F191"/>
      <c r="G191"/>
      <c r="H191"/>
      <c r="I191"/>
    </row>
    <row r="192" spans="1:9" ht="15" x14ac:dyDescent="0.25">
      <c r="A192"/>
      <c r="B192"/>
      <c r="C192"/>
      <c r="D192"/>
      <c r="E192"/>
      <c r="F192"/>
      <c r="G192"/>
      <c r="H192"/>
      <c r="I192"/>
    </row>
    <row r="193" spans="1:9" ht="15" x14ac:dyDescent="0.25">
      <c r="A193"/>
      <c r="B193"/>
      <c r="C193"/>
      <c r="D193"/>
      <c r="E193"/>
      <c r="F193"/>
      <c r="G193"/>
      <c r="H193"/>
      <c r="I193"/>
    </row>
    <row r="194" spans="1:9" ht="15" x14ac:dyDescent="0.25">
      <c r="A194"/>
      <c r="B194"/>
      <c r="C194"/>
      <c r="D194"/>
      <c r="E194"/>
      <c r="F194"/>
      <c r="G194"/>
      <c r="H194"/>
      <c r="I194"/>
    </row>
    <row r="195" spans="1:9" ht="15" x14ac:dyDescent="0.25">
      <c r="A195"/>
      <c r="B195"/>
      <c r="C195"/>
      <c r="D195"/>
      <c r="E195"/>
      <c r="F195"/>
      <c r="G195"/>
      <c r="H195"/>
      <c r="I195"/>
    </row>
    <row r="196" spans="1:9" ht="15" x14ac:dyDescent="0.25">
      <c r="A196"/>
      <c r="B196"/>
      <c r="C196"/>
      <c r="D196"/>
      <c r="E196"/>
      <c r="F196"/>
      <c r="G196"/>
      <c r="H196"/>
      <c r="I196"/>
    </row>
    <row r="197" spans="1:9" ht="15" x14ac:dyDescent="0.25">
      <c r="A197"/>
      <c r="B197"/>
      <c r="C197"/>
      <c r="D197"/>
      <c r="E197"/>
      <c r="F197"/>
      <c r="G197"/>
      <c r="H197"/>
      <c r="I197"/>
    </row>
    <row r="198" spans="1:9" ht="15" x14ac:dyDescent="0.25">
      <c r="A198"/>
      <c r="B198"/>
      <c r="C198"/>
      <c r="D198"/>
      <c r="E198"/>
      <c r="F198"/>
      <c r="G198"/>
      <c r="H198"/>
      <c r="I198"/>
    </row>
    <row r="199" spans="1:9" ht="15" x14ac:dyDescent="0.25">
      <c r="A199"/>
      <c r="B199"/>
      <c r="C199"/>
      <c r="D199"/>
      <c r="E199"/>
      <c r="F199"/>
      <c r="G199"/>
      <c r="H199"/>
      <c r="I199"/>
    </row>
    <row r="200" spans="1:9" ht="15" x14ac:dyDescent="0.25">
      <c r="A200"/>
      <c r="B200"/>
      <c r="C200"/>
      <c r="D200"/>
      <c r="E200"/>
      <c r="F200"/>
      <c r="G200"/>
      <c r="H200"/>
      <c r="I200"/>
    </row>
    <row r="201" spans="1:9" ht="15" x14ac:dyDescent="0.25">
      <c r="A201"/>
      <c r="B201"/>
      <c r="C201"/>
      <c r="D201"/>
      <c r="E201"/>
      <c r="F201"/>
      <c r="G201"/>
      <c r="H201"/>
      <c r="I201"/>
    </row>
    <row r="202" spans="1:9" ht="15" x14ac:dyDescent="0.25">
      <c r="A202"/>
      <c r="B202"/>
      <c r="C202"/>
      <c r="D202"/>
      <c r="E202"/>
      <c r="F202"/>
      <c r="G202"/>
      <c r="H202"/>
      <c r="I202"/>
    </row>
    <row r="203" spans="1:9" ht="15" x14ac:dyDescent="0.25">
      <c r="A203"/>
      <c r="B203"/>
      <c r="C203"/>
      <c r="D203"/>
      <c r="E203"/>
      <c r="F203"/>
      <c r="G203"/>
      <c r="H203"/>
      <c r="I203"/>
    </row>
    <row r="204" spans="1:9" ht="15" x14ac:dyDescent="0.25">
      <c r="A204"/>
      <c r="B204"/>
      <c r="C204"/>
      <c r="D204"/>
      <c r="E204"/>
      <c r="F204"/>
      <c r="G204"/>
      <c r="H204"/>
      <c r="I204"/>
    </row>
    <row r="205" spans="1:9" ht="15" x14ac:dyDescent="0.25">
      <c r="A205"/>
      <c r="B205"/>
      <c r="C205"/>
      <c r="D205"/>
      <c r="E205"/>
      <c r="F205"/>
      <c r="G205"/>
      <c r="H205"/>
      <c r="I205"/>
    </row>
    <row r="206" spans="1:9" ht="15" x14ac:dyDescent="0.25">
      <c r="A206"/>
      <c r="B206"/>
      <c r="C206"/>
      <c r="D206"/>
      <c r="E206"/>
      <c r="F206"/>
      <c r="G206"/>
      <c r="H206"/>
      <c r="I206"/>
    </row>
    <row r="207" spans="1:9" ht="15" x14ac:dyDescent="0.25">
      <c r="A207"/>
      <c r="B207"/>
      <c r="C207"/>
      <c r="D207"/>
      <c r="E207"/>
      <c r="F207"/>
      <c r="G207"/>
      <c r="H207"/>
      <c r="I207"/>
    </row>
    <row r="208" spans="1:9" ht="15" x14ac:dyDescent="0.25">
      <c r="A208"/>
      <c r="B208"/>
      <c r="C208"/>
      <c r="D208"/>
      <c r="E208"/>
      <c r="F208"/>
      <c r="G208"/>
      <c r="H208"/>
      <c r="I208"/>
    </row>
    <row r="209" spans="1:9" ht="15" x14ac:dyDescent="0.25">
      <c r="A209"/>
      <c r="B209"/>
      <c r="C209"/>
      <c r="D209"/>
      <c r="E209"/>
      <c r="F209"/>
      <c r="G209"/>
      <c r="H209"/>
      <c r="I209"/>
    </row>
    <row r="210" spans="1:9" ht="15" x14ac:dyDescent="0.25">
      <c r="A210"/>
      <c r="B210"/>
      <c r="C210"/>
      <c r="D210"/>
      <c r="E210"/>
      <c r="F210"/>
      <c r="G210"/>
      <c r="H210"/>
      <c r="I210"/>
    </row>
    <row r="211" spans="1:9" ht="15" x14ac:dyDescent="0.25">
      <c r="A211"/>
      <c r="B211"/>
      <c r="C211"/>
      <c r="D211"/>
      <c r="E211"/>
      <c r="F211"/>
      <c r="G211"/>
      <c r="H211"/>
      <c r="I211"/>
    </row>
    <row r="212" spans="1:9" ht="15" x14ac:dyDescent="0.25">
      <c r="A212"/>
      <c r="B212"/>
      <c r="C212"/>
      <c r="D212"/>
      <c r="E212"/>
      <c r="F212"/>
      <c r="G212"/>
      <c r="H212"/>
      <c r="I212"/>
    </row>
    <row r="213" spans="1:9" ht="15" x14ac:dyDescent="0.25">
      <c r="A213"/>
      <c r="B213"/>
      <c r="C213"/>
      <c r="D213"/>
      <c r="E213"/>
      <c r="F213"/>
      <c r="G213"/>
      <c r="H213"/>
      <c r="I213"/>
    </row>
    <row r="214" spans="1:9" ht="15" x14ac:dyDescent="0.25">
      <c r="A214"/>
      <c r="B214"/>
      <c r="C214"/>
      <c r="D214"/>
      <c r="E214"/>
      <c r="F214"/>
      <c r="G214"/>
      <c r="H214"/>
      <c r="I214"/>
    </row>
    <row r="215" spans="1:9" ht="15" x14ac:dyDescent="0.25">
      <c r="A215"/>
      <c r="B215"/>
      <c r="C215"/>
      <c r="D215"/>
      <c r="E215"/>
      <c r="F215"/>
      <c r="G215"/>
      <c r="H215"/>
      <c r="I215"/>
    </row>
    <row r="216" spans="1:9" ht="15" x14ac:dyDescent="0.25">
      <c r="A216"/>
      <c r="B216"/>
      <c r="C216"/>
      <c r="D216"/>
      <c r="E216"/>
      <c r="F216"/>
      <c r="G216"/>
      <c r="H216"/>
      <c r="I216"/>
    </row>
    <row r="217" spans="1:9" ht="15" x14ac:dyDescent="0.25">
      <c r="A217"/>
      <c r="B217"/>
      <c r="C217"/>
      <c r="D217"/>
      <c r="E217"/>
      <c r="F217"/>
      <c r="G217"/>
      <c r="H217"/>
      <c r="I217"/>
    </row>
    <row r="218" spans="1:9" ht="15" x14ac:dyDescent="0.25">
      <c r="A218"/>
      <c r="B218"/>
      <c r="C218"/>
      <c r="D218"/>
      <c r="E218"/>
      <c r="F218"/>
      <c r="G218"/>
      <c r="H218"/>
      <c r="I218"/>
    </row>
    <row r="219" spans="1:9" ht="15" x14ac:dyDescent="0.25">
      <c r="A219"/>
      <c r="B219"/>
      <c r="C219"/>
      <c r="D219"/>
      <c r="E219"/>
      <c r="F219"/>
      <c r="G219"/>
      <c r="H219"/>
      <c r="I219"/>
    </row>
    <row r="220" spans="1:9" ht="15" x14ac:dyDescent="0.25">
      <c r="A220"/>
      <c r="B220"/>
      <c r="C220"/>
      <c r="D220"/>
      <c r="E220"/>
      <c r="F220"/>
      <c r="G220"/>
      <c r="H220"/>
      <c r="I220"/>
    </row>
    <row r="221" spans="1:9" ht="15" x14ac:dyDescent="0.25">
      <c r="A221"/>
      <c r="B221"/>
      <c r="C221"/>
      <c r="D221"/>
      <c r="E221"/>
      <c r="F221"/>
      <c r="G221"/>
      <c r="H221"/>
      <c r="I221"/>
    </row>
    <row r="222" spans="1:9" ht="15" x14ac:dyDescent="0.25">
      <c r="A222"/>
      <c r="B222"/>
      <c r="C222"/>
      <c r="D222"/>
      <c r="E222"/>
      <c r="F222"/>
      <c r="G222"/>
      <c r="H222"/>
      <c r="I222"/>
    </row>
    <row r="223" spans="1:9" ht="15" x14ac:dyDescent="0.25">
      <c r="A223"/>
      <c r="B223"/>
      <c r="C223"/>
      <c r="D223"/>
      <c r="E223"/>
      <c r="F223"/>
      <c r="G223"/>
      <c r="H223"/>
      <c r="I223"/>
    </row>
    <row r="224" spans="1:9" ht="15" x14ac:dyDescent="0.25">
      <c r="A224"/>
      <c r="B224"/>
      <c r="C224"/>
      <c r="D224"/>
      <c r="E224"/>
      <c r="F224"/>
      <c r="G224"/>
      <c r="H224"/>
      <c r="I224"/>
    </row>
    <row r="225" spans="1:9" ht="15" x14ac:dyDescent="0.25">
      <c r="A225"/>
      <c r="B225"/>
      <c r="C225"/>
      <c r="D225"/>
      <c r="E225"/>
      <c r="F225"/>
      <c r="G225"/>
      <c r="H225"/>
      <c r="I225"/>
    </row>
    <row r="226" spans="1:9" ht="15" x14ac:dyDescent="0.25">
      <c r="A226"/>
      <c r="B226"/>
      <c r="C226"/>
      <c r="D226"/>
      <c r="E226"/>
      <c r="F226"/>
      <c r="G226"/>
      <c r="H226"/>
      <c r="I226"/>
    </row>
    <row r="227" spans="1:9" ht="15" x14ac:dyDescent="0.25">
      <c r="A227"/>
      <c r="B227"/>
      <c r="C227"/>
      <c r="D227"/>
      <c r="E227"/>
      <c r="F227"/>
      <c r="G227"/>
      <c r="H227"/>
      <c r="I227"/>
    </row>
    <row r="228" spans="1:9" ht="15" x14ac:dyDescent="0.25">
      <c r="A228"/>
      <c r="B228"/>
      <c r="C228"/>
      <c r="D228"/>
      <c r="E228"/>
      <c r="F228"/>
      <c r="G228"/>
      <c r="H228"/>
      <c r="I228"/>
    </row>
    <row r="229" spans="1:9" ht="15" x14ac:dyDescent="0.25">
      <c r="A229"/>
      <c r="B229"/>
      <c r="C229"/>
      <c r="D229"/>
      <c r="E229"/>
      <c r="F229"/>
      <c r="G229"/>
      <c r="H229"/>
      <c r="I229"/>
    </row>
    <row r="230" spans="1:9" ht="15" x14ac:dyDescent="0.25">
      <c r="A230"/>
      <c r="B230"/>
      <c r="C230"/>
      <c r="D230"/>
      <c r="E230"/>
      <c r="F230"/>
      <c r="G230"/>
      <c r="H230"/>
      <c r="I230"/>
    </row>
    <row r="231" spans="1:9" ht="15" x14ac:dyDescent="0.25">
      <c r="A231"/>
      <c r="B231"/>
      <c r="C231"/>
      <c r="D231"/>
      <c r="E231"/>
      <c r="F231"/>
      <c r="G231"/>
      <c r="H231"/>
      <c r="I231"/>
    </row>
    <row r="232" spans="1:9" ht="15" x14ac:dyDescent="0.25">
      <c r="A232"/>
      <c r="B232"/>
      <c r="C232"/>
      <c r="D232"/>
      <c r="E232"/>
      <c r="F232"/>
      <c r="G232"/>
      <c r="H232"/>
      <c r="I232"/>
    </row>
    <row r="233" spans="1:9" ht="15" x14ac:dyDescent="0.25">
      <c r="A233"/>
      <c r="B233"/>
      <c r="C233"/>
      <c r="D233"/>
      <c r="E233"/>
      <c r="F233"/>
      <c r="G233"/>
      <c r="H233"/>
      <c r="I233"/>
    </row>
    <row r="234" spans="1:9" ht="15" x14ac:dyDescent="0.25">
      <c r="A234"/>
      <c r="B234"/>
      <c r="C234"/>
      <c r="D234"/>
      <c r="E234"/>
      <c r="F234"/>
      <c r="G234"/>
      <c r="H234"/>
      <c r="I234"/>
    </row>
    <row r="235" spans="1:9" ht="15" x14ac:dyDescent="0.25">
      <c r="A235"/>
      <c r="B235"/>
      <c r="C235"/>
      <c r="D235"/>
      <c r="E235"/>
      <c r="F235"/>
      <c r="G235"/>
      <c r="H235"/>
      <c r="I235"/>
    </row>
    <row r="236" spans="1:9" ht="15" x14ac:dyDescent="0.25">
      <c r="A236"/>
      <c r="B236"/>
      <c r="C236"/>
      <c r="D236"/>
      <c r="E236"/>
      <c r="F236"/>
      <c r="G236"/>
      <c r="H236"/>
      <c r="I236"/>
    </row>
    <row r="237" spans="1:9" ht="15" x14ac:dyDescent="0.25">
      <c r="A237"/>
      <c r="B237"/>
      <c r="C237"/>
      <c r="D237"/>
      <c r="E237"/>
      <c r="F237"/>
      <c r="G237"/>
      <c r="H237"/>
      <c r="I237"/>
    </row>
    <row r="238" spans="1:9" ht="15" x14ac:dyDescent="0.25">
      <c r="A238"/>
      <c r="B238"/>
      <c r="C238"/>
      <c r="D238"/>
      <c r="E238"/>
      <c r="F238"/>
      <c r="G238"/>
      <c r="H238"/>
      <c r="I238"/>
    </row>
    <row r="239" spans="1:9" ht="15" x14ac:dyDescent="0.25">
      <c r="A239"/>
      <c r="B239"/>
      <c r="C239"/>
      <c r="D239"/>
      <c r="E239"/>
      <c r="F239"/>
      <c r="G239"/>
      <c r="H239"/>
      <c r="I239"/>
    </row>
    <row r="240" spans="1:9" ht="15" x14ac:dyDescent="0.25">
      <c r="A240"/>
      <c r="B240"/>
      <c r="C240"/>
      <c r="D240"/>
      <c r="E240"/>
      <c r="F240"/>
      <c r="G240"/>
      <c r="H240"/>
      <c r="I240"/>
    </row>
    <row r="241" spans="1:9" ht="15" x14ac:dyDescent="0.25">
      <c r="A241"/>
      <c r="B241"/>
      <c r="C241"/>
      <c r="D241"/>
      <c r="E241"/>
      <c r="F241"/>
      <c r="G241"/>
      <c r="H241"/>
      <c r="I241"/>
    </row>
    <row r="242" spans="1:9" ht="15" x14ac:dyDescent="0.25">
      <c r="A242"/>
      <c r="B242"/>
      <c r="C242"/>
      <c r="D242"/>
      <c r="E242"/>
      <c r="F242"/>
      <c r="G242"/>
      <c r="H242"/>
      <c r="I242"/>
    </row>
    <row r="243" spans="1:9" ht="15" x14ac:dyDescent="0.25">
      <c r="A243"/>
      <c r="B243"/>
      <c r="C243"/>
      <c r="D243"/>
      <c r="E243"/>
      <c r="F243"/>
      <c r="G243"/>
      <c r="H243"/>
      <c r="I243"/>
    </row>
    <row r="244" spans="1:9" ht="15" x14ac:dyDescent="0.25">
      <c r="A244"/>
      <c r="B244"/>
      <c r="C244"/>
      <c r="D244"/>
      <c r="E244"/>
      <c r="F244"/>
      <c r="G244"/>
      <c r="H244"/>
      <c r="I244"/>
    </row>
    <row r="245" spans="1:9" ht="15" x14ac:dyDescent="0.25">
      <c r="A245"/>
      <c r="B245"/>
      <c r="C245"/>
      <c r="D245"/>
      <c r="E245"/>
      <c r="F245"/>
      <c r="G245"/>
      <c r="H245"/>
      <c r="I245"/>
    </row>
    <row r="246" spans="1:9" ht="15" x14ac:dyDescent="0.25">
      <c r="A246"/>
      <c r="B246"/>
      <c r="C246"/>
      <c r="D246"/>
      <c r="E246"/>
      <c r="F246"/>
      <c r="G246"/>
      <c r="H246"/>
      <c r="I246"/>
    </row>
    <row r="247" spans="1:9" ht="15" x14ac:dyDescent="0.25">
      <c r="A247"/>
      <c r="B247"/>
      <c r="C247"/>
      <c r="D247"/>
      <c r="E247"/>
      <c r="F247"/>
      <c r="G247"/>
      <c r="H247"/>
      <c r="I247"/>
    </row>
    <row r="248" spans="1:9" ht="15" x14ac:dyDescent="0.25">
      <c r="A248"/>
      <c r="B248"/>
      <c r="C248"/>
      <c r="D248"/>
      <c r="E248"/>
      <c r="F248"/>
      <c r="G248"/>
      <c r="H248"/>
      <c r="I248"/>
    </row>
    <row r="249" spans="1:9" ht="15" x14ac:dyDescent="0.25">
      <c r="A249"/>
      <c r="B249"/>
      <c r="C249"/>
      <c r="D249"/>
      <c r="E249"/>
      <c r="F249"/>
      <c r="G249"/>
      <c r="H249"/>
      <c r="I249"/>
    </row>
    <row r="250" spans="1:9" ht="15" x14ac:dyDescent="0.25">
      <c r="A250"/>
      <c r="B250"/>
      <c r="C250"/>
      <c r="D250"/>
      <c r="E250"/>
      <c r="F250"/>
      <c r="G250"/>
      <c r="H250"/>
      <c r="I250"/>
    </row>
    <row r="251" spans="1:9" ht="15" x14ac:dyDescent="0.25">
      <c r="A251"/>
      <c r="B251"/>
      <c r="C251"/>
      <c r="D251"/>
      <c r="E251"/>
      <c r="F251"/>
      <c r="G251"/>
      <c r="H251"/>
      <c r="I251"/>
    </row>
    <row r="252" spans="1:9" ht="15" x14ac:dyDescent="0.25">
      <c r="A252"/>
      <c r="B252"/>
      <c r="C252"/>
      <c r="D252"/>
      <c r="E252"/>
      <c r="F252"/>
      <c r="G252"/>
      <c r="H252"/>
      <c r="I252"/>
    </row>
    <row r="253" spans="1:9" ht="15" x14ac:dyDescent="0.25">
      <c r="A253"/>
      <c r="B253"/>
      <c r="C253"/>
      <c r="D253"/>
      <c r="E253"/>
      <c r="F253"/>
      <c r="G253"/>
      <c r="H253"/>
      <c r="I253"/>
    </row>
    <row r="254" spans="1:9" ht="15" x14ac:dyDescent="0.25">
      <c r="A254"/>
      <c r="B254"/>
      <c r="C254"/>
      <c r="D254"/>
      <c r="E254"/>
      <c r="F254"/>
      <c r="G254"/>
      <c r="H254"/>
      <c r="I254"/>
    </row>
    <row r="255" spans="1:9" ht="15" x14ac:dyDescent="0.25">
      <c r="A255"/>
      <c r="B255"/>
      <c r="C255"/>
      <c r="D255"/>
      <c r="E255"/>
      <c r="F255"/>
      <c r="G255"/>
      <c r="H255"/>
      <c r="I255"/>
    </row>
    <row r="256" spans="1:9" ht="15" x14ac:dyDescent="0.25">
      <c r="A256"/>
      <c r="B256"/>
      <c r="C256"/>
      <c r="D256"/>
      <c r="E256"/>
      <c r="F256"/>
      <c r="G256"/>
      <c r="H256"/>
      <c r="I256"/>
    </row>
    <row r="257" spans="1:9" ht="15" x14ac:dyDescent="0.25">
      <c r="A257"/>
      <c r="B257"/>
      <c r="C257"/>
      <c r="D257"/>
      <c r="E257"/>
      <c r="F257"/>
      <c r="G257"/>
      <c r="H257"/>
      <c r="I257"/>
    </row>
    <row r="258" spans="1:9" ht="15" x14ac:dyDescent="0.25">
      <c r="A258"/>
      <c r="B258"/>
      <c r="C258"/>
      <c r="D258"/>
      <c r="E258"/>
      <c r="F258"/>
      <c r="G258"/>
      <c r="H258"/>
      <c r="I258"/>
    </row>
    <row r="259" spans="1:9" ht="15" x14ac:dyDescent="0.25">
      <c r="A259"/>
      <c r="B259"/>
      <c r="C259"/>
      <c r="D259"/>
      <c r="E259"/>
      <c r="F259"/>
      <c r="G259"/>
      <c r="H259"/>
      <c r="I259"/>
    </row>
    <row r="260" spans="1:9" ht="15" x14ac:dyDescent="0.25">
      <c r="A260"/>
      <c r="B260"/>
      <c r="C260"/>
      <c r="D260"/>
      <c r="E260"/>
      <c r="F260"/>
      <c r="G260"/>
      <c r="H260"/>
      <c r="I260"/>
    </row>
    <row r="261" spans="1:9" ht="15" x14ac:dyDescent="0.25">
      <c r="A261"/>
      <c r="B261"/>
      <c r="C261"/>
      <c r="D261"/>
      <c r="E261"/>
      <c r="F261"/>
      <c r="G261"/>
      <c r="H261"/>
      <c r="I261"/>
    </row>
    <row r="262" spans="1:9" ht="15" x14ac:dyDescent="0.25">
      <c r="A262"/>
      <c r="B262"/>
      <c r="C262"/>
      <c r="D262"/>
      <c r="E262"/>
      <c r="F262"/>
      <c r="G262"/>
      <c r="H262"/>
      <c r="I262"/>
    </row>
    <row r="263" spans="1:9" ht="15" x14ac:dyDescent="0.25">
      <c r="A263"/>
      <c r="B263"/>
      <c r="C263"/>
      <c r="D263"/>
      <c r="E263"/>
      <c r="F263"/>
      <c r="G263"/>
      <c r="H263"/>
      <c r="I263"/>
    </row>
    <row r="264" spans="1:9" ht="15" x14ac:dyDescent="0.25">
      <c r="A264"/>
      <c r="B264"/>
      <c r="C264"/>
      <c r="D264"/>
      <c r="E264"/>
      <c r="F264"/>
      <c r="G264"/>
      <c r="H264"/>
      <c r="I264"/>
    </row>
    <row r="265" spans="1:9" ht="15" x14ac:dyDescent="0.25">
      <c r="A265"/>
      <c r="B265"/>
      <c r="C265"/>
      <c r="D265"/>
      <c r="E265"/>
      <c r="F265"/>
      <c r="G265"/>
      <c r="H265"/>
      <c r="I265"/>
    </row>
    <row r="266" spans="1:9" ht="15" x14ac:dyDescent="0.25">
      <c r="A266"/>
      <c r="B266"/>
      <c r="C266"/>
      <c r="D266"/>
      <c r="E266"/>
      <c r="F266"/>
      <c r="G266"/>
      <c r="H266"/>
      <c r="I266"/>
    </row>
    <row r="267" spans="1:9" ht="15" x14ac:dyDescent="0.25">
      <c r="A267"/>
      <c r="B267"/>
      <c r="C267"/>
      <c r="D267"/>
      <c r="E267"/>
      <c r="F267"/>
      <c r="G267"/>
      <c r="H267"/>
      <c r="I267"/>
    </row>
    <row r="268" spans="1:9" ht="15" x14ac:dyDescent="0.25">
      <c r="A268"/>
      <c r="B268"/>
      <c r="C268"/>
      <c r="D268"/>
      <c r="E268"/>
      <c r="F268"/>
      <c r="G268"/>
      <c r="H268"/>
      <c r="I268"/>
    </row>
    <row r="269" spans="1:9" ht="15" x14ac:dyDescent="0.25">
      <c r="A269"/>
      <c r="B269"/>
      <c r="C269"/>
      <c r="D269"/>
      <c r="E269"/>
      <c r="F269"/>
      <c r="G269"/>
      <c r="H269"/>
      <c r="I269"/>
    </row>
    <row r="270" spans="1:9" ht="15" x14ac:dyDescent="0.25">
      <c r="A270"/>
      <c r="B270"/>
      <c r="C270"/>
      <c r="D270"/>
      <c r="E270"/>
      <c r="F270"/>
      <c r="G270"/>
      <c r="H270"/>
      <c r="I270"/>
    </row>
    <row r="271" spans="1:9" ht="15" x14ac:dyDescent="0.25">
      <c r="A271"/>
      <c r="B271"/>
      <c r="C271"/>
      <c r="D271"/>
      <c r="E271"/>
      <c r="F271"/>
      <c r="G271"/>
      <c r="H271"/>
      <c r="I271"/>
    </row>
    <row r="272" spans="1:9" ht="15" x14ac:dyDescent="0.25">
      <c r="A272"/>
      <c r="B272"/>
      <c r="C272"/>
      <c r="D272"/>
      <c r="E272"/>
      <c r="F272"/>
      <c r="G272"/>
      <c r="H272"/>
      <c r="I272"/>
    </row>
    <row r="273" spans="1:9" ht="15" x14ac:dyDescent="0.25">
      <c r="A273"/>
      <c r="B273"/>
      <c r="C273"/>
      <c r="D273"/>
      <c r="E273"/>
      <c r="F273"/>
      <c r="G273"/>
      <c r="H273"/>
      <c r="I273"/>
    </row>
    <row r="274" spans="1:9" ht="15" x14ac:dyDescent="0.25">
      <c r="A274"/>
      <c r="B274"/>
      <c r="C274"/>
      <c r="D274"/>
      <c r="E274"/>
      <c r="F274"/>
      <c r="G274"/>
      <c r="H274"/>
      <c r="I274"/>
    </row>
    <row r="275" spans="1:9" ht="15" x14ac:dyDescent="0.25">
      <c r="A275"/>
      <c r="B275"/>
      <c r="C275"/>
      <c r="D275"/>
      <c r="E275"/>
      <c r="F275"/>
      <c r="G275"/>
      <c r="H275"/>
      <c r="I275"/>
    </row>
    <row r="276" spans="1:9" ht="15" x14ac:dyDescent="0.25">
      <c r="A276"/>
      <c r="B276"/>
      <c r="C276"/>
      <c r="D276"/>
      <c r="E276"/>
      <c r="F276"/>
      <c r="G276"/>
      <c r="H276"/>
      <c r="I276"/>
    </row>
    <row r="277" spans="1:9" ht="15" x14ac:dyDescent="0.25">
      <c r="A277"/>
      <c r="B277"/>
      <c r="C277"/>
      <c r="D277"/>
      <c r="E277"/>
      <c r="F277"/>
      <c r="G277"/>
      <c r="H277"/>
      <c r="I277"/>
    </row>
    <row r="278" spans="1:9" ht="15" x14ac:dyDescent="0.25">
      <c r="A278"/>
      <c r="B278"/>
      <c r="C278"/>
      <c r="D278"/>
      <c r="E278"/>
      <c r="F278"/>
      <c r="G278"/>
      <c r="H278"/>
      <c r="I278"/>
    </row>
    <row r="279" spans="1:9" ht="15" x14ac:dyDescent="0.25">
      <c r="A279"/>
      <c r="B279"/>
      <c r="C279"/>
      <c r="D279"/>
      <c r="E279"/>
      <c r="F279"/>
      <c r="G279"/>
      <c r="H279"/>
      <c r="I279"/>
    </row>
    <row r="280" spans="1:9" ht="15" x14ac:dyDescent="0.25">
      <c r="A280"/>
      <c r="B280"/>
      <c r="C280"/>
      <c r="D280"/>
      <c r="E280"/>
      <c r="F280"/>
      <c r="G280"/>
      <c r="H280"/>
      <c r="I280"/>
    </row>
    <row r="281" spans="1:9" ht="15" x14ac:dyDescent="0.25">
      <c r="A281"/>
      <c r="B281"/>
      <c r="C281"/>
      <c r="D281"/>
      <c r="E281"/>
      <c r="F281"/>
      <c r="G281"/>
      <c r="H281"/>
      <c r="I281"/>
    </row>
    <row r="282" spans="1:9" ht="15" x14ac:dyDescent="0.25">
      <c r="A282"/>
      <c r="B282"/>
      <c r="C282"/>
      <c r="D282"/>
      <c r="E282"/>
      <c r="F282"/>
      <c r="G282"/>
      <c r="H282"/>
      <c r="I282"/>
    </row>
    <row r="283" spans="1:9" ht="15" x14ac:dyDescent="0.25">
      <c r="A283"/>
      <c r="B283"/>
      <c r="C283"/>
      <c r="D283"/>
      <c r="E283"/>
      <c r="F283"/>
      <c r="G283"/>
      <c r="H283"/>
      <c r="I283"/>
    </row>
    <row r="284" spans="1:9" ht="15" x14ac:dyDescent="0.25">
      <c r="A284"/>
      <c r="B284"/>
      <c r="C284"/>
      <c r="D284"/>
      <c r="E284"/>
      <c r="F284"/>
      <c r="G284"/>
      <c r="H284"/>
      <c r="I284"/>
    </row>
    <row r="285" spans="1:9" ht="15" x14ac:dyDescent="0.25">
      <c r="A285"/>
      <c r="B285"/>
      <c r="C285"/>
      <c r="D285"/>
      <c r="E285"/>
      <c r="F285"/>
      <c r="G285"/>
      <c r="H285"/>
      <c r="I285"/>
    </row>
    <row r="286" spans="1:9" ht="15" x14ac:dyDescent="0.25">
      <c r="A286"/>
      <c r="B286"/>
      <c r="C286"/>
      <c r="D286"/>
      <c r="E286"/>
      <c r="F286"/>
      <c r="G286"/>
      <c r="H286"/>
      <c r="I286"/>
    </row>
    <row r="287" spans="1:9" ht="15" x14ac:dyDescent="0.25">
      <c r="A287"/>
      <c r="B287"/>
      <c r="C287"/>
      <c r="D287"/>
      <c r="E287"/>
      <c r="F287"/>
      <c r="G287"/>
      <c r="H287"/>
      <c r="I287"/>
    </row>
    <row r="288" spans="1:9" ht="15" x14ac:dyDescent="0.25">
      <c r="A288"/>
      <c r="B288"/>
      <c r="C288"/>
      <c r="D288"/>
      <c r="E288"/>
      <c r="F288"/>
      <c r="G288"/>
      <c r="H288"/>
      <c r="I288"/>
    </row>
    <row r="289" spans="1:9" ht="15" x14ac:dyDescent="0.25">
      <c r="A289"/>
      <c r="B289"/>
      <c r="C289"/>
      <c r="D289"/>
      <c r="E289"/>
      <c r="F289"/>
      <c r="G289"/>
      <c r="H289"/>
      <c r="I289"/>
    </row>
    <row r="290" spans="1:9" ht="15" x14ac:dyDescent="0.25">
      <c r="A290"/>
      <c r="B290"/>
      <c r="C290"/>
      <c r="D290"/>
      <c r="E290"/>
      <c r="F290"/>
      <c r="G290"/>
      <c r="H290"/>
      <c r="I290"/>
    </row>
    <row r="291" spans="1:9" ht="15" x14ac:dyDescent="0.25">
      <c r="A291"/>
      <c r="B291"/>
      <c r="C291"/>
      <c r="D291"/>
      <c r="E291"/>
      <c r="F291"/>
      <c r="G291"/>
      <c r="H291"/>
      <c r="I291"/>
    </row>
    <row r="292" spans="1:9" ht="15" x14ac:dyDescent="0.25">
      <c r="A292"/>
      <c r="B292"/>
      <c r="C292"/>
      <c r="D292"/>
      <c r="E292"/>
      <c r="F292"/>
      <c r="G292"/>
      <c r="H292"/>
      <c r="I292"/>
    </row>
    <row r="293" spans="1:9" ht="15" x14ac:dyDescent="0.25">
      <c r="A293"/>
      <c r="B293"/>
      <c r="C293"/>
      <c r="D293"/>
      <c r="E293"/>
      <c r="F293"/>
      <c r="G293"/>
      <c r="H293"/>
      <c r="I293"/>
    </row>
    <row r="294" spans="1:9" ht="15" x14ac:dyDescent="0.25">
      <c r="A294"/>
      <c r="B294"/>
      <c r="C294"/>
      <c r="D294"/>
      <c r="E294"/>
      <c r="F294"/>
      <c r="G294"/>
      <c r="H294"/>
      <c r="I294"/>
    </row>
    <row r="295" spans="1:9" ht="15" x14ac:dyDescent="0.25">
      <c r="A295"/>
      <c r="B295"/>
      <c r="C295"/>
      <c r="D295"/>
      <c r="E295"/>
      <c r="F295"/>
      <c r="G295"/>
      <c r="H295"/>
      <c r="I295"/>
    </row>
    <row r="296" spans="1:9" ht="15" x14ac:dyDescent="0.25">
      <c r="A296"/>
      <c r="B296"/>
      <c r="C296"/>
      <c r="D296"/>
      <c r="E296"/>
      <c r="F296"/>
      <c r="G296"/>
      <c r="H296"/>
      <c r="I296"/>
    </row>
    <row r="297" spans="1:9" ht="15" x14ac:dyDescent="0.25">
      <c r="A297"/>
      <c r="B297"/>
      <c r="C297"/>
      <c r="D297"/>
      <c r="E297"/>
      <c r="F297"/>
      <c r="G297"/>
      <c r="H297"/>
      <c r="I297"/>
    </row>
    <row r="298" spans="1:9" ht="15" x14ac:dyDescent="0.25">
      <c r="A298"/>
      <c r="B298"/>
      <c r="C298"/>
      <c r="D298"/>
      <c r="E298"/>
      <c r="F298"/>
      <c r="G298"/>
      <c r="H298"/>
      <c r="I298"/>
    </row>
    <row r="299" spans="1:9" ht="15" x14ac:dyDescent="0.25">
      <c r="A299"/>
      <c r="B299"/>
      <c r="C299"/>
      <c r="D299"/>
      <c r="E299"/>
      <c r="F299"/>
      <c r="G299"/>
      <c r="H299"/>
      <c r="I299"/>
    </row>
    <row r="300" spans="1:9" ht="15" x14ac:dyDescent="0.25">
      <c r="A300"/>
      <c r="B300"/>
      <c r="C300"/>
      <c r="D300"/>
      <c r="E300"/>
      <c r="F300"/>
      <c r="G300"/>
      <c r="H300"/>
      <c r="I300"/>
    </row>
    <row r="301" spans="1:9" ht="15" x14ac:dyDescent="0.25">
      <c r="A301"/>
      <c r="B301"/>
      <c r="C301"/>
      <c r="D301"/>
      <c r="E301"/>
      <c r="F301"/>
      <c r="G301"/>
      <c r="H301"/>
      <c r="I301"/>
    </row>
    <row r="302" spans="1:9" ht="15" x14ac:dyDescent="0.25">
      <c r="A302"/>
      <c r="B302"/>
      <c r="C302"/>
      <c r="D302"/>
      <c r="E302"/>
      <c r="F302"/>
      <c r="G302"/>
      <c r="H302"/>
      <c r="I302"/>
    </row>
    <row r="303" spans="1:9" ht="15" x14ac:dyDescent="0.25">
      <c r="A303"/>
      <c r="B303"/>
      <c r="C303"/>
      <c r="D303"/>
      <c r="E303"/>
      <c r="F303"/>
      <c r="G303"/>
      <c r="H303"/>
      <c r="I303"/>
    </row>
    <row r="304" spans="1:9" ht="15" x14ac:dyDescent="0.25">
      <c r="A304"/>
      <c r="B304"/>
      <c r="C304"/>
      <c r="D304"/>
      <c r="E304"/>
      <c r="F304"/>
      <c r="G304"/>
      <c r="H304"/>
      <c r="I304"/>
    </row>
    <row r="305" spans="1:9" ht="15" x14ac:dyDescent="0.25">
      <c r="A305"/>
      <c r="B305"/>
      <c r="C305"/>
      <c r="D305"/>
      <c r="E305"/>
      <c r="F305"/>
      <c r="G305"/>
      <c r="H305"/>
      <c r="I305"/>
    </row>
    <row r="306" spans="1:9" ht="15" x14ac:dyDescent="0.25">
      <c r="A306"/>
      <c r="B306"/>
      <c r="C306"/>
      <c r="D306"/>
      <c r="E306"/>
      <c r="F306"/>
      <c r="G306"/>
      <c r="H306"/>
      <c r="I306"/>
    </row>
    <row r="307" spans="1:9" ht="15" x14ac:dyDescent="0.25">
      <c r="A307"/>
      <c r="B307"/>
      <c r="C307"/>
      <c r="D307"/>
      <c r="E307"/>
      <c r="F307"/>
      <c r="G307"/>
      <c r="H307"/>
      <c r="I307"/>
    </row>
    <row r="308" spans="1:9" ht="15" x14ac:dyDescent="0.25">
      <c r="A308"/>
      <c r="B308"/>
      <c r="C308"/>
      <c r="D308"/>
      <c r="E308"/>
      <c r="F308"/>
      <c r="G308"/>
      <c r="H308"/>
      <c r="I308"/>
    </row>
    <row r="309" spans="1:9" ht="15" x14ac:dyDescent="0.25">
      <c r="A309"/>
      <c r="B309"/>
      <c r="C309"/>
      <c r="D309"/>
      <c r="E309"/>
      <c r="F309"/>
      <c r="G309"/>
      <c r="H309"/>
      <c r="I309"/>
    </row>
    <row r="310" spans="1:9" ht="15" x14ac:dyDescent="0.25">
      <c r="A310"/>
      <c r="B310"/>
      <c r="C310"/>
      <c r="D310"/>
      <c r="E310"/>
      <c r="F310"/>
      <c r="G310"/>
      <c r="H310"/>
      <c r="I310"/>
    </row>
    <row r="311" spans="1:9" ht="15" x14ac:dyDescent="0.25">
      <c r="A311"/>
      <c r="B311"/>
      <c r="C311"/>
      <c r="D311"/>
      <c r="E311"/>
      <c r="F311"/>
      <c r="G311"/>
      <c r="H311"/>
      <c r="I311"/>
    </row>
    <row r="312" spans="1:9" ht="15" x14ac:dyDescent="0.25">
      <c r="A312"/>
      <c r="B312"/>
      <c r="C312"/>
      <c r="D312"/>
      <c r="E312"/>
      <c r="F312"/>
      <c r="G312"/>
      <c r="H312"/>
      <c r="I312"/>
    </row>
    <row r="313" spans="1:9" ht="15" x14ac:dyDescent="0.25">
      <c r="A313"/>
      <c r="B313"/>
      <c r="C313"/>
      <c r="D313"/>
      <c r="E313"/>
      <c r="F313"/>
      <c r="G313"/>
      <c r="H313"/>
      <c r="I313"/>
    </row>
    <row r="314" spans="1:9" ht="15" x14ac:dyDescent="0.25">
      <c r="A314"/>
      <c r="B314"/>
      <c r="C314"/>
      <c r="D314"/>
      <c r="E314"/>
      <c r="F314"/>
      <c r="G314"/>
      <c r="H314"/>
      <c r="I314"/>
    </row>
    <row r="315" spans="1:9" ht="15" x14ac:dyDescent="0.25">
      <c r="A315"/>
      <c r="B315"/>
      <c r="C315"/>
      <c r="D315"/>
      <c r="E315"/>
      <c r="F315"/>
      <c r="G315"/>
      <c r="H315"/>
      <c r="I315"/>
    </row>
    <row r="316" spans="1:9" ht="15" x14ac:dyDescent="0.25">
      <c r="A316"/>
      <c r="B316"/>
      <c r="C316"/>
      <c r="D316"/>
      <c r="E316"/>
      <c r="F316"/>
      <c r="G316"/>
      <c r="H316"/>
      <c r="I316"/>
    </row>
    <row r="317" spans="1:9" ht="15" x14ac:dyDescent="0.25">
      <c r="A317"/>
      <c r="B317"/>
      <c r="C317"/>
      <c r="D317"/>
      <c r="E317"/>
      <c r="F317"/>
      <c r="G317"/>
      <c r="H317"/>
      <c r="I317"/>
    </row>
    <row r="318" spans="1:9" ht="15" x14ac:dyDescent="0.25">
      <c r="A318"/>
      <c r="B318"/>
      <c r="C318"/>
      <c r="D318"/>
      <c r="E318"/>
      <c r="F318"/>
      <c r="G318"/>
      <c r="H318"/>
      <c r="I318"/>
    </row>
    <row r="319" spans="1:9" ht="15" x14ac:dyDescent="0.25">
      <c r="A319"/>
      <c r="B319"/>
      <c r="C319"/>
      <c r="D319"/>
      <c r="E319"/>
      <c r="F319"/>
      <c r="G319"/>
      <c r="H319"/>
      <c r="I319"/>
    </row>
    <row r="320" spans="1:9" ht="15" x14ac:dyDescent="0.25">
      <c r="A320"/>
      <c r="B320"/>
      <c r="C320"/>
      <c r="D320"/>
      <c r="E320"/>
      <c r="F320"/>
      <c r="G320"/>
      <c r="H320"/>
      <c r="I320"/>
    </row>
    <row r="321" spans="1:9" ht="15" x14ac:dyDescent="0.25">
      <c r="A321"/>
      <c r="B321"/>
      <c r="C321"/>
      <c r="D321"/>
      <c r="E321"/>
      <c r="F321"/>
      <c r="G321"/>
      <c r="H321"/>
      <c r="I321"/>
    </row>
    <row r="322" spans="1:9" ht="15" x14ac:dyDescent="0.25">
      <c r="A322"/>
      <c r="B322"/>
      <c r="C322"/>
      <c r="D322"/>
      <c r="E322"/>
      <c r="F322"/>
      <c r="G322"/>
      <c r="H322"/>
      <c r="I322"/>
    </row>
    <row r="323" spans="1:9" ht="15" x14ac:dyDescent="0.25">
      <c r="A323"/>
      <c r="B323"/>
      <c r="C323"/>
      <c r="D323"/>
      <c r="E323"/>
      <c r="F323"/>
      <c r="G323"/>
      <c r="H323"/>
      <c r="I323"/>
    </row>
    <row r="324" spans="1:9" ht="15" x14ac:dyDescent="0.25">
      <c r="A324"/>
      <c r="B324"/>
      <c r="C324"/>
      <c r="D324"/>
      <c r="E324"/>
      <c r="F324"/>
      <c r="G324"/>
      <c r="H324"/>
      <c r="I324"/>
    </row>
    <row r="325" spans="1:9" ht="15" x14ac:dyDescent="0.25">
      <c r="A325"/>
      <c r="B325"/>
      <c r="C325"/>
      <c r="D325"/>
      <c r="E325"/>
      <c r="F325"/>
      <c r="G325"/>
      <c r="H325"/>
      <c r="I325"/>
    </row>
    <row r="326" spans="1:9" ht="15" x14ac:dyDescent="0.25">
      <c r="A326"/>
      <c r="B326"/>
      <c r="C326"/>
      <c r="D326"/>
      <c r="E326"/>
      <c r="F326"/>
      <c r="G326"/>
      <c r="H326"/>
      <c r="I326"/>
    </row>
    <row r="327" spans="1:9" ht="15" x14ac:dyDescent="0.25">
      <c r="A327"/>
      <c r="B327"/>
      <c r="C327"/>
      <c r="D327"/>
      <c r="E327"/>
      <c r="F327"/>
      <c r="G327"/>
      <c r="H327"/>
      <c r="I327"/>
    </row>
    <row r="328" spans="1:9" ht="15" x14ac:dyDescent="0.25">
      <c r="A328"/>
      <c r="B328"/>
      <c r="C328"/>
      <c r="D328"/>
      <c r="E328"/>
      <c r="F328"/>
      <c r="G328"/>
      <c r="H328"/>
      <c r="I328"/>
    </row>
    <row r="329" spans="1:9" ht="15" x14ac:dyDescent="0.25">
      <c r="A329"/>
      <c r="B329"/>
      <c r="C329"/>
      <c r="D329"/>
      <c r="E329"/>
      <c r="F329"/>
      <c r="G329"/>
      <c r="H329"/>
      <c r="I329"/>
    </row>
    <row r="330" spans="1:9" ht="15" x14ac:dyDescent="0.25">
      <c r="A330"/>
      <c r="B330"/>
      <c r="C330"/>
      <c r="D330"/>
      <c r="E330"/>
      <c r="F330"/>
      <c r="G330"/>
      <c r="H330"/>
      <c r="I330"/>
    </row>
    <row r="331" spans="1:9" ht="15" x14ac:dyDescent="0.25">
      <c r="A331"/>
      <c r="B331"/>
      <c r="C331"/>
      <c r="D331"/>
      <c r="E331"/>
      <c r="F331"/>
      <c r="G331"/>
      <c r="H331"/>
      <c r="I331"/>
    </row>
    <row r="332" spans="1:9" ht="15" x14ac:dyDescent="0.25">
      <c r="A332"/>
      <c r="B332"/>
      <c r="C332"/>
      <c r="D332"/>
      <c r="E332"/>
      <c r="F332"/>
      <c r="G332"/>
      <c r="H332"/>
      <c r="I332"/>
    </row>
    <row r="333" spans="1:9" ht="15" x14ac:dyDescent="0.25">
      <c r="A333"/>
      <c r="B333"/>
      <c r="C333"/>
      <c r="D333"/>
      <c r="E333"/>
      <c r="F333"/>
      <c r="G333"/>
      <c r="H333"/>
      <c r="I333"/>
    </row>
    <row r="334" spans="1:9" ht="15" x14ac:dyDescent="0.25">
      <c r="A334"/>
      <c r="B334"/>
      <c r="C334"/>
      <c r="D334"/>
      <c r="E334"/>
      <c r="F334"/>
      <c r="G334"/>
      <c r="H334"/>
      <c r="I334"/>
    </row>
    <row r="335" spans="1:9" ht="15" x14ac:dyDescent="0.25">
      <c r="A335"/>
      <c r="B335"/>
      <c r="C335"/>
      <c r="D335"/>
      <c r="E335"/>
      <c r="F335"/>
      <c r="G335"/>
      <c r="H335"/>
      <c r="I335"/>
    </row>
    <row r="336" spans="1:9" ht="15" x14ac:dyDescent="0.25">
      <c r="A336"/>
      <c r="B336"/>
      <c r="C336"/>
      <c r="D336"/>
      <c r="E336"/>
      <c r="F336"/>
      <c r="G336"/>
      <c r="H336"/>
      <c r="I336"/>
    </row>
    <row r="337" spans="1:9" ht="15" x14ac:dyDescent="0.25">
      <c r="A337"/>
      <c r="B337"/>
      <c r="C337"/>
      <c r="D337"/>
      <c r="E337"/>
      <c r="F337"/>
      <c r="G337"/>
      <c r="H337"/>
      <c r="I337"/>
    </row>
    <row r="338" spans="1:9" ht="15" x14ac:dyDescent="0.25">
      <c r="A338"/>
      <c r="B338"/>
      <c r="C338"/>
      <c r="D338"/>
      <c r="E338"/>
      <c r="F338"/>
      <c r="G338"/>
      <c r="H338"/>
      <c r="I338"/>
    </row>
    <row r="339" spans="1:9" ht="15" x14ac:dyDescent="0.25">
      <c r="A339"/>
      <c r="B339"/>
      <c r="C339"/>
      <c r="D339"/>
      <c r="E339"/>
      <c r="F339"/>
      <c r="G339"/>
      <c r="H339"/>
      <c r="I339"/>
    </row>
    <row r="340" spans="1:9" ht="15" x14ac:dyDescent="0.25">
      <c r="A340"/>
      <c r="B340"/>
      <c r="C340"/>
      <c r="D340"/>
      <c r="E340"/>
      <c r="F340"/>
      <c r="G340"/>
      <c r="H340"/>
      <c r="I340"/>
    </row>
    <row r="341" spans="1:9" ht="15" x14ac:dyDescent="0.25">
      <c r="A341"/>
      <c r="B341"/>
      <c r="C341"/>
      <c r="D341"/>
      <c r="E341"/>
      <c r="F341"/>
      <c r="G341"/>
      <c r="H341"/>
      <c r="I341"/>
    </row>
    <row r="342" spans="1:9" ht="15" x14ac:dyDescent="0.25">
      <c r="A342"/>
      <c r="B342"/>
      <c r="C342"/>
      <c r="D342"/>
      <c r="E342"/>
      <c r="F342"/>
      <c r="G342"/>
      <c r="H342"/>
      <c r="I342"/>
    </row>
    <row r="343" spans="1:9" ht="15" x14ac:dyDescent="0.25">
      <c r="A343"/>
      <c r="B343"/>
      <c r="C343"/>
      <c r="D343"/>
      <c r="E343"/>
      <c r="F343"/>
      <c r="G343"/>
      <c r="H343"/>
      <c r="I343"/>
    </row>
    <row r="344" spans="1:9" ht="15" x14ac:dyDescent="0.25">
      <c r="A344"/>
      <c r="B344"/>
      <c r="C344"/>
      <c r="D344"/>
      <c r="E344"/>
      <c r="F344"/>
      <c r="G344"/>
      <c r="H344"/>
      <c r="I344"/>
    </row>
    <row r="345" spans="1:9" ht="15" x14ac:dyDescent="0.25">
      <c r="A345"/>
      <c r="B345"/>
      <c r="C345"/>
      <c r="D345"/>
      <c r="E345"/>
      <c r="F345"/>
      <c r="G345"/>
      <c r="H345"/>
      <c r="I345"/>
    </row>
    <row r="346" spans="1:9" ht="15" x14ac:dyDescent="0.25">
      <c r="A346"/>
      <c r="B346"/>
      <c r="C346"/>
      <c r="D346"/>
      <c r="E346"/>
      <c r="F346"/>
      <c r="G346"/>
      <c r="H346"/>
      <c r="I346"/>
    </row>
    <row r="347" spans="1:9" ht="15" x14ac:dyDescent="0.25">
      <c r="A347"/>
      <c r="B347"/>
      <c r="C347"/>
      <c r="D347"/>
      <c r="E347"/>
      <c r="F347"/>
      <c r="G347"/>
      <c r="H347"/>
      <c r="I347"/>
    </row>
    <row r="348" spans="1:9" ht="15" x14ac:dyDescent="0.25">
      <c r="A348"/>
      <c r="B348"/>
      <c r="C348"/>
      <c r="D348"/>
      <c r="E348"/>
      <c r="F348"/>
      <c r="G348"/>
      <c r="H348"/>
      <c r="I348"/>
    </row>
    <row r="349" spans="1:9" ht="15" x14ac:dyDescent="0.25">
      <c r="A349"/>
      <c r="B349"/>
      <c r="C349"/>
      <c r="D349"/>
      <c r="E349"/>
      <c r="F349"/>
      <c r="G349"/>
      <c r="H349"/>
      <c r="I349"/>
    </row>
    <row r="350" spans="1:9" ht="15" x14ac:dyDescent="0.25">
      <c r="A350"/>
      <c r="B350"/>
      <c r="C350"/>
      <c r="D350"/>
      <c r="E350"/>
      <c r="F350"/>
      <c r="G350"/>
      <c r="H350"/>
      <c r="I350"/>
    </row>
    <row r="351" spans="1:9" ht="15" x14ac:dyDescent="0.25">
      <c r="A351"/>
      <c r="B351"/>
      <c r="C351"/>
      <c r="D351"/>
      <c r="E351"/>
      <c r="F351"/>
      <c r="G351"/>
      <c r="H351"/>
      <c r="I351"/>
    </row>
    <row r="352" spans="1:9" ht="15" x14ac:dyDescent="0.25">
      <c r="A352"/>
      <c r="B352"/>
      <c r="C352"/>
      <c r="D352"/>
      <c r="E352"/>
      <c r="F352"/>
      <c r="G352"/>
      <c r="H352"/>
      <c r="I352"/>
    </row>
    <row r="353" spans="1:9" ht="15" x14ac:dyDescent="0.25">
      <c r="A353"/>
      <c r="B353"/>
      <c r="C353"/>
      <c r="D353"/>
      <c r="E353"/>
      <c r="F353"/>
      <c r="G353"/>
      <c r="H353"/>
      <c r="I353"/>
    </row>
    <row r="354" spans="1:9" ht="15" x14ac:dyDescent="0.25">
      <c r="A354"/>
      <c r="B354"/>
      <c r="C354"/>
      <c r="D354"/>
      <c r="E354"/>
      <c r="F354"/>
      <c r="G354"/>
      <c r="H354"/>
      <c r="I354"/>
    </row>
    <row r="355" spans="1:9" ht="15" x14ac:dyDescent="0.25">
      <c r="A355"/>
      <c r="B355"/>
      <c r="C355"/>
      <c r="D355"/>
      <c r="E355"/>
      <c r="F355"/>
      <c r="G355"/>
      <c r="H355"/>
      <c r="I355"/>
    </row>
    <row r="356" spans="1:9" ht="15" x14ac:dyDescent="0.25">
      <c r="A356"/>
      <c r="B356"/>
      <c r="C356"/>
      <c r="D356"/>
      <c r="E356"/>
      <c r="F356"/>
      <c r="G356"/>
      <c r="H356"/>
      <c r="I356"/>
    </row>
    <row r="357" spans="1:9" ht="15" x14ac:dyDescent="0.25">
      <c r="A357"/>
      <c r="B357"/>
      <c r="C357"/>
      <c r="D357"/>
      <c r="E357"/>
      <c r="F357"/>
      <c r="G357"/>
      <c r="H357"/>
      <c r="I357"/>
    </row>
    <row r="358" spans="1:9" ht="15" x14ac:dyDescent="0.25">
      <c r="A358"/>
      <c r="B358"/>
      <c r="C358"/>
      <c r="D358"/>
      <c r="E358"/>
      <c r="F358"/>
      <c r="G358"/>
      <c r="H358"/>
      <c r="I358"/>
    </row>
    <row r="359" spans="1:9" ht="15" x14ac:dyDescent="0.25">
      <c r="A359"/>
      <c r="B359"/>
      <c r="C359"/>
      <c r="D359"/>
      <c r="E359"/>
      <c r="F359"/>
      <c r="G359"/>
      <c r="H359"/>
      <c r="I359"/>
    </row>
    <row r="360" spans="1:9" ht="15" x14ac:dyDescent="0.25">
      <c r="A360"/>
      <c r="B360"/>
      <c r="C360"/>
      <c r="D360"/>
      <c r="E360"/>
      <c r="F360"/>
      <c r="G360"/>
      <c r="H360"/>
      <c r="I360"/>
    </row>
    <row r="361" spans="1:9" ht="15" x14ac:dyDescent="0.25">
      <c r="A361"/>
      <c r="B361"/>
      <c r="C361"/>
      <c r="D361"/>
      <c r="E361"/>
      <c r="F361"/>
      <c r="G361"/>
      <c r="H361"/>
      <c r="I361"/>
    </row>
    <row r="362" spans="1:9" ht="15" x14ac:dyDescent="0.25">
      <c r="A362"/>
      <c r="B362"/>
      <c r="C362"/>
      <c r="D362"/>
      <c r="E362"/>
      <c r="F362"/>
      <c r="G362"/>
      <c r="H362"/>
      <c r="I362"/>
    </row>
    <row r="363" spans="1:9" ht="15" x14ac:dyDescent="0.25">
      <c r="A363"/>
      <c r="B363"/>
      <c r="C363"/>
      <c r="D363"/>
      <c r="E363"/>
      <c r="F363"/>
      <c r="G363"/>
      <c r="H363"/>
      <c r="I363"/>
    </row>
    <row r="364" spans="1:9" ht="15" x14ac:dyDescent="0.25">
      <c r="A364"/>
      <c r="B364"/>
      <c r="C364"/>
      <c r="D364"/>
      <c r="E364"/>
      <c r="F364"/>
      <c r="G364"/>
      <c r="H364"/>
      <c r="I364"/>
    </row>
    <row r="365" spans="1:9" ht="15" x14ac:dyDescent="0.25">
      <c r="A365"/>
      <c r="B365"/>
      <c r="C365"/>
      <c r="D365"/>
      <c r="E365"/>
      <c r="F365"/>
      <c r="G365"/>
      <c r="H365"/>
      <c r="I365"/>
    </row>
    <row r="366" spans="1:9" ht="15" x14ac:dyDescent="0.25">
      <c r="A366"/>
      <c r="B366"/>
      <c r="C366"/>
      <c r="D366"/>
      <c r="E366"/>
      <c r="F366"/>
      <c r="G366"/>
      <c r="H366"/>
      <c r="I366"/>
    </row>
    <row r="367" spans="1:9" ht="15" x14ac:dyDescent="0.25">
      <c r="A367"/>
      <c r="B367"/>
      <c r="C367"/>
      <c r="D367"/>
      <c r="E367"/>
      <c r="F367"/>
      <c r="G367"/>
      <c r="H367"/>
      <c r="I367"/>
    </row>
    <row r="368" spans="1:9" ht="15" x14ac:dyDescent="0.25">
      <c r="A368"/>
      <c r="B368"/>
      <c r="C368"/>
      <c r="D368"/>
      <c r="E368"/>
      <c r="F368"/>
      <c r="G368"/>
      <c r="H368"/>
      <c r="I368"/>
    </row>
    <row r="369" spans="1:9" ht="15" x14ac:dyDescent="0.25">
      <c r="A369"/>
      <c r="B369"/>
      <c r="C369"/>
      <c r="D369"/>
      <c r="E369"/>
      <c r="F369"/>
      <c r="G369"/>
      <c r="H369"/>
      <c r="I369"/>
    </row>
    <row r="370" spans="1:9" ht="15" x14ac:dyDescent="0.25">
      <c r="A370"/>
      <c r="B370"/>
      <c r="C370"/>
      <c r="D370"/>
      <c r="E370"/>
      <c r="F370"/>
      <c r="G370"/>
      <c r="H370"/>
      <c r="I370"/>
    </row>
    <row r="371" spans="1:9" ht="15" x14ac:dyDescent="0.25">
      <c r="A371"/>
      <c r="B371"/>
      <c r="C371"/>
      <c r="D371"/>
      <c r="E371"/>
      <c r="F371"/>
      <c r="G371"/>
      <c r="H371"/>
      <c r="I371"/>
    </row>
    <row r="372" spans="1:9" ht="15" x14ac:dyDescent="0.25">
      <c r="A372"/>
      <c r="B372"/>
      <c r="C372"/>
      <c r="D372"/>
      <c r="E372"/>
      <c r="F372"/>
      <c r="G372"/>
      <c r="H372"/>
      <c r="I372"/>
    </row>
    <row r="373" spans="1:9" ht="15" x14ac:dyDescent="0.25">
      <c r="A373"/>
      <c r="B373"/>
      <c r="C373"/>
      <c r="D373"/>
      <c r="E373"/>
      <c r="F373"/>
      <c r="G373"/>
      <c r="H373"/>
      <c r="I373"/>
    </row>
    <row r="374" spans="1:9" ht="15" x14ac:dyDescent="0.25">
      <c r="A374"/>
      <c r="B374"/>
      <c r="C374"/>
      <c r="D374"/>
      <c r="E374"/>
      <c r="F374"/>
      <c r="G374"/>
      <c r="H374"/>
      <c r="I374"/>
    </row>
    <row r="375" spans="1:9" ht="15" x14ac:dyDescent="0.25">
      <c r="A375"/>
      <c r="B375"/>
      <c r="C375"/>
      <c r="D375"/>
      <c r="E375"/>
      <c r="F375"/>
      <c r="G375"/>
      <c r="H375"/>
      <c r="I375"/>
    </row>
    <row r="376" spans="1:9" ht="15" x14ac:dyDescent="0.25">
      <c r="A376"/>
      <c r="B376"/>
      <c r="C376"/>
      <c r="D376"/>
      <c r="E376"/>
      <c r="F376"/>
      <c r="G376"/>
      <c r="H376"/>
      <c r="I376"/>
    </row>
    <row r="377" spans="1:9" ht="15" x14ac:dyDescent="0.25">
      <c r="A377"/>
      <c r="B377"/>
      <c r="C377"/>
      <c r="D377"/>
      <c r="E377"/>
      <c r="F377"/>
      <c r="G377"/>
      <c r="H377"/>
      <c r="I377"/>
    </row>
    <row r="378" spans="1:9" ht="15" x14ac:dyDescent="0.25">
      <c r="A378"/>
      <c r="B378"/>
      <c r="C378"/>
      <c r="D378"/>
      <c r="E378"/>
      <c r="F378"/>
      <c r="G378"/>
      <c r="H378"/>
      <c r="I378"/>
    </row>
    <row r="379" spans="1:9" ht="15" x14ac:dyDescent="0.25">
      <c r="A379"/>
      <c r="B379"/>
      <c r="C379"/>
      <c r="D379"/>
      <c r="E379"/>
      <c r="F379"/>
      <c r="G379"/>
      <c r="H379"/>
      <c r="I379"/>
    </row>
    <row r="380" spans="1:9" ht="15" x14ac:dyDescent="0.25">
      <c r="A380"/>
      <c r="B380"/>
      <c r="C380"/>
      <c r="D380"/>
      <c r="E380"/>
      <c r="F380"/>
      <c r="G380"/>
      <c r="H380"/>
      <c r="I380"/>
    </row>
    <row r="381" spans="1:9" ht="15" x14ac:dyDescent="0.25">
      <c r="A381"/>
      <c r="B381"/>
      <c r="C381"/>
      <c r="D381"/>
      <c r="E381"/>
      <c r="F381"/>
      <c r="G381"/>
      <c r="H381"/>
      <c r="I381"/>
    </row>
    <row r="382" spans="1:9" ht="15" x14ac:dyDescent="0.25">
      <c r="A382"/>
      <c r="B382"/>
      <c r="C382"/>
      <c r="D382"/>
      <c r="E382"/>
      <c r="F382"/>
      <c r="G382"/>
      <c r="H382"/>
      <c r="I382"/>
    </row>
    <row r="383" spans="1:9" ht="15" x14ac:dyDescent="0.25">
      <c r="A383"/>
      <c r="B383"/>
      <c r="C383"/>
      <c r="D383"/>
      <c r="E383"/>
      <c r="F383"/>
      <c r="G383"/>
      <c r="H383"/>
      <c r="I383"/>
    </row>
    <row r="384" spans="1:9" ht="15" x14ac:dyDescent="0.25">
      <c r="A384"/>
      <c r="B384"/>
      <c r="C384"/>
      <c r="D384"/>
      <c r="E384"/>
      <c r="F384"/>
      <c r="G384"/>
      <c r="H384"/>
      <c r="I384"/>
    </row>
    <row r="385" spans="1:9" ht="15" x14ac:dyDescent="0.25">
      <c r="A385"/>
      <c r="B385"/>
      <c r="C385"/>
      <c r="D385"/>
      <c r="E385"/>
      <c r="F385"/>
      <c r="G385"/>
      <c r="H385"/>
      <c r="I385"/>
    </row>
    <row r="386" spans="1:9" ht="15" x14ac:dyDescent="0.25">
      <c r="A386"/>
      <c r="B386"/>
      <c r="C386"/>
      <c r="D386"/>
      <c r="E386"/>
      <c r="F386"/>
      <c r="G386"/>
      <c r="H386"/>
      <c r="I386"/>
    </row>
    <row r="387" spans="1:9" ht="15" x14ac:dyDescent="0.25">
      <c r="A387"/>
      <c r="B387"/>
      <c r="C387"/>
      <c r="D387"/>
      <c r="E387"/>
      <c r="F387"/>
      <c r="G387"/>
      <c r="H387"/>
      <c r="I387"/>
    </row>
    <row r="388" spans="1:9" ht="15" x14ac:dyDescent="0.25">
      <c r="A388"/>
      <c r="B388"/>
      <c r="C388"/>
      <c r="D388"/>
      <c r="E388"/>
      <c r="F388"/>
      <c r="G388"/>
      <c r="H388"/>
      <c r="I388"/>
    </row>
    <row r="389" spans="1:9" ht="15" x14ac:dyDescent="0.25">
      <c r="A389"/>
      <c r="B389"/>
      <c r="C389"/>
      <c r="D389"/>
      <c r="E389"/>
      <c r="F389"/>
      <c r="G389"/>
      <c r="H389"/>
      <c r="I389"/>
    </row>
    <row r="390" spans="1:9" ht="15" x14ac:dyDescent="0.25">
      <c r="A390"/>
      <c r="B390"/>
      <c r="C390"/>
      <c r="D390"/>
      <c r="E390"/>
      <c r="F390"/>
      <c r="G390"/>
      <c r="H390"/>
      <c r="I390"/>
    </row>
    <row r="391" spans="1:9" ht="15" x14ac:dyDescent="0.25">
      <c r="A391"/>
      <c r="B391"/>
      <c r="C391"/>
      <c r="D391"/>
      <c r="E391"/>
      <c r="F391"/>
      <c r="G391"/>
      <c r="H391"/>
      <c r="I391"/>
    </row>
    <row r="392" spans="1:9" ht="15" x14ac:dyDescent="0.25">
      <c r="A392"/>
      <c r="B392"/>
      <c r="C392"/>
      <c r="D392"/>
      <c r="E392"/>
      <c r="F392"/>
      <c r="G392"/>
      <c r="H392"/>
      <c r="I392"/>
    </row>
    <row r="393" spans="1:9" ht="15" x14ac:dyDescent="0.25">
      <c r="A393"/>
      <c r="B393"/>
      <c r="C393"/>
      <c r="D393"/>
      <c r="E393"/>
      <c r="F393"/>
      <c r="G393"/>
      <c r="H393"/>
      <c r="I393"/>
    </row>
    <row r="394" spans="1:9" ht="15" x14ac:dyDescent="0.25">
      <c r="A394"/>
      <c r="B394"/>
      <c r="C394"/>
      <c r="D394"/>
      <c r="E394"/>
      <c r="F394"/>
      <c r="G394"/>
      <c r="H394"/>
      <c r="I394"/>
    </row>
    <row r="395" spans="1:9" ht="15" x14ac:dyDescent="0.25">
      <c r="A395"/>
      <c r="B395"/>
      <c r="C395"/>
      <c r="D395"/>
      <c r="E395"/>
      <c r="F395"/>
      <c r="G395"/>
      <c r="H395"/>
      <c r="I395"/>
    </row>
    <row r="396" spans="1:9" ht="15" x14ac:dyDescent="0.25">
      <c r="A396"/>
      <c r="B396"/>
      <c r="C396"/>
      <c r="D396"/>
      <c r="E396"/>
      <c r="F396"/>
      <c r="G396"/>
      <c r="H396"/>
      <c r="I396"/>
    </row>
    <row r="397" spans="1:9" ht="15" x14ac:dyDescent="0.25">
      <c r="A397"/>
      <c r="B397"/>
      <c r="C397"/>
      <c r="D397"/>
      <c r="E397"/>
      <c r="F397"/>
      <c r="G397"/>
      <c r="H397"/>
      <c r="I397"/>
    </row>
    <row r="398" spans="1:9" ht="15" x14ac:dyDescent="0.25">
      <c r="A398"/>
      <c r="B398"/>
      <c r="C398"/>
      <c r="D398"/>
      <c r="E398"/>
      <c r="F398"/>
      <c r="G398"/>
      <c r="H398"/>
      <c r="I398"/>
    </row>
    <row r="399" spans="1:9" ht="15" x14ac:dyDescent="0.25">
      <c r="A399"/>
      <c r="B399"/>
      <c r="C399"/>
      <c r="D399"/>
      <c r="E399"/>
      <c r="F399"/>
      <c r="G399"/>
      <c r="H399"/>
      <c r="I399"/>
    </row>
    <row r="400" spans="1:9" ht="15" x14ac:dyDescent="0.25">
      <c r="A400"/>
      <c r="B400"/>
      <c r="C400"/>
      <c r="D400"/>
      <c r="E400"/>
      <c r="F400"/>
      <c r="G400"/>
      <c r="H400"/>
      <c r="I400"/>
    </row>
    <row r="401" spans="1:9" ht="15" x14ac:dyDescent="0.25">
      <c r="A401"/>
      <c r="B401"/>
      <c r="C401"/>
      <c r="D401"/>
      <c r="E401"/>
      <c r="F401"/>
      <c r="G401"/>
      <c r="H401"/>
      <c r="I401"/>
    </row>
    <row r="402" spans="1:9" ht="15" x14ac:dyDescent="0.25">
      <c r="A402"/>
      <c r="B402"/>
      <c r="C402"/>
      <c r="D402"/>
      <c r="E402"/>
      <c r="F402"/>
      <c r="G402"/>
      <c r="H402"/>
      <c r="I402"/>
    </row>
    <row r="403" spans="1:9" ht="15" x14ac:dyDescent="0.25">
      <c r="A403"/>
      <c r="B403"/>
      <c r="C403"/>
      <c r="D403"/>
      <c r="E403"/>
      <c r="F403"/>
      <c r="G403"/>
      <c r="H403"/>
      <c r="I403"/>
    </row>
    <row r="404" spans="1:9" ht="15" x14ac:dyDescent="0.25">
      <c r="A404"/>
      <c r="B404"/>
      <c r="C404"/>
      <c r="D404"/>
      <c r="E404"/>
      <c r="F404"/>
      <c r="G404"/>
      <c r="H404"/>
      <c r="I404"/>
    </row>
    <row r="405" spans="1:9" ht="15" x14ac:dyDescent="0.25">
      <c r="A405"/>
      <c r="B405"/>
      <c r="C405"/>
      <c r="D405"/>
      <c r="E405"/>
      <c r="F405"/>
      <c r="G405"/>
      <c r="H405"/>
      <c r="I405"/>
    </row>
    <row r="406" spans="1:9" ht="15" x14ac:dyDescent="0.25">
      <c r="A406"/>
      <c r="B406"/>
      <c r="C406"/>
      <c r="D406"/>
      <c r="E406"/>
      <c r="F406"/>
      <c r="G406"/>
      <c r="H406"/>
      <c r="I406"/>
    </row>
    <row r="407" spans="1:9" ht="15" x14ac:dyDescent="0.25">
      <c r="A407"/>
      <c r="B407"/>
      <c r="C407"/>
      <c r="D407"/>
      <c r="E407"/>
      <c r="F407"/>
      <c r="G407"/>
      <c r="H407"/>
      <c r="I407"/>
    </row>
    <row r="408" spans="1:9" ht="15" x14ac:dyDescent="0.25">
      <c r="A408"/>
      <c r="B408"/>
      <c r="C408"/>
      <c r="D408"/>
      <c r="E408"/>
      <c r="F408"/>
      <c r="G408"/>
      <c r="H408"/>
      <c r="I408"/>
    </row>
    <row r="409" spans="1:9" ht="15" x14ac:dyDescent="0.25">
      <c r="A409"/>
      <c r="B409"/>
      <c r="C409"/>
      <c r="D409"/>
      <c r="E409"/>
      <c r="F409"/>
      <c r="G409"/>
      <c r="H409"/>
      <c r="I409"/>
    </row>
    <row r="410" spans="1:9" ht="15" x14ac:dyDescent="0.25">
      <c r="A410"/>
      <c r="B410"/>
      <c r="C410"/>
      <c r="D410"/>
      <c r="E410"/>
      <c r="F410"/>
      <c r="G410"/>
      <c r="H410"/>
      <c r="I410"/>
    </row>
    <row r="411" spans="1:9" ht="15" x14ac:dyDescent="0.25">
      <c r="A411"/>
      <c r="B411"/>
      <c r="C411"/>
      <c r="D411"/>
      <c r="E411"/>
      <c r="F411"/>
      <c r="G411"/>
      <c r="H411"/>
      <c r="I411"/>
    </row>
    <row r="412" spans="1:9" ht="15" x14ac:dyDescent="0.25">
      <c r="A412"/>
      <c r="B412"/>
      <c r="C412"/>
      <c r="D412"/>
      <c r="E412"/>
      <c r="F412"/>
      <c r="G412"/>
      <c r="H412"/>
      <c r="I412"/>
    </row>
    <row r="413" spans="1:9" ht="15" x14ac:dyDescent="0.25">
      <c r="A413"/>
      <c r="B413"/>
      <c r="C413"/>
      <c r="D413"/>
      <c r="E413"/>
      <c r="F413"/>
      <c r="G413"/>
      <c r="H413"/>
      <c r="I413"/>
    </row>
    <row r="414" spans="1:9" ht="15" x14ac:dyDescent="0.25">
      <c r="A414"/>
      <c r="B414"/>
      <c r="C414"/>
      <c r="D414"/>
      <c r="E414"/>
      <c r="F414"/>
      <c r="G414"/>
      <c r="H414"/>
      <c r="I414"/>
    </row>
    <row r="415" spans="1:9" ht="15" x14ac:dyDescent="0.25">
      <c r="A415"/>
      <c r="B415"/>
      <c r="C415"/>
      <c r="D415"/>
      <c r="E415"/>
      <c r="F415"/>
      <c r="G415"/>
      <c r="H415"/>
      <c r="I415"/>
    </row>
    <row r="416" spans="1:9" ht="15" x14ac:dyDescent="0.25">
      <c r="A416"/>
      <c r="B416"/>
      <c r="C416"/>
      <c r="D416"/>
      <c r="E416"/>
      <c r="F416"/>
      <c r="G416"/>
      <c r="H416"/>
      <c r="I416"/>
    </row>
    <row r="417" spans="1:9" ht="15" x14ac:dyDescent="0.25">
      <c r="A417"/>
      <c r="B417"/>
      <c r="C417"/>
      <c r="D417"/>
      <c r="E417"/>
      <c r="F417"/>
      <c r="G417"/>
      <c r="H417"/>
      <c r="I417"/>
    </row>
    <row r="418" spans="1:9" ht="15" x14ac:dyDescent="0.25">
      <c r="A418"/>
      <c r="B418"/>
      <c r="C418"/>
      <c r="D418"/>
      <c r="E418"/>
      <c r="F418"/>
      <c r="G418"/>
      <c r="H418"/>
      <c r="I418"/>
    </row>
    <row r="419" spans="1:9" ht="15" x14ac:dyDescent="0.25">
      <c r="A419"/>
      <c r="B419"/>
      <c r="C419"/>
      <c r="D419"/>
      <c r="E419"/>
      <c r="F419"/>
      <c r="G419"/>
      <c r="H419"/>
      <c r="I419"/>
    </row>
    <row r="420" spans="1:9" ht="15" x14ac:dyDescent="0.25">
      <c r="A420"/>
      <c r="B420"/>
      <c r="C420"/>
      <c r="D420"/>
      <c r="E420"/>
      <c r="F420"/>
      <c r="G420"/>
      <c r="H420"/>
      <c r="I420"/>
    </row>
    <row r="421" spans="1:9" ht="15" x14ac:dyDescent="0.25">
      <c r="A421"/>
      <c r="B421"/>
      <c r="C421"/>
      <c r="D421"/>
      <c r="E421"/>
      <c r="F421"/>
      <c r="G421"/>
      <c r="H421"/>
      <c r="I421"/>
    </row>
    <row r="422" spans="1:9" ht="15" x14ac:dyDescent="0.25">
      <c r="A422"/>
      <c r="B422"/>
      <c r="C422"/>
      <c r="D422"/>
      <c r="E422"/>
      <c r="F422"/>
      <c r="G422"/>
      <c r="H422"/>
      <c r="I422"/>
    </row>
    <row r="423" spans="1:9" ht="15" x14ac:dyDescent="0.25">
      <c r="A423"/>
      <c r="B423"/>
      <c r="C423"/>
      <c r="D423"/>
      <c r="E423"/>
      <c r="F423"/>
      <c r="G423"/>
      <c r="H423"/>
      <c r="I423"/>
    </row>
    <row r="424" spans="1:9" ht="15" x14ac:dyDescent="0.25">
      <c r="A424"/>
      <c r="B424"/>
      <c r="C424"/>
      <c r="D424"/>
      <c r="E424"/>
      <c r="F424"/>
      <c r="G424"/>
      <c r="H424"/>
      <c r="I424"/>
    </row>
    <row r="425" spans="1:9" ht="15" x14ac:dyDescent="0.25">
      <c r="A425"/>
      <c r="B425"/>
      <c r="C425"/>
      <c r="D425"/>
      <c r="E425"/>
      <c r="F425"/>
      <c r="G425"/>
      <c r="H425"/>
      <c r="I425"/>
    </row>
    <row r="426" spans="1:9" ht="15" x14ac:dyDescent="0.25">
      <c r="A426"/>
      <c r="B426"/>
      <c r="C426"/>
      <c r="D426"/>
      <c r="E426"/>
      <c r="F426"/>
      <c r="G426"/>
      <c r="H426"/>
      <c r="I426"/>
    </row>
    <row r="427" spans="1:9" ht="15" x14ac:dyDescent="0.25">
      <c r="A427"/>
      <c r="B427"/>
      <c r="C427"/>
      <c r="D427"/>
      <c r="E427"/>
      <c r="F427"/>
      <c r="G427"/>
      <c r="H427"/>
      <c r="I427"/>
    </row>
    <row r="428" spans="1:9" ht="15" x14ac:dyDescent="0.25">
      <c r="A428"/>
      <c r="B428"/>
      <c r="C428"/>
      <c r="D428"/>
      <c r="E428"/>
      <c r="F428"/>
      <c r="G428"/>
      <c r="H428"/>
      <c r="I428"/>
    </row>
    <row r="429" spans="1:9" ht="15" x14ac:dyDescent="0.25">
      <c r="A429"/>
      <c r="B429"/>
      <c r="C429"/>
      <c r="D429"/>
      <c r="E429"/>
      <c r="F429"/>
      <c r="G429"/>
      <c r="H429"/>
      <c r="I429"/>
    </row>
    <row r="430" spans="1:9" ht="15" x14ac:dyDescent="0.25">
      <c r="A430"/>
      <c r="B430"/>
      <c r="C430"/>
      <c r="D430"/>
      <c r="E430"/>
      <c r="F430"/>
      <c r="G430"/>
      <c r="H430"/>
      <c r="I430"/>
    </row>
    <row r="431" spans="1:9" ht="15" x14ac:dyDescent="0.25">
      <c r="A431"/>
      <c r="B431"/>
      <c r="C431"/>
      <c r="D431"/>
      <c r="E431"/>
      <c r="F431"/>
      <c r="G431"/>
      <c r="H431"/>
      <c r="I431"/>
    </row>
    <row r="432" spans="1:9" ht="15" x14ac:dyDescent="0.25">
      <c r="A432"/>
      <c r="B432"/>
      <c r="C432"/>
      <c r="D432"/>
      <c r="E432"/>
      <c r="F432"/>
      <c r="G432"/>
      <c r="H432"/>
      <c r="I432"/>
    </row>
    <row r="433" spans="1:9" ht="15" x14ac:dyDescent="0.25">
      <c r="A433"/>
      <c r="B433"/>
      <c r="C433"/>
      <c r="D433"/>
      <c r="E433"/>
      <c r="F433"/>
      <c r="G433"/>
      <c r="H433"/>
      <c r="I433"/>
    </row>
    <row r="434" spans="1:9" ht="15" x14ac:dyDescent="0.25">
      <c r="A434"/>
      <c r="B434"/>
      <c r="C434"/>
      <c r="D434"/>
      <c r="E434"/>
      <c r="F434"/>
      <c r="G434"/>
      <c r="H434"/>
      <c r="I434"/>
    </row>
    <row r="435" spans="1:9" ht="15" x14ac:dyDescent="0.25">
      <c r="A435"/>
      <c r="B435"/>
      <c r="C435"/>
      <c r="D435"/>
      <c r="E435"/>
      <c r="F435"/>
      <c r="G435"/>
      <c r="H435"/>
      <c r="I435"/>
    </row>
    <row r="436" spans="1:9" ht="15" x14ac:dyDescent="0.25">
      <c r="A436"/>
      <c r="B436"/>
      <c r="C436"/>
      <c r="D436"/>
      <c r="E436"/>
      <c r="F436"/>
      <c r="G436"/>
      <c r="H436"/>
      <c r="I436"/>
    </row>
    <row r="437" spans="1:9" ht="15" x14ac:dyDescent="0.25">
      <c r="A437"/>
      <c r="B437"/>
      <c r="C437"/>
      <c r="D437"/>
      <c r="E437"/>
      <c r="F437"/>
      <c r="G437"/>
      <c r="H437"/>
      <c r="I437"/>
    </row>
    <row r="438" spans="1:9" ht="15" x14ac:dyDescent="0.25">
      <c r="A438"/>
      <c r="B438"/>
      <c r="C438"/>
      <c r="D438"/>
      <c r="E438"/>
      <c r="F438"/>
      <c r="G438"/>
      <c r="H438"/>
      <c r="I438"/>
    </row>
    <row r="439" spans="1:9" ht="15" x14ac:dyDescent="0.25">
      <c r="A439"/>
      <c r="B439"/>
      <c r="C439"/>
      <c r="D439"/>
      <c r="E439"/>
      <c r="F439"/>
      <c r="G439"/>
      <c r="H439"/>
      <c r="I439"/>
    </row>
    <row r="440" spans="1:9" ht="15" x14ac:dyDescent="0.25">
      <c r="A440"/>
      <c r="B440"/>
      <c r="C440"/>
      <c r="D440"/>
      <c r="E440"/>
      <c r="F440"/>
      <c r="G440"/>
      <c r="H440"/>
      <c r="I440"/>
    </row>
    <row r="441" spans="1:9" ht="15" x14ac:dyDescent="0.25">
      <c r="A441"/>
      <c r="B441"/>
      <c r="C441"/>
      <c r="D441"/>
      <c r="E441"/>
      <c r="F441"/>
      <c r="G441"/>
      <c r="H441"/>
      <c r="I441"/>
    </row>
    <row r="442" spans="1:9" ht="15" x14ac:dyDescent="0.25">
      <c r="A442"/>
      <c r="B442"/>
      <c r="C442"/>
      <c r="D442"/>
      <c r="E442"/>
      <c r="F442"/>
      <c r="G442"/>
      <c r="H442"/>
      <c r="I442"/>
    </row>
    <row r="443" spans="1:9" ht="15" x14ac:dyDescent="0.25">
      <c r="A443"/>
      <c r="B443"/>
      <c r="C443"/>
      <c r="D443"/>
      <c r="E443"/>
      <c r="F443"/>
      <c r="G443"/>
      <c r="H443"/>
      <c r="I443"/>
    </row>
    <row r="444" spans="1:9" ht="15" x14ac:dyDescent="0.25">
      <c r="A444"/>
      <c r="B444"/>
      <c r="C444"/>
      <c r="D444"/>
      <c r="E444"/>
      <c r="F444"/>
      <c r="G444"/>
      <c r="H444"/>
      <c r="I444"/>
    </row>
    <row r="445" spans="1:9" ht="15" x14ac:dyDescent="0.25">
      <c r="A445"/>
      <c r="B445"/>
      <c r="C445"/>
      <c r="D445"/>
      <c r="E445"/>
      <c r="F445"/>
      <c r="G445"/>
      <c r="H445"/>
      <c r="I445"/>
    </row>
    <row r="446" spans="1:9" ht="15" x14ac:dyDescent="0.25">
      <c r="A446"/>
      <c r="B446"/>
      <c r="C446"/>
      <c r="D446"/>
      <c r="E446"/>
      <c r="F446"/>
      <c r="G446"/>
      <c r="H446"/>
      <c r="I446"/>
    </row>
    <row r="447" spans="1:9" ht="15" x14ac:dyDescent="0.25">
      <c r="A447"/>
      <c r="B447"/>
      <c r="C447"/>
      <c r="D447"/>
      <c r="E447"/>
      <c r="F447"/>
      <c r="G447"/>
      <c r="H447"/>
      <c r="I447"/>
    </row>
    <row r="448" spans="1:9" ht="15" x14ac:dyDescent="0.25">
      <c r="A448"/>
      <c r="B448"/>
      <c r="C448"/>
      <c r="D448"/>
      <c r="E448"/>
      <c r="F448"/>
      <c r="G448"/>
      <c r="H448"/>
      <c r="I448"/>
    </row>
    <row r="449" spans="1:9" ht="15" x14ac:dyDescent="0.25">
      <c r="A449"/>
      <c r="B449"/>
      <c r="C449"/>
      <c r="D449"/>
      <c r="E449"/>
      <c r="F449"/>
      <c r="G449"/>
      <c r="H449"/>
      <c r="I449"/>
    </row>
    <row r="450" spans="1:9" ht="15" x14ac:dyDescent="0.25">
      <c r="A450"/>
      <c r="B450"/>
      <c r="C450"/>
      <c r="D450"/>
      <c r="E450"/>
      <c r="F450"/>
      <c r="G450"/>
      <c r="H450"/>
      <c r="I450"/>
    </row>
    <row r="451" spans="1:9" ht="15" x14ac:dyDescent="0.25">
      <c r="A451"/>
      <c r="B451"/>
      <c r="C451"/>
      <c r="D451"/>
      <c r="E451"/>
      <c r="F451"/>
      <c r="G451"/>
      <c r="H451"/>
      <c r="I451"/>
    </row>
    <row r="452" spans="1:9" ht="15" x14ac:dyDescent="0.25">
      <c r="A452"/>
      <c r="B452"/>
      <c r="C452"/>
      <c r="D452"/>
      <c r="E452"/>
      <c r="F452"/>
      <c r="G452"/>
      <c r="H452"/>
      <c r="I452"/>
    </row>
    <row r="453" spans="1:9" ht="15" x14ac:dyDescent="0.25">
      <c r="A453"/>
      <c r="B453"/>
      <c r="C453"/>
      <c r="D453"/>
      <c r="E453"/>
      <c r="F453"/>
      <c r="G453"/>
      <c r="H453"/>
      <c r="I453"/>
    </row>
    <row r="454" spans="1:9" ht="15" x14ac:dyDescent="0.25">
      <c r="A454"/>
      <c r="B454"/>
      <c r="C454"/>
      <c r="D454"/>
      <c r="E454"/>
      <c r="F454"/>
      <c r="G454"/>
      <c r="H454"/>
      <c r="I454"/>
    </row>
    <row r="455" spans="1:9" ht="15" x14ac:dyDescent="0.25">
      <c r="A455"/>
      <c r="B455"/>
      <c r="C455"/>
      <c r="D455"/>
      <c r="E455"/>
      <c r="F455"/>
      <c r="G455"/>
      <c r="H455"/>
      <c r="I455"/>
    </row>
    <row r="456" spans="1:9" ht="15" x14ac:dyDescent="0.25">
      <c r="A456"/>
      <c r="B456"/>
      <c r="C456"/>
      <c r="D456"/>
      <c r="E456"/>
      <c r="F456"/>
      <c r="G456"/>
      <c r="H456"/>
      <c r="I456"/>
    </row>
    <row r="457" spans="1:9" ht="15" x14ac:dyDescent="0.25">
      <c r="A457"/>
      <c r="B457"/>
      <c r="C457"/>
      <c r="D457"/>
      <c r="E457"/>
      <c r="F457"/>
      <c r="G457"/>
      <c r="H457"/>
      <c r="I457"/>
    </row>
    <row r="458" spans="1:9" ht="15" x14ac:dyDescent="0.25">
      <c r="A458"/>
      <c r="B458"/>
      <c r="C458"/>
      <c r="D458"/>
      <c r="E458"/>
      <c r="F458"/>
      <c r="G458"/>
      <c r="H458"/>
      <c r="I458"/>
    </row>
    <row r="459" spans="1:9" ht="15" x14ac:dyDescent="0.25">
      <c r="A459"/>
      <c r="B459"/>
      <c r="C459"/>
      <c r="D459"/>
      <c r="E459"/>
      <c r="F459"/>
      <c r="G459"/>
      <c r="H459"/>
      <c r="I459"/>
    </row>
    <row r="460" spans="1:9" ht="15" x14ac:dyDescent="0.25">
      <c r="A460"/>
      <c r="B460"/>
      <c r="C460"/>
      <c r="D460"/>
      <c r="E460"/>
      <c r="F460"/>
      <c r="G460"/>
      <c r="H460"/>
      <c r="I460"/>
    </row>
    <row r="461" spans="1:9" ht="15" x14ac:dyDescent="0.25">
      <c r="A461"/>
      <c r="B461"/>
      <c r="C461"/>
      <c r="D461"/>
      <c r="E461"/>
      <c r="F461"/>
      <c r="G461"/>
      <c r="H461"/>
      <c r="I461"/>
    </row>
    <row r="462" spans="1:9" ht="15" x14ac:dyDescent="0.25">
      <c r="A462"/>
      <c r="B462"/>
      <c r="C462"/>
      <c r="D462"/>
      <c r="E462"/>
      <c r="F462"/>
      <c r="G462"/>
      <c r="H462"/>
      <c r="I462"/>
    </row>
    <row r="463" spans="1:9" ht="15" x14ac:dyDescent="0.25">
      <c r="A463"/>
      <c r="B463"/>
      <c r="C463"/>
      <c r="D463"/>
      <c r="E463"/>
      <c r="F463"/>
      <c r="G463"/>
      <c r="H463"/>
      <c r="I463"/>
    </row>
    <row r="464" spans="1:9" ht="15" x14ac:dyDescent="0.25">
      <c r="A464"/>
      <c r="B464"/>
      <c r="C464"/>
      <c r="D464"/>
      <c r="E464"/>
      <c r="F464"/>
      <c r="G464"/>
      <c r="H464"/>
      <c r="I464"/>
    </row>
    <row r="465" spans="1:9" ht="15" x14ac:dyDescent="0.25">
      <c r="A465"/>
      <c r="B465"/>
      <c r="C465"/>
      <c r="D465"/>
      <c r="E465"/>
      <c r="F465"/>
      <c r="G465"/>
      <c r="H465"/>
      <c r="I465"/>
    </row>
    <row r="466" spans="1:9" ht="15" x14ac:dyDescent="0.25">
      <c r="A466"/>
      <c r="B466"/>
      <c r="C466"/>
      <c r="D466"/>
      <c r="E466"/>
      <c r="F466"/>
      <c r="G466"/>
      <c r="H466"/>
      <c r="I466"/>
    </row>
    <row r="467" spans="1:9" ht="15" x14ac:dyDescent="0.25">
      <c r="A467"/>
      <c r="B467"/>
      <c r="C467"/>
      <c r="D467"/>
      <c r="E467"/>
      <c r="F467"/>
      <c r="G467"/>
      <c r="H467"/>
      <c r="I467"/>
    </row>
    <row r="468" spans="1:9" ht="15" x14ac:dyDescent="0.25">
      <c r="A468"/>
      <c r="B468"/>
      <c r="C468"/>
      <c r="D468"/>
      <c r="E468"/>
      <c r="F468"/>
      <c r="G468"/>
      <c r="H468"/>
      <c r="I468"/>
    </row>
    <row r="469" spans="1:9" ht="15" x14ac:dyDescent="0.25">
      <c r="A469"/>
      <c r="B469"/>
      <c r="C469"/>
      <c r="D469"/>
      <c r="E469"/>
      <c r="F469"/>
      <c r="G469"/>
      <c r="H469"/>
      <c r="I469"/>
    </row>
    <row r="470" spans="1:9" ht="15" x14ac:dyDescent="0.25">
      <c r="A470"/>
      <c r="B470"/>
      <c r="C470"/>
      <c r="D470"/>
      <c r="E470"/>
      <c r="F470"/>
      <c r="G470"/>
      <c r="H470"/>
      <c r="I470"/>
    </row>
    <row r="471" spans="1:9" ht="15" x14ac:dyDescent="0.25">
      <c r="A471"/>
      <c r="B471"/>
      <c r="C471"/>
      <c r="D471"/>
      <c r="E471"/>
      <c r="F471"/>
      <c r="G471"/>
      <c r="H471"/>
      <c r="I471"/>
    </row>
    <row r="472" spans="1:9" ht="15" x14ac:dyDescent="0.25">
      <c r="A472"/>
      <c r="B472"/>
      <c r="C472"/>
      <c r="D472"/>
      <c r="E472"/>
      <c r="F472"/>
      <c r="G472"/>
      <c r="H472"/>
      <c r="I472"/>
    </row>
    <row r="473" spans="1:9" ht="15" x14ac:dyDescent="0.25">
      <c r="A473"/>
      <c r="B473"/>
      <c r="C473"/>
      <c r="D473"/>
      <c r="E473"/>
      <c r="F473"/>
      <c r="G473"/>
      <c r="H473"/>
      <c r="I473"/>
    </row>
    <row r="474" spans="1:9" ht="15" x14ac:dyDescent="0.25">
      <c r="A474"/>
      <c r="B474"/>
      <c r="C474"/>
      <c r="D474"/>
      <c r="E474"/>
      <c r="F474"/>
      <c r="G474"/>
      <c r="H474"/>
      <c r="I474"/>
    </row>
    <row r="475" spans="1:9" ht="15" x14ac:dyDescent="0.25">
      <c r="A475"/>
      <c r="B475"/>
      <c r="C475"/>
      <c r="D475"/>
      <c r="E475"/>
      <c r="F475"/>
      <c r="G475"/>
      <c r="H475"/>
      <c r="I475"/>
    </row>
    <row r="476" spans="1:9" ht="15" x14ac:dyDescent="0.25">
      <c r="A476"/>
      <c r="B476"/>
      <c r="C476"/>
      <c r="D476"/>
      <c r="E476"/>
      <c r="F476"/>
      <c r="G476"/>
      <c r="H476"/>
      <c r="I476"/>
    </row>
    <row r="477" spans="1:9" ht="15" x14ac:dyDescent="0.25">
      <c r="A477"/>
      <c r="B477"/>
      <c r="C477"/>
      <c r="D477"/>
      <c r="E477"/>
      <c r="F477"/>
      <c r="G477"/>
      <c r="H477"/>
      <c r="I477"/>
    </row>
    <row r="478" spans="1:9" ht="15" x14ac:dyDescent="0.25">
      <c r="A478"/>
      <c r="B478"/>
      <c r="C478"/>
      <c r="D478"/>
      <c r="E478"/>
      <c r="F478"/>
      <c r="G478"/>
      <c r="H478"/>
      <c r="I478"/>
    </row>
    <row r="479" spans="1:9" ht="15" x14ac:dyDescent="0.25">
      <c r="A479"/>
      <c r="B479"/>
      <c r="C479"/>
      <c r="D479"/>
      <c r="E479"/>
      <c r="F479"/>
      <c r="G479"/>
      <c r="H479"/>
      <c r="I479"/>
    </row>
    <row r="480" spans="1:9" ht="15" x14ac:dyDescent="0.25">
      <c r="A480"/>
      <c r="B480"/>
      <c r="C480"/>
      <c r="D480"/>
      <c r="E480"/>
      <c r="F480"/>
      <c r="G480"/>
    </row>
    <row r="481" spans="1:7" ht="15" x14ac:dyDescent="0.25">
      <c r="A481"/>
      <c r="B481"/>
      <c r="C481"/>
      <c r="D481"/>
      <c r="E481"/>
      <c r="F481"/>
      <c r="G481"/>
    </row>
    <row r="482" spans="1:7" ht="15" x14ac:dyDescent="0.25">
      <c r="A482"/>
      <c r="B482"/>
      <c r="C482"/>
      <c r="D482"/>
      <c r="E482"/>
      <c r="F482"/>
      <c r="G482"/>
    </row>
    <row r="483" spans="1:7" ht="15" x14ac:dyDescent="0.25">
      <c r="A483"/>
      <c r="B483"/>
      <c r="C483"/>
      <c r="D483"/>
      <c r="E483"/>
      <c r="F483"/>
      <c r="G483"/>
    </row>
    <row r="484" spans="1:7" ht="15" x14ac:dyDescent="0.25">
      <c r="A484"/>
      <c r="B484"/>
      <c r="C484"/>
      <c r="D484"/>
      <c r="E484"/>
      <c r="F484"/>
      <c r="G484"/>
    </row>
    <row r="485" spans="1:7" ht="15" x14ac:dyDescent="0.25">
      <c r="A485"/>
      <c r="B485"/>
      <c r="C485"/>
      <c r="D485"/>
      <c r="E485"/>
      <c r="F485"/>
      <c r="G485"/>
    </row>
    <row r="486" spans="1:7" ht="15" x14ac:dyDescent="0.25">
      <c r="A486"/>
      <c r="B486"/>
      <c r="C486"/>
      <c r="D486"/>
      <c r="E486"/>
      <c r="F486"/>
      <c r="G486"/>
    </row>
    <row r="487" spans="1:7" ht="15" x14ac:dyDescent="0.25">
      <c r="A487"/>
      <c r="B487"/>
      <c r="C487"/>
      <c r="D487"/>
      <c r="E487"/>
      <c r="F487"/>
      <c r="G487"/>
    </row>
    <row r="488" spans="1:7" ht="15" x14ac:dyDescent="0.25">
      <c r="A488"/>
      <c r="B488"/>
      <c r="C488"/>
      <c r="D488"/>
      <c r="E488"/>
      <c r="F488"/>
      <c r="G488"/>
    </row>
    <row r="489" spans="1:7" ht="15" x14ac:dyDescent="0.25">
      <c r="A489"/>
      <c r="B489"/>
      <c r="C489"/>
      <c r="D489"/>
      <c r="E489"/>
      <c r="F489"/>
      <c r="G489"/>
    </row>
    <row r="490" spans="1:7" ht="15" x14ac:dyDescent="0.25">
      <c r="A490"/>
      <c r="B490"/>
      <c r="C490"/>
      <c r="D490"/>
      <c r="E490"/>
      <c r="F490"/>
      <c r="G490"/>
    </row>
    <row r="491" spans="1:7" ht="15" x14ac:dyDescent="0.25">
      <c r="A491"/>
      <c r="B491"/>
      <c r="C491"/>
      <c r="D491"/>
      <c r="E491"/>
      <c r="F491"/>
      <c r="G491"/>
    </row>
    <row r="492" spans="1:7" ht="15" x14ac:dyDescent="0.25">
      <c r="A492"/>
      <c r="B492"/>
      <c r="C492"/>
      <c r="D492"/>
      <c r="E492"/>
      <c r="F492"/>
      <c r="G492"/>
    </row>
    <row r="493" spans="1:7" ht="15" x14ac:dyDescent="0.25">
      <c r="A493"/>
      <c r="B493"/>
      <c r="C493"/>
      <c r="D493"/>
      <c r="E493"/>
      <c r="F493"/>
      <c r="G493"/>
    </row>
    <row r="494" spans="1:7" ht="15" x14ac:dyDescent="0.25">
      <c r="A494"/>
      <c r="B494"/>
      <c r="C494"/>
      <c r="D494"/>
      <c r="E494"/>
      <c r="F494"/>
      <c r="G494"/>
    </row>
    <row r="495" spans="1:7" ht="15" x14ac:dyDescent="0.25">
      <c r="A495"/>
      <c r="B495"/>
      <c r="C495"/>
      <c r="D495"/>
      <c r="E495"/>
      <c r="F495"/>
      <c r="G495"/>
    </row>
    <row r="496" spans="1:7" ht="15" x14ac:dyDescent="0.25">
      <c r="A496"/>
      <c r="B496"/>
      <c r="C496"/>
      <c r="D496"/>
      <c r="E496"/>
      <c r="F496"/>
      <c r="G496"/>
    </row>
    <row r="497" spans="1:7" ht="15" x14ac:dyDescent="0.25">
      <c r="A497"/>
      <c r="B497"/>
      <c r="C497"/>
      <c r="D497"/>
      <c r="E497"/>
      <c r="F497"/>
      <c r="G497"/>
    </row>
    <row r="498" spans="1:7" ht="15" x14ac:dyDescent="0.25">
      <c r="A498"/>
      <c r="B498"/>
      <c r="C498"/>
      <c r="D498"/>
      <c r="E498"/>
      <c r="F498"/>
      <c r="G498"/>
    </row>
    <row r="499" spans="1:7" ht="15" x14ac:dyDescent="0.25">
      <c r="A499"/>
      <c r="B499"/>
      <c r="C499"/>
      <c r="D499"/>
      <c r="E499"/>
      <c r="F499"/>
      <c r="G499"/>
    </row>
    <row r="500" spans="1:7" ht="15" x14ac:dyDescent="0.25">
      <c r="A500"/>
      <c r="B500"/>
      <c r="C500"/>
      <c r="D500"/>
      <c r="E500"/>
      <c r="F500"/>
      <c r="G500"/>
    </row>
    <row r="501" spans="1:7" ht="15" x14ac:dyDescent="0.25">
      <c r="A501"/>
      <c r="B501"/>
      <c r="C501"/>
      <c r="D501"/>
      <c r="E501"/>
      <c r="F501"/>
      <c r="G501"/>
    </row>
    <row r="502" spans="1:7" ht="15" x14ac:dyDescent="0.25">
      <c r="A502"/>
      <c r="B502"/>
      <c r="C502"/>
      <c r="D502"/>
      <c r="E502"/>
      <c r="F502"/>
      <c r="G502"/>
    </row>
    <row r="503" spans="1:7" ht="15" x14ac:dyDescent="0.25">
      <c r="A503"/>
      <c r="B503"/>
      <c r="C503"/>
      <c r="D503"/>
      <c r="E503"/>
      <c r="F503"/>
      <c r="G503"/>
    </row>
    <row r="504" spans="1:7" ht="15" x14ac:dyDescent="0.25">
      <c r="A504"/>
      <c r="B504"/>
      <c r="C504"/>
      <c r="D504"/>
      <c r="E504"/>
      <c r="F504"/>
      <c r="G504"/>
    </row>
    <row r="505" spans="1:7" ht="15" x14ac:dyDescent="0.25">
      <c r="A505"/>
      <c r="B505"/>
      <c r="C505"/>
      <c r="D505"/>
      <c r="E505"/>
      <c r="F505"/>
      <c r="G505"/>
    </row>
    <row r="506" spans="1:7" ht="15" x14ac:dyDescent="0.25">
      <c r="A506"/>
      <c r="B506"/>
      <c r="C506"/>
      <c r="D506"/>
      <c r="E506"/>
      <c r="F506"/>
      <c r="G506"/>
    </row>
    <row r="507" spans="1:7" ht="15" x14ac:dyDescent="0.25">
      <c r="A507"/>
      <c r="B507"/>
      <c r="C507"/>
      <c r="D507"/>
      <c r="E507"/>
      <c r="F507"/>
      <c r="G507"/>
    </row>
    <row r="508" spans="1:7" ht="15" x14ac:dyDescent="0.25">
      <c r="A508"/>
      <c r="B508"/>
      <c r="C508"/>
      <c r="D508"/>
      <c r="E508"/>
      <c r="F508"/>
      <c r="G508"/>
    </row>
    <row r="509" spans="1:7" ht="15" x14ac:dyDescent="0.25">
      <c r="A509"/>
      <c r="B509"/>
      <c r="C509"/>
      <c r="D509"/>
      <c r="E509"/>
      <c r="F509"/>
      <c r="G509"/>
    </row>
    <row r="510" spans="1:7" ht="15" x14ac:dyDescent="0.25">
      <c r="A510"/>
      <c r="B510"/>
      <c r="C510"/>
      <c r="D510"/>
      <c r="E510"/>
      <c r="F510"/>
      <c r="G510"/>
    </row>
    <row r="511" spans="1:7" ht="15" x14ac:dyDescent="0.25">
      <c r="A511"/>
      <c r="B511"/>
      <c r="C511"/>
      <c r="D511"/>
      <c r="E511"/>
      <c r="F511"/>
      <c r="G511"/>
    </row>
    <row r="512" spans="1:7" ht="15" x14ac:dyDescent="0.25">
      <c r="A512"/>
      <c r="B512"/>
      <c r="C512"/>
      <c r="D512"/>
      <c r="E512"/>
      <c r="F512"/>
      <c r="G512"/>
    </row>
    <row r="513" spans="1:7" ht="15" x14ac:dyDescent="0.25">
      <c r="A513"/>
      <c r="B513"/>
      <c r="C513"/>
      <c r="D513"/>
      <c r="E513"/>
      <c r="F513"/>
      <c r="G513"/>
    </row>
    <row r="514" spans="1:7" ht="15" x14ac:dyDescent="0.25">
      <c r="A514"/>
      <c r="B514"/>
      <c r="C514"/>
      <c r="D514"/>
      <c r="E514"/>
      <c r="F514"/>
      <c r="G514"/>
    </row>
    <row r="515" spans="1:7" ht="15" x14ac:dyDescent="0.25">
      <c r="A515"/>
      <c r="B515"/>
      <c r="C515"/>
      <c r="D515"/>
      <c r="E515"/>
      <c r="F515"/>
      <c r="G515"/>
    </row>
    <row r="516" spans="1:7" ht="15" x14ac:dyDescent="0.25">
      <c r="A516"/>
      <c r="B516"/>
      <c r="C516"/>
      <c r="D516"/>
      <c r="E516"/>
      <c r="F516"/>
      <c r="G516"/>
    </row>
    <row r="517" spans="1:7" ht="15" x14ac:dyDescent="0.25">
      <c r="A517"/>
      <c r="B517"/>
      <c r="C517"/>
      <c r="D517"/>
      <c r="E517"/>
      <c r="F517"/>
      <c r="G517"/>
    </row>
    <row r="518" spans="1:7" ht="15" x14ac:dyDescent="0.25">
      <c r="A518"/>
      <c r="B518"/>
      <c r="C518"/>
      <c r="D518"/>
      <c r="E518"/>
      <c r="F518"/>
      <c r="G518"/>
    </row>
    <row r="519" spans="1:7" ht="15" x14ac:dyDescent="0.25">
      <c r="A519"/>
      <c r="B519"/>
      <c r="C519"/>
      <c r="D519"/>
      <c r="E519"/>
      <c r="F519"/>
      <c r="G519"/>
    </row>
    <row r="520" spans="1:7" ht="15" x14ac:dyDescent="0.25">
      <c r="A520"/>
      <c r="B520"/>
      <c r="C520"/>
      <c r="D520"/>
      <c r="E520"/>
      <c r="F520"/>
      <c r="G520"/>
    </row>
    <row r="521" spans="1:7" ht="15" x14ac:dyDescent="0.25">
      <c r="A521"/>
      <c r="B521"/>
      <c r="C521"/>
      <c r="D521"/>
      <c r="E521"/>
      <c r="F521"/>
      <c r="G521"/>
    </row>
    <row r="522" spans="1:7" ht="15" x14ac:dyDescent="0.25">
      <c r="A522"/>
      <c r="B522"/>
      <c r="C522"/>
      <c r="D522"/>
      <c r="E522"/>
      <c r="F522"/>
      <c r="G522"/>
    </row>
    <row r="523" spans="1:7" ht="15" x14ac:dyDescent="0.25">
      <c r="A523"/>
      <c r="B523"/>
      <c r="C523"/>
      <c r="D523"/>
      <c r="E523"/>
      <c r="F523"/>
      <c r="G523"/>
    </row>
    <row r="524" spans="1:7" ht="15" x14ac:dyDescent="0.25">
      <c r="A524"/>
      <c r="B524"/>
      <c r="C524"/>
      <c r="D524"/>
      <c r="E524"/>
      <c r="F524"/>
      <c r="G524"/>
    </row>
    <row r="525" spans="1:7" ht="15" x14ac:dyDescent="0.25">
      <c r="A525"/>
      <c r="B525"/>
      <c r="C525"/>
      <c r="D525"/>
      <c r="E525"/>
      <c r="F525"/>
      <c r="G525"/>
    </row>
    <row r="526" spans="1:7" ht="15" x14ac:dyDescent="0.25">
      <c r="A526"/>
      <c r="B526"/>
      <c r="C526"/>
      <c r="D526"/>
      <c r="E526"/>
      <c r="F526"/>
      <c r="G526"/>
    </row>
    <row r="527" spans="1:7" ht="15" x14ac:dyDescent="0.25">
      <c r="A527"/>
      <c r="B527"/>
      <c r="C527"/>
      <c r="D527"/>
      <c r="E527"/>
      <c r="F527"/>
      <c r="G527"/>
    </row>
    <row r="528" spans="1:7" ht="15" x14ac:dyDescent="0.25">
      <c r="A528"/>
      <c r="B528"/>
      <c r="C528"/>
      <c r="D528"/>
      <c r="E528"/>
      <c r="F528"/>
      <c r="G528"/>
    </row>
    <row r="529" spans="1:7" ht="15" x14ac:dyDescent="0.25">
      <c r="A529"/>
      <c r="B529"/>
      <c r="C529"/>
      <c r="D529"/>
      <c r="E529"/>
      <c r="F529"/>
      <c r="G529"/>
    </row>
    <row r="530" spans="1:7" ht="15" x14ac:dyDescent="0.25">
      <c r="A530"/>
      <c r="B530"/>
      <c r="C530"/>
      <c r="D530"/>
      <c r="E530"/>
      <c r="F530"/>
      <c r="G530"/>
    </row>
    <row r="531" spans="1:7" ht="15" x14ac:dyDescent="0.25">
      <c r="A531"/>
      <c r="B531"/>
      <c r="C531"/>
      <c r="D531"/>
      <c r="E531"/>
      <c r="F531"/>
      <c r="G531"/>
    </row>
    <row r="532" spans="1:7" ht="15" x14ac:dyDescent="0.25">
      <c r="A532"/>
      <c r="B532"/>
      <c r="C532"/>
      <c r="D532"/>
      <c r="E532"/>
      <c r="F532"/>
      <c r="G532"/>
    </row>
    <row r="533" spans="1:7" ht="15" x14ac:dyDescent="0.25">
      <c r="A533"/>
      <c r="B533"/>
      <c r="C533"/>
      <c r="D533"/>
      <c r="E533"/>
      <c r="F533"/>
      <c r="G533"/>
    </row>
    <row r="534" spans="1:7" ht="15" x14ac:dyDescent="0.25">
      <c r="A534"/>
      <c r="B534"/>
      <c r="C534"/>
      <c r="D534"/>
      <c r="E534"/>
      <c r="F534"/>
      <c r="G534"/>
    </row>
    <row r="535" spans="1:7" ht="15" x14ac:dyDescent="0.25">
      <c r="A535"/>
      <c r="B535"/>
      <c r="C535"/>
      <c r="D535"/>
      <c r="E535"/>
      <c r="F535"/>
      <c r="G535"/>
    </row>
    <row r="536" spans="1:7" ht="15" x14ac:dyDescent="0.25">
      <c r="A536"/>
      <c r="B536"/>
      <c r="C536"/>
      <c r="D536"/>
      <c r="E536"/>
      <c r="F536"/>
      <c r="G536"/>
    </row>
    <row r="537" spans="1:7" ht="15" x14ac:dyDescent="0.25">
      <c r="A537"/>
      <c r="B537"/>
      <c r="C537"/>
      <c r="D537"/>
      <c r="E537"/>
      <c r="F537"/>
      <c r="G537"/>
    </row>
    <row r="538" spans="1:7" ht="15" x14ac:dyDescent="0.25">
      <c r="A538"/>
      <c r="B538"/>
      <c r="C538"/>
      <c r="D538"/>
      <c r="E538"/>
      <c r="F538"/>
      <c r="G538"/>
    </row>
    <row r="539" spans="1:7" ht="15" x14ac:dyDescent="0.25">
      <c r="A539"/>
      <c r="B539"/>
      <c r="C539"/>
      <c r="D539"/>
      <c r="E539"/>
      <c r="F539"/>
      <c r="G539"/>
    </row>
    <row r="540" spans="1:7" ht="15" x14ac:dyDescent="0.25">
      <c r="A540"/>
      <c r="B540"/>
      <c r="C540"/>
      <c r="D540"/>
      <c r="E540"/>
      <c r="F540"/>
      <c r="G540"/>
    </row>
    <row r="541" spans="1:7" ht="15" x14ac:dyDescent="0.25">
      <c r="A541"/>
      <c r="B541"/>
      <c r="C541"/>
      <c r="D541"/>
      <c r="E541"/>
      <c r="F541"/>
      <c r="G541"/>
    </row>
    <row r="542" spans="1:7" ht="15" x14ac:dyDescent="0.25">
      <c r="A542"/>
      <c r="B542"/>
      <c r="C542"/>
      <c r="D542"/>
      <c r="E542"/>
      <c r="F542"/>
      <c r="G542"/>
    </row>
    <row r="543" spans="1:7" ht="15" x14ac:dyDescent="0.25">
      <c r="A543"/>
      <c r="B543"/>
      <c r="C543"/>
      <c r="D543"/>
      <c r="E543"/>
      <c r="F543"/>
      <c r="G543"/>
    </row>
    <row r="544" spans="1:7" ht="15" x14ac:dyDescent="0.25">
      <c r="A544"/>
      <c r="B544"/>
      <c r="C544"/>
      <c r="D544"/>
      <c r="E544"/>
      <c r="F544"/>
      <c r="G544"/>
    </row>
    <row r="545" spans="1:7" ht="15" x14ac:dyDescent="0.25">
      <c r="A545"/>
      <c r="B545"/>
      <c r="C545"/>
      <c r="D545"/>
      <c r="E545"/>
      <c r="F545"/>
      <c r="G545"/>
    </row>
    <row r="546" spans="1:7" ht="15" x14ac:dyDescent="0.25">
      <c r="A546"/>
      <c r="B546"/>
      <c r="C546"/>
      <c r="D546"/>
      <c r="E546"/>
      <c r="F546"/>
      <c r="G546"/>
    </row>
    <row r="547" spans="1:7" ht="15" x14ac:dyDescent="0.25">
      <c r="A547"/>
      <c r="B547"/>
      <c r="C547"/>
      <c r="D547"/>
      <c r="E547"/>
      <c r="F547"/>
      <c r="G547"/>
    </row>
    <row r="548" spans="1:7" ht="15" x14ac:dyDescent="0.25">
      <c r="A548"/>
      <c r="B548"/>
      <c r="C548"/>
      <c r="D548"/>
      <c r="E548"/>
      <c r="F548"/>
      <c r="G548"/>
    </row>
    <row r="549" spans="1:7" ht="15" x14ac:dyDescent="0.25">
      <c r="A549"/>
      <c r="B549"/>
      <c r="C549"/>
      <c r="D549"/>
      <c r="E549"/>
      <c r="F549"/>
      <c r="G549"/>
    </row>
    <row r="550" spans="1:7" ht="15" x14ac:dyDescent="0.25">
      <c r="A550"/>
      <c r="B550"/>
      <c r="C550"/>
      <c r="D550"/>
      <c r="E550"/>
      <c r="F550"/>
      <c r="G550"/>
    </row>
    <row r="551" spans="1:7" ht="15" x14ac:dyDescent="0.25">
      <c r="A551"/>
      <c r="B551"/>
      <c r="C551"/>
      <c r="D551"/>
      <c r="E551"/>
      <c r="F551"/>
      <c r="G551"/>
    </row>
    <row r="552" spans="1:7" ht="15" x14ac:dyDescent="0.25">
      <c r="A552"/>
      <c r="B552"/>
      <c r="C552"/>
      <c r="D552"/>
      <c r="E552"/>
      <c r="F552"/>
      <c r="G552"/>
    </row>
    <row r="553" spans="1:7" ht="15" x14ac:dyDescent="0.25">
      <c r="A553"/>
      <c r="B553"/>
      <c r="C553"/>
      <c r="D553"/>
      <c r="E553"/>
      <c r="F553"/>
      <c r="G553"/>
    </row>
    <row r="554" spans="1:7" ht="15" x14ac:dyDescent="0.25">
      <c r="A554"/>
      <c r="B554"/>
      <c r="C554"/>
      <c r="D554"/>
      <c r="E554"/>
      <c r="F554"/>
      <c r="G554"/>
    </row>
    <row r="555" spans="1:7" ht="15" x14ac:dyDescent="0.25">
      <c r="A555"/>
      <c r="B555"/>
      <c r="C555"/>
      <c r="D555"/>
      <c r="E555"/>
      <c r="F555"/>
      <c r="G555"/>
    </row>
    <row r="556" spans="1:7" ht="15" x14ac:dyDescent="0.25">
      <c r="A556"/>
      <c r="B556"/>
      <c r="C556"/>
      <c r="D556"/>
      <c r="E556"/>
      <c r="F556"/>
      <c r="G556"/>
    </row>
    <row r="557" spans="1:7" ht="15" x14ac:dyDescent="0.25">
      <c r="A557"/>
      <c r="B557"/>
      <c r="C557"/>
      <c r="D557"/>
      <c r="E557"/>
      <c r="F557"/>
      <c r="G557"/>
    </row>
    <row r="558" spans="1:7" ht="15" x14ac:dyDescent="0.25">
      <c r="A558"/>
      <c r="B558"/>
      <c r="C558"/>
      <c r="D558"/>
      <c r="E558"/>
      <c r="F558"/>
      <c r="G558"/>
    </row>
    <row r="559" spans="1:7" ht="15" x14ac:dyDescent="0.25">
      <c r="A559"/>
      <c r="B559"/>
      <c r="C559"/>
      <c r="D559"/>
      <c r="E559"/>
      <c r="F559"/>
      <c r="G559"/>
    </row>
    <row r="560" spans="1:7" ht="15" x14ac:dyDescent="0.25">
      <c r="A560"/>
      <c r="B560"/>
      <c r="C560"/>
      <c r="D560"/>
      <c r="E560"/>
      <c r="F560"/>
      <c r="G560"/>
    </row>
    <row r="561" spans="1:7" ht="15" x14ac:dyDescent="0.25">
      <c r="A561"/>
      <c r="B561"/>
      <c r="C561"/>
      <c r="D561"/>
      <c r="E561"/>
      <c r="F561"/>
      <c r="G561"/>
    </row>
    <row r="562" spans="1:7" ht="15" x14ac:dyDescent="0.25">
      <c r="A562"/>
      <c r="B562"/>
      <c r="C562"/>
      <c r="D562"/>
      <c r="E562"/>
      <c r="F562"/>
      <c r="G562"/>
    </row>
    <row r="563" spans="1:7" ht="15" x14ac:dyDescent="0.25">
      <c r="A563"/>
      <c r="B563"/>
      <c r="C563"/>
      <c r="D563"/>
      <c r="E563"/>
      <c r="F563"/>
      <c r="G563"/>
    </row>
    <row r="564" spans="1:7" ht="15" x14ac:dyDescent="0.25">
      <c r="A564"/>
      <c r="B564"/>
      <c r="C564"/>
      <c r="D564"/>
      <c r="E564"/>
      <c r="F564"/>
      <c r="G564"/>
    </row>
    <row r="565" spans="1:7" ht="15" x14ac:dyDescent="0.25">
      <c r="A565"/>
      <c r="B565"/>
      <c r="C565"/>
      <c r="D565"/>
      <c r="E565"/>
      <c r="F565"/>
      <c r="G565"/>
    </row>
    <row r="566" spans="1:7" ht="15" x14ac:dyDescent="0.25">
      <c r="A566"/>
      <c r="B566"/>
      <c r="C566"/>
      <c r="D566"/>
      <c r="E566"/>
      <c r="F566"/>
      <c r="G566"/>
    </row>
    <row r="567" spans="1:7" ht="15" x14ac:dyDescent="0.25">
      <c r="A567"/>
      <c r="B567"/>
      <c r="C567"/>
      <c r="D567"/>
      <c r="E567"/>
      <c r="F567"/>
      <c r="G567"/>
    </row>
    <row r="568" spans="1:7" ht="15" x14ac:dyDescent="0.25">
      <c r="A568"/>
      <c r="B568"/>
      <c r="C568"/>
      <c r="D568"/>
      <c r="E568"/>
      <c r="F568"/>
      <c r="G568"/>
    </row>
    <row r="569" spans="1:7" ht="15" x14ac:dyDescent="0.25">
      <c r="A569"/>
      <c r="B569"/>
      <c r="C569"/>
      <c r="D569"/>
      <c r="E569"/>
      <c r="F569"/>
      <c r="G569"/>
    </row>
    <row r="570" spans="1:7" ht="15" x14ac:dyDescent="0.25">
      <c r="A570"/>
      <c r="B570"/>
      <c r="C570"/>
      <c r="D570"/>
      <c r="E570"/>
      <c r="F570"/>
      <c r="G570"/>
    </row>
    <row r="571" spans="1:7" ht="15" x14ac:dyDescent="0.25">
      <c r="A571"/>
      <c r="B571"/>
      <c r="C571"/>
      <c r="D571"/>
      <c r="E571"/>
      <c r="F571"/>
      <c r="G571"/>
    </row>
    <row r="572" spans="1:7" ht="15" x14ac:dyDescent="0.25">
      <c r="A572"/>
      <c r="B572"/>
      <c r="C572"/>
      <c r="D572"/>
      <c r="E572"/>
      <c r="F572"/>
      <c r="G572"/>
    </row>
    <row r="573" spans="1:7" ht="15" x14ac:dyDescent="0.25">
      <c r="A573"/>
      <c r="B573"/>
      <c r="C573"/>
      <c r="D573"/>
      <c r="E573"/>
      <c r="F573"/>
      <c r="G573"/>
    </row>
    <row r="574" spans="1:7" ht="15" x14ac:dyDescent="0.25">
      <c r="A574"/>
      <c r="B574"/>
      <c r="C574"/>
      <c r="D574"/>
      <c r="E574"/>
      <c r="F574"/>
      <c r="G574"/>
    </row>
    <row r="575" spans="1:7" ht="15" x14ac:dyDescent="0.25">
      <c r="A575"/>
      <c r="B575"/>
      <c r="C575"/>
      <c r="D575"/>
      <c r="E575"/>
      <c r="F575"/>
      <c r="G575"/>
    </row>
    <row r="576" spans="1:7" ht="15" x14ac:dyDescent="0.25">
      <c r="A576"/>
      <c r="B576"/>
      <c r="C576"/>
      <c r="D576"/>
      <c r="E576"/>
      <c r="F576"/>
      <c r="G576"/>
    </row>
    <row r="577" spans="1:7" ht="15" x14ac:dyDescent="0.25">
      <c r="A577"/>
      <c r="B577"/>
      <c r="C577"/>
      <c r="D577"/>
      <c r="E577"/>
      <c r="F577"/>
      <c r="G577"/>
    </row>
    <row r="578" spans="1:7" ht="15" x14ac:dyDescent="0.25">
      <c r="A578"/>
      <c r="B578"/>
      <c r="C578"/>
      <c r="D578"/>
      <c r="E578"/>
      <c r="F578"/>
      <c r="G578"/>
    </row>
    <row r="579" spans="1:7" ht="15" x14ac:dyDescent="0.25">
      <c r="A579"/>
      <c r="B579"/>
      <c r="C579"/>
      <c r="D579"/>
      <c r="E579"/>
      <c r="F579"/>
      <c r="G579"/>
    </row>
    <row r="580" spans="1:7" ht="15" x14ac:dyDescent="0.25">
      <c r="A580"/>
      <c r="B580"/>
      <c r="C580"/>
      <c r="D580"/>
      <c r="E580"/>
      <c r="F580"/>
      <c r="G580"/>
    </row>
    <row r="581" spans="1:7" ht="15" x14ac:dyDescent="0.25">
      <c r="A581"/>
      <c r="B581"/>
      <c r="C581"/>
      <c r="D581"/>
      <c r="E581"/>
      <c r="F581"/>
      <c r="G581"/>
    </row>
    <row r="582" spans="1:7" ht="15" x14ac:dyDescent="0.25">
      <c r="A582"/>
      <c r="B582"/>
      <c r="C582"/>
      <c r="D582"/>
      <c r="E582"/>
      <c r="F582"/>
      <c r="G582"/>
    </row>
    <row r="583" spans="1:7" ht="15" x14ac:dyDescent="0.25">
      <c r="A583"/>
      <c r="B583"/>
      <c r="C583"/>
      <c r="D583"/>
      <c r="E583"/>
      <c r="F583"/>
      <c r="G583"/>
    </row>
    <row r="584" spans="1:7" ht="15" x14ac:dyDescent="0.25">
      <c r="A584"/>
      <c r="B584"/>
      <c r="C584"/>
      <c r="D584"/>
      <c r="E584"/>
      <c r="F584"/>
      <c r="G584"/>
    </row>
    <row r="585" spans="1:7" ht="15" x14ac:dyDescent="0.25">
      <c r="A585"/>
      <c r="B585"/>
      <c r="C585"/>
      <c r="D585"/>
      <c r="E585"/>
      <c r="F585"/>
      <c r="G585"/>
    </row>
    <row r="586" spans="1:7" ht="15" x14ac:dyDescent="0.25">
      <c r="A586"/>
      <c r="B586"/>
      <c r="C586"/>
      <c r="D586"/>
      <c r="E586"/>
      <c r="F586"/>
      <c r="G586"/>
    </row>
    <row r="587" spans="1:7" ht="15" x14ac:dyDescent="0.25">
      <c r="A587"/>
      <c r="B587"/>
      <c r="C587"/>
      <c r="D587"/>
      <c r="E587"/>
      <c r="F587"/>
      <c r="G587"/>
    </row>
    <row r="588" spans="1:7" ht="15" x14ac:dyDescent="0.25">
      <c r="A588"/>
      <c r="B588"/>
      <c r="C588"/>
      <c r="D588"/>
      <c r="E588"/>
      <c r="F588"/>
      <c r="G588"/>
    </row>
    <row r="589" spans="1:7" ht="15" x14ac:dyDescent="0.25">
      <c r="A589"/>
      <c r="B589"/>
      <c r="C589"/>
      <c r="D589"/>
      <c r="E589"/>
      <c r="F589"/>
      <c r="G589"/>
    </row>
    <row r="590" spans="1:7" ht="15" x14ac:dyDescent="0.25">
      <c r="A590"/>
      <c r="B590"/>
      <c r="C590"/>
      <c r="D590"/>
      <c r="E590"/>
      <c r="F590"/>
      <c r="G590"/>
    </row>
    <row r="591" spans="1:7" ht="15" x14ac:dyDescent="0.25">
      <c r="A591"/>
      <c r="B591"/>
      <c r="C591"/>
      <c r="D591"/>
      <c r="E591"/>
      <c r="F591"/>
      <c r="G591"/>
    </row>
    <row r="592" spans="1:7" ht="15" x14ac:dyDescent="0.25">
      <c r="A592"/>
      <c r="B592"/>
      <c r="C592"/>
      <c r="D592"/>
      <c r="E592"/>
      <c r="F592"/>
      <c r="G592"/>
    </row>
    <row r="593" spans="1:7" ht="15" x14ac:dyDescent="0.25">
      <c r="A593"/>
      <c r="B593"/>
      <c r="C593"/>
      <c r="D593"/>
      <c r="E593"/>
      <c r="F593"/>
      <c r="G593"/>
    </row>
    <row r="594" spans="1:7" ht="15" x14ac:dyDescent="0.25">
      <c r="A594"/>
      <c r="B594"/>
      <c r="C594"/>
      <c r="D594"/>
      <c r="E594"/>
      <c r="F594"/>
      <c r="G594"/>
    </row>
    <row r="595" spans="1:7" ht="15" x14ac:dyDescent="0.25">
      <c r="A595"/>
      <c r="B595"/>
      <c r="C595"/>
      <c r="D595"/>
      <c r="E595"/>
      <c r="F595"/>
      <c r="G595"/>
    </row>
    <row r="596" spans="1:7" ht="15" x14ac:dyDescent="0.25">
      <c r="A596"/>
      <c r="B596"/>
      <c r="C596"/>
      <c r="D596"/>
      <c r="E596"/>
      <c r="F596"/>
      <c r="G596"/>
    </row>
    <row r="597" spans="1:7" ht="15" x14ac:dyDescent="0.25">
      <c r="A597"/>
      <c r="B597"/>
      <c r="C597"/>
      <c r="D597"/>
      <c r="E597"/>
      <c r="F597"/>
      <c r="G597"/>
    </row>
    <row r="598" spans="1:7" ht="15" x14ac:dyDescent="0.25">
      <c r="A598"/>
      <c r="B598"/>
      <c r="C598"/>
      <c r="D598"/>
      <c r="E598"/>
      <c r="F598"/>
      <c r="G598"/>
    </row>
    <row r="599" spans="1:7" ht="15" x14ac:dyDescent="0.25">
      <c r="A599"/>
      <c r="B599"/>
      <c r="C599"/>
      <c r="D599"/>
      <c r="E599"/>
      <c r="F599"/>
      <c r="G599"/>
    </row>
    <row r="600" spans="1:7" ht="15" x14ac:dyDescent="0.25">
      <c r="A600"/>
      <c r="B600"/>
      <c r="C600"/>
      <c r="D600"/>
      <c r="E600"/>
      <c r="F600"/>
      <c r="G600"/>
    </row>
    <row r="601" spans="1:7" ht="15" x14ac:dyDescent="0.25">
      <c r="A601"/>
      <c r="B601"/>
      <c r="C601"/>
      <c r="D601"/>
      <c r="E601"/>
      <c r="F601"/>
      <c r="G601"/>
    </row>
    <row r="602" spans="1:7" ht="15" x14ac:dyDescent="0.25">
      <c r="A602"/>
      <c r="B602"/>
      <c r="C602"/>
      <c r="D602"/>
      <c r="E602"/>
      <c r="F602"/>
      <c r="G602"/>
    </row>
    <row r="603" spans="1:7" ht="15" x14ac:dyDescent="0.25">
      <c r="A603"/>
      <c r="B603"/>
      <c r="C603"/>
      <c r="D603"/>
      <c r="E603"/>
      <c r="F603"/>
      <c r="G603"/>
    </row>
    <row r="604" spans="1:7" ht="15" x14ac:dyDescent="0.25">
      <c r="A604"/>
      <c r="B604"/>
      <c r="C604"/>
      <c r="D604"/>
      <c r="E604"/>
      <c r="F604"/>
      <c r="G604"/>
    </row>
    <row r="605" spans="1:7" ht="15" x14ac:dyDescent="0.25">
      <c r="A605"/>
      <c r="B605"/>
      <c r="C605"/>
      <c r="D605"/>
      <c r="E605"/>
      <c r="F605"/>
      <c r="G605"/>
    </row>
    <row r="606" spans="1:7" ht="15" x14ac:dyDescent="0.25">
      <c r="A606"/>
      <c r="B606"/>
      <c r="C606"/>
      <c r="D606"/>
      <c r="E606"/>
      <c r="F606"/>
      <c r="G606"/>
    </row>
    <row r="607" spans="1:7" ht="15" x14ac:dyDescent="0.25">
      <c r="A607"/>
      <c r="B607"/>
      <c r="C607"/>
      <c r="D607"/>
      <c r="E607"/>
      <c r="F607"/>
      <c r="G607"/>
    </row>
    <row r="608" spans="1:7" ht="15" x14ac:dyDescent="0.25">
      <c r="A608"/>
      <c r="B608"/>
      <c r="C608"/>
      <c r="D608"/>
      <c r="E608"/>
      <c r="F608"/>
      <c r="G608"/>
    </row>
    <row r="609" spans="1:7" ht="15" x14ac:dyDescent="0.25">
      <c r="A609"/>
      <c r="B609"/>
      <c r="C609"/>
      <c r="D609"/>
      <c r="E609"/>
      <c r="F609"/>
      <c r="G609"/>
    </row>
    <row r="610" spans="1:7" ht="15" x14ac:dyDescent="0.25">
      <c r="A610"/>
      <c r="B610"/>
      <c r="C610"/>
      <c r="D610"/>
      <c r="E610"/>
      <c r="F610"/>
      <c r="G610"/>
    </row>
    <row r="611" spans="1:7" ht="15" x14ac:dyDescent="0.25">
      <c r="A611"/>
      <c r="B611"/>
      <c r="C611"/>
      <c r="D611"/>
      <c r="E611"/>
      <c r="F611"/>
      <c r="G611"/>
    </row>
    <row r="612" spans="1:7" ht="15" x14ac:dyDescent="0.25">
      <c r="A612"/>
      <c r="B612"/>
      <c r="C612"/>
      <c r="D612"/>
      <c r="E612"/>
      <c r="F612"/>
      <c r="G612"/>
    </row>
    <row r="613" spans="1:7" ht="15" x14ac:dyDescent="0.25">
      <c r="A613"/>
      <c r="B613"/>
      <c r="C613"/>
      <c r="D613"/>
      <c r="E613"/>
      <c r="F613"/>
      <c r="G613"/>
    </row>
    <row r="614" spans="1:7" ht="15" x14ac:dyDescent="0.25">
      <c r="A614"/>
      <c r="B614"/>
      <c r="C614"/>
      <c r="D614"/>
      <c r="E614"/>
      <c r="F614"/>
      <c r="G614"/>
    </row>
    <row r="615" spans="1:7" ht="15" x14ac:dyDescent="0.25">
      <c r="A615"/>
      <c r="B615"/>
      <c r="C615"/>
      <c r="D615"/>
      <c r="E615"/>
      <c r="F615"/>
      <c r="G615"/>
    </row>
    <row r="616" spans="1:7" ht="15" x14ac:dyDescent="0.25">
      <c r="A616"/>
      <c r="B616"/>
      <c r="C616"/>
      <c r="D616"/>
      <c r="E616"/>
      <c r="F616"/>
      <c r="G616"/>
    </row>
    <row r="617" spans="1:7" ht="15" x14ac:dyDescent="0.25">
      <c r="A617"/>
      <c r="B617"/>
      <c r="C617"/>
      <c r="D617"/>
      <c r="E617"/>
      <c r="F617"/>
      <c r="G617"/>
    </row>
    <row r="618" spans="1:7" ht="15" x14ac:dyDescent="0.25">
      <c r="A618"/>
      <c r="B618"/>
      <c r="C618"/>
      <c r="D618"/>
      <c r="E618"/>
      <c r="F618"/>
      <c r="G618"/>
    </row>
    <row r="619" spans="1:7" ht="15" x14ac:dyDescent="0.25">
      <c r="A619"/>
      <c r="B619"/>
      <c r="C619"/>
      <c r="D619"/>
      <c r="E619"/>
      <c r="F619"/>
      <c r="G619"/>
    </row>
    <row r="620" spans="1:7" ht="15" x14ac:dyDescent="0.25">
      <c r="A620"/>
      <c r="B620"/>
      <c r="C620"/>
      <c r="D620"/>
      <c r="E620"/>
      <c r="F620"/>
      <c r="G620"/>
    </row>
    <row r="621" spans="1:7" ht="15" x14ac:dyDescent="0.25">
      <c r="A621"/>
      <c r="B621"/>
      <c r="C621"/>
      <c r="D621"/>
      <c r="E621"/>
      <c r="F621"/>
      <c r="G621"/>
    </row>
    <row r="622" spans="1:7" ht="15" x14ac:dyDescent="0.25">
      <c r="A622"/>
      <c r="B622"/>
      <c r="C622"/>
      <c r="D622"/>
      <c r="E622"/>
      <c r="F622"/>
      <c r="G622"/>
    </row>
    <row r="623" spans="1:7" ht="15" x14ac:dyDescent="0.25">
      <c r="A623"/>
      <c r="B623"/>
      <c r="C623"/>
      <c r="D623"/>
      <c r="E623"/>
      <c r="F623"/>
      <c r="G623"/>
    </row>
    <row r="624" spans="1:7" ht="15" x14ac:dyDescent="0.25">
      <c r="A624"/>
      <c r="B624"/>
      <c r="C624"/>
      <c r="D624"/>
      <c r="E624"/>
      <c r="F624"/>
      <c r="G624"/>
    </row>
    <row r="625" spans="1:7" ht="15" x14ac:dyDescent="0.25">
      <c r="A625"/>
      <c r="B625"/>
      <c r="C625"/>
      <c r="D625"/>
      <c r="E625"/>
      <c r="F625"/>
      <c r="G625"/>
    </row>
    <row r="626" spans="1:7" ht="15" x14ac:dyDescent="0.25">
      <c r="A626"/>
      <c r="B626"/>
      <c r="C626"/>
      <c r="D626"/>
      <c r="E626"/>
      <c r="F626"/>
      <c r="G626"/>
    </row>
    <row r="627" spans="1:7" ht="15" x14ac:dyDescent="0.25">
      <c r="A627"/>
      <c r="B627"/>
      <c r="C627"/>
      <c r="D627"/>
      <c r="E627"/>
      <c r="F627"/>
      <c r="G627"/>
    </row>
    <row r="628" spans="1:7" ht="15" x14ac:dyDescent="0.25">
      <c r="A628"/>
      <c r="B628"/>
      <c r="C628"/>
      <c r="D628"/>
      <c r="E628"/>
      <c r="F628"/>
      <c r="G628"/>
    </row>
    <row r="629" spans="1:7" ht="15" x14ac:dyDescent="0.25">
      <c r="A629"/>
      <c r="B629"/>
      <c r="C629"/>
      <c r="D629"/>
      <c r="E629"/>
      <c r="F629"/>
      <c r="G629"/>
    </row>
    <row r="630" spans="1:7" ht="15" x14ac:dyDescent="0.25">
      <c r="A630"/>
      <c r="B630"/>
      <c r="C630"/>
      <c r="D630"/>
      <c r="E630"/>
      <c r="F630"/>
      <c r="G630"/>
    </row>
    <row r="631" spans="1:7" ht="15" x14ac:dyDescent="0.25">
      <c r="A631"/>
      <c r="B631"/>
      <c r="C631"/>
      <c r="D631"/>
      <c r="E631"/>
      <c r="F631"/>
      <c r="G631"/>
    </row>
    <row r="632" spans="1:7" ht="15" x14ac:dyDescent="0.25">
      <c r="A632"/>
      <c r="B632"/>
      <c r="C632"/>
      <c r="D632"/>
      <c r="E632"/>
      <c r="F632"/>
      <c r="G632"/>
    </row>
    <row r="633" spans="1:7" ht="15" x14ac:dyDescent="0.25">
      <c r="A633"/>
      <c r="B633"/>
      <c r="C633"/>
      <c r="D633"/>
      <c r="E633"/>
      <c r="F633"/>
      <c r="G633"/>
    </row>
    <row r="634" spans="1:7" ht="15" x14ac:dyDescent="0.25">
      <c r="A634"/>
      <c r="B634"/>
      <c r="C634"/>
      <c r="D634"/>
      <c r="E634"/>
      <c r="F634"/>
      <c r="G634"/>
    </row>
    <row r="635" spans="1:7" ht="15" x14ac:dyDescent="0.25">
      <c r="A635"/>
      <c r="B635"/>
      <c r="C635"/>
      <c r="D635"/>
      <c r="E635"/>
      <c r="F635"/>
      <c r="G635"/>
    </row>
    <row r="636" spans="1:7" ht="15" x14ac:dyDescent="0.25">
      <c r="A636"/>
      <c r="B636"/>
      <c r="C636"/>
      <c r="D636"/>
      <c r="E636"/>
      <c r="F636"/>
      <c r="G636"/>
    </row>
    <row r="637" spans="1:7" ht="15" x14ac:dyDescent="0.25">
      <c r="A637"/>
      <c r="B637"/>
      <c r="C637"/>
      <c r="D637"/>
      <c r="E637"/>
      <c r="F637"/>
      <c r="G637"/>
    </row>
    <row r="638" spans="1:7" ht="15" x14ac:dyDescent="0.25">
      <c r="A638"/>
      <c r="B638"/>
      <c r="C638"/>
      <c r="D638"/>
      <c r="E638"/>
      <c r="F638"/>
      <c r="G638"/>
    </row>
    <row r="639" spans="1:7" ht="15" x14ac:dyDescent="0.25">
      <c r="A639"/>
      <c r="B639"/>
      <c r="C639"/>
      <c r="D639"/>
      <c r="E639"/>
      <c r="F639"/>
      <c r="G639"/>
    </row>
    <row r="640" spans="1:7" ht="15" x14ac:dyDescent="0.25">
      <c r="A640"/>
      <c r="B640"/>
      <c r="C640"/>
      <c r="D640"/>
      <c r="E640"/>
      <c r="F640"/>
      <c r="G640"/>
    </row>
    <row r="641" spans="1:7" ht="15" x14ac:dyDescent="0.25">
      <c r="A641"/>
      <c r="B641"/>
      <c r="C641"/>
      <c r="D641"/>
      <c r="E641"/>
      <c r="F641"/>
      <c r="G641"/>
    </row>
    <row r="642" spans="1:7" ht="15" x14ac:dyDescent="0.25">
      <c r="A642"/>
      <c r="B642"/>
      <c r="C642"/>
      <c r="D642"/>
      <c r="E642"/>
      <c r="F642"/>
      <c r="G642"/>
    </row>
    <row r="643" spans="1:7" ht="15" x14ac:dyDescent="0.25">
      <c r="A643"/>
      <c r="B643"/>
      <c r="C643"/>
      <c r="D643"/>
      <c r="E643"/>
      <c r="F643"/>
      <c r="G643"/>
    </row>
    <row r="644" spans="1:7" ht="15" x14ac:dyDescent="0.25">
      <c r="A644"/>
      <c r="B644"/>
      <c r="C644"/>
      <c r="D644"/>
      <c r="E644"/>
      <c r="F644"/>
      <c r="G644"/>
    </row>
    <row r="645" spans="1:7" ht="15" x14ac:dyDescent="0.25">
      <c r="A645"/>
      <c r="B645"/>
      <c r="C645"/>
      <c r="D645"/>
      <c r="E645"/>
      <c r="F645"/>
      <c r="G645"/>
    </row>
    <row r="646" spans="1:7" ht="15" x14ac:dyDescent="0.25">
      <c r="A646"/>
      <c r="B646"/>
      <c r="C646"/>
      <c r="D646"/>
      <c r="E646"/>
      <c r="F646"/>
      <c r="G646"/>
    </row>
    <row r="647" spans="1:7" ht="15" x14ac:dyDescent="0.25">
      <c r="A647"/>
      <c r="B647"/>
      <c r="C647"/>
      <c r="D647"/>
      <c r="E647"/>
      <c r="F647"/>
      <c r="G647"/>
    </row>
    <row r="648" spans="1:7" ht="15" x14ac:dyDescent="0.25">
      <c r="A648"/>
      <c r="B648"/>
      <c r="C648"/>
      <c r="D648"/>
      <c r="E648"/>
      <c r="F648"/>
      <c r="G648"/>
    </row>
    <row r="649" spans="1:7" ht="15" x14ac:dyDescent="0.25">
      <c r="A649"/>
      <c r="B649"/>
      <c r="C649"/>
      <c r="D649"/>
      <c r="E649"/>
      <c r="F649"/>
      <c r="G649"/>
    </row>
    <row r="650" spans="1:7" ht="15" x14ac:dyDescent="0.25">
      <c r="A650"/>
      <c r="B650"/>
      <c r="C650"/>
      <c r="D650"/>
      <c r="E650"/>
      <c r="F650"/>
      <c r="G650"/>
    </row>
    <row r="651" spans="1:7" ht="15" x14ac:dyDescent="0.25">
      <c r="A651"/>
      <c r="B651"/>
      <c r="C651"/>
      <c r="D651"/>
      <c r="E651"/>
      <c r="F651"/>
      <c r="G651"/>
    </row>
    <row r="652" spans="1:7" ht="15" x14ac:dyDescent="0.25">
      <c r="A652"/>
      <c r="B652"/>
      <c r="C652"/>
      <c r="D652"/>
      <c r="E652"/>
      <c r="F652"/>
      <c r="G652"/>
    </row>
    <row r="653" spans="1:7" ht="15" x14ac:dyDescent="0.25">
      <c r="A653"/>
      <c r="B653"/>
      <c r="C653"/>
      <c r="D653"/>
      <c r="E653"/>
      <c r="F653"/>
      <c r="G653"/>
    </row>
    <row r="654" spans="1:7" ht="15" x14ac:dyDescent="0.25">
      <c r="A654"/>
      <c r="B654"/>
      <c r="C654"/>
      <c r="D654"/>
      <c r="E654"/>
      <c r="F654"/>
      <c r="G654"/>
    </row>
    <row r="655" spans="1:7" ht="15" x14ac:dyDescent="0.25">
      <c r="A655"/>
      <c r="B655"/>
      <c r="C655"/>
      <c r="D655"/>
      <c r="E655"/>
      <c r="F655"/>
      <c r="G655"/>
    </row>
    <row r="656" spans="1:7" ht="15" x14ac:dyDescent="0.25">
      <c r="A656"/>
      <c r="B656"/>
      <c r="C656"/>
      <c r="D656"/>
      <c r="E656"/>
      <c r="F656"/>
      <c r="G656"/>
    </row>
    <row r="657" spans="1:7" ht="15" x14ac:dyDescent="0.25">
      <c r="A657"/>
      <c r="B657"/>
      <c r="C657"/>
      <c r="D657"/>
      <c r="E657"/>
      <c r="F657"/>
      <c r="G657"/>
    </row>
    <row r="658" spans="1:7" ht="15" x14ac:dyDescent="0.25">
      <c r="A658"/>
      <c r="B658"/>
      <c r="C658"/>
      <c r="D658"/>
      <c r="E658"/>
      <c r="F658"/>
      <c r="G658"/>
    </row>
    <row r="659" spans="1:7" ht="15" x14ac:dyDescent="0.25">
      <c r="A659"/>
      <c r="B659"/>
      <c r="C659"/>
      <c r="D659"/>
      <c r="E659"/>
      <c r="F659"/>
      <c r="G659"/>
    </row>
    <row r="660" spans="1:7" ht="15" x14ac:dyDescent="0.25">
      <c r="A660"/>
      <c r="B660"/>
      <c r="C660"/>
      <c r="D660"/>
      <c r="E660"/>
      <c r="F660"/>
      <c r="G660"/>
    </row>
    <row r="661" spans="1:7" ht="15" x14ac:dyDescent="0.25">
      <c r="A661"/>
      <c r="B661"/>
      <c r="C661"/>
      <c r="D661"/>
      <c r="E661"/>
      <c r="F661"/>
      <c r="G661"/>
    </row>
    <row r="662" spans="1:7" ht="15" x14ac:dyDescent="0.25">
      <c r="A662"/>
      <c r="B662"/>
      <c r="C662"/>
      <c r="D662"/>
      <c r="E662"/>
      <c r="F662"/>
      <c r="G662"/>
    </row>
    <row r="663" spans="1:7" ht="15" x14ac:dyDescent="0.25">
      <c r="A663"/>
      <c r="B663"/>
      <c r="C663"/>
      <c r="D663"/>
      <c r="E663"/>
      <c r="F663"/>
      <c r="G663"/>
    </row>
    <row r="664" spans="1:7" ht="15" x14ac:dyDescent="0.25">
      <c r="A664"/>
      <c r="B664"/>
      <c r="C664"/>
      <c r="D664"/>
      <c r="E664"/>
      <c r="F664"/>
      <c r="G664"/>
    </row>
    <row r="665" spans="1:7" ht="15" x14ac:dyDescent="0.25">
      <c r="A665"/>
      <c r="B665"/>
      <c r="C665"/>
      <c r="D665"/>
      <c r="E665"/>
      <c r="F665"/>
      <c r="G665"/>
    </row>
    <row r="666" spans="1:7" ht="15" x14ac:dyDescent="0.25">
      <c r="A666"/>
      <c r="B666"/>
      <c r="C666"/>
      <c r="D666"/>
      <c r="E666"/>
      <c r="F666"/>
      <c r="G666"/>
    </row>
    <row r="667" spans="1:7" ht="15" x14ac:dyDescent="0.25">
      <c r="A667"/>
      <c r="B667"/>
      <c r="C667"/>
      <c r="D667"/>
      <c r="E667"/>
      <c r="F667"/>
      <c r="G667"/>
    </row>
    <row r="668" spans="1:7" ht="15" x14ac:dyDescent="0.25">
      <c r="A668"/>
      <c r="B668"/>
      <c r="C668"/>
      <c r="D668"/>
      <c r="E668"/>
      <c r="F668"/>
      <c r="G668"/>
    </row>
    <row r="669" spans="1:7" ht="15" x14ac:dyDescent="0.25">
      <c r="A669"/>
      <c r="B669"/>
      <c r="C669"/>
      <c r="D669"/>
      <c r="E669"/>
      <c r="F669"/>
      <c r="G669"/>
    </row>
    <row r="670" spans="1:7" ht="15" x14ac:dyDescent="0.25">
      <c r="A670"/>
      <c r="B670"/>
      <c r="C670"/>
      <c r="D670"/>
      <c r="E670"/>
      <c r="F670"/>
      <c r="G670"/>
    </row>
    <row r="671" spans="1:7" ht="15" x14ac:dyDescent="0.25">
      <c r="A671"/>
      <c r="B671"/>
      <c r="C671"/>
      <c r="D671"/>
      <c r="E671"/>
      <c r="F671"/>
      <c r="G671"/>
    </row>
    <row r="672" spans="1:7" ht="15" x14ac:dyDescent="0.25">
      <c r="A672"/>
      <c r="B672"/>
      <c r="C672"/>
      <c r="D672"/>
      <c r="E672"/>
      <c r="F672"/>
      <c r="G672"/>
    </row>
    <row r="673" spans="1:7" ht="15" x14ac:dyDescent="0.25">
      <c r="A673"/>
      <c r="B673"/>
      <c r="C673"/>
      <c r="D673"/>
      <c r="E673"/>
      <c r="F673"/>
      <c r="G673"/>
    </row>
    <row r="674" spans="1:7" ht="15" x14ac:dyDescent="0.25">
      <c r="A674"/>
      <c r="B674"/>
      <c r="C674"/>
      <c r="D674"/>
      <c r="E674"/>
      <c r="F674"/>
      <c r="G674"/>
    </row>
    <row r="675" spans="1:7" ht="15" x14ac:dyDescent="0.25">
      <c r="A675"/>
      <c r="B675"/>
      <c r="C675"/>
      <c r="D675"/>
      <c r="E675"/>
      <c r="F675"/>
      <c r="G675"/>
    </row>
    <row r="676" spans="1:7" ht="15" x14ac:dyDescent="0.25">
      <c r="A676"/>
      <c r="B676"/>
      <c r="C676"/>
      <c r="D676"/>
      <c r="E676"/>
      <c r="F676"/>
      <c r="G676"/>
    </row>
    <row r="677" spans="1:7" ht="15" x14ac:dyDescent="0.25">
      <c r="A677"/>
      <c r="B677"/>
      <c r="C677"/>
      <c r="D677"/>
      <c r="E677"/>
      <c r="F677"/>
      <c r="G677"/>
    </row>
    <row r="678" spans="1:7" ht="15" x14ac:dyDescent="0.25">
      <c r="A678"/>
      <c r="B678"/>
      <c r="C678"/>
      <c r="D678"/>
      <c r="E678"/>
      <c r="F678"/>
      <c r="G678"/>
    </row>
    <row r="679" spans="1:7" ht="15" x14ac:dyDescent="0.25">
      <c r="A679"/>
      <c r="B679"/>
      <c r="C679"/>
      <c r="D679"/>
      <c r="E679"/>
      <c r="F679"/>
      <c r="G679"/>
    </row>
    <row r="680" spans="1:7" ht="15" x14ac:dyDescent="0.25">
      <c r="A680"/>
      <c r="B680"/>
      <c r="C680"/>
      <c r="D680"/>
      <c r="E680"/>
      <c r="F680"/>
      <c r="G680"/>
    </row>
    <row r="681" spans="1:7" ht="15" x14ac:dyDescent="0.25">
      <c r="A681"/>
      <c r="B681"/>
      <c r="C681"/>
      <c r="D681"/>
      <c r="E681"/>
      <c r="F681"/>
      <c r="G681"/>
    </row>
    <row r="682" spans="1:7" ht="15" x14ac:dyDescent="0.25">
      <c r="A682"/>
      <c r="B682"/>
      <c r="C682"/>
      <c r="D682"/>
      <c r="E682"/>
      <c r="F682"/>
      <c r="G682"/>
    </row>
    <row r="683" spans="1:7" ht="15" x14ac:dyDescent="0.25">
      <c r="A683"/>
      <c r="B683"/>
      <c r="C683"/>
      <c r="D683"/>
      <c r="E683"/>
      <c r="F683"/>
      <c r="G683"/>
    </row>
    <row r="684" spans="1:7" ht="15" x14ac:dyDescent="0.25">
      <c r="A684"/>
      <c r="B684"/>
      <c r="C684"/>
      <c r="D684"/>
      <c r="E684"/>
      <c r="F684"/>
      <c r="G684"/>
    </row>
    <row r="685" spans="1:7" ht="15" x14ac:dyDescent="0.25">
      <c r="A685"/>
      <c r="B685"/>
      <c r="C685"/>
      <c r="D685"/>
      <c r="E685"/>
      <c r="F685"/>
      <c r="G685"/>
    </row>
    <row r="686" spans="1:7" ht="15" x14ac:dyDescent="0.25">
      <c r="A686"/>
      <c r="B686"/>
      <c r="C686"/>
      <c r="D686"/>
      <c r="E686"/>
      <c r="F686"/>
      <c r="G686"/>
    </row>
    <row r="687" spans="1:7" ht="15" x14ac:dyDescent="0.25">
      <c r="A687"/>
      <c r="B687"/>
      <c r="C687"/>
      <c r="D687"/>
      <c r="E687"/>
      <c r="F687"/>
      <c r="G687"/>
    </row>
    <row r="688" spans="1:7" ht="15" x14ac:dyDescent="0.25">
      <c r="A688"/>
      <c r="B688"/>
      <c r="C688"/>
      <c r="D688"/>
      <c r="E688"/>
      <c r="F688"/>
      <c r="G688"/>
    </row>
    <row r="689" spans="1:7" ht="15" x14ac:dyDescent="0.25">
      <c r="A689"/>
      <c r="B689"/>
      <c r="C689"/>
      <c r="D689"/>
      <c r="E689"/>
      <c r="F689"/>
      <c r="G689"/>
    </row>
    <row r="690" spans="1:7" ht="15" x14ac:dyDescent="0.25">
      <c r="A690"/>
      <c r="B690"/>
      <c r="C690"/>
      <c r="D690"/>
      <c r="E690"/>
      <c r="F690"/>
      <c r="G690"/>
    </row>
    <row r="691" spans="1:7" ht="15" x14ac:dyDescent="0.25">
      <c r="A691"/>
      <c r="B691"/>
      <c r="C691"/>
      <c r="D691"/>
      <c r="E691"/>
      <c r="F691"/>
      <c r="G691"/>
    </row>
    <row r="692" spans="1:7" ht="15" x14ac:dyDescent="0.25">
      <c r="A692"/>
      <c r="B692"/>
      <c r="C692"/>
      <c r="D692"/>
      <c r="E692"/>
      <c r="F692"/>
      <c r="G692"/>
    </row>
    <row r="693" spans="1:7" ht="15" x14ac:dyDescent="0.25">
      <c r="A693"/>
      <c r="B693"/>
      <c r="C693"/>
      <c r="D693"/>
      <c r="E693"/>
      <c r="F693"/>
      <c r="G693"/>
    </row>
    <row r="694" spans="1:7" ht="15" x14ac:dyDescent="0.25">
      <c r="A694"/>
      <c r="B694"/>
      <c r="C694"/>
      <c r="D694"/>
      <c r="E694"/>
      <c r="F694"/>
      <c r="G694"/>
    </row>
    <row r="695" spans="1:7" ht="15" x14ac:dyDescent="0.25">
      <c r="A695"/>
      <c r="B695"/>
      <c r="C695"/>
      <c r="D695"/>
      <c r="E695"/>
      <c r="F695"/>
      <c r="G695"/>
    </row>
    <row r="696" spans="1:7" ht="15" x14ac:dyDescent="0.25">
      <c r="A696"/>
      <c r="B696"/>
      <c r="C696"/>
      <c r="D696"/>
      <c r="E696"/>
      <c r="F696"/>
      <c r="G696"/>
    </row>
    <row r="697" spans="1:7" ht="15" x14ac:dyDescent="0.25">
      <c r="A697"/>
      <c r="B697"/>
      <c r="C697"/>
      <c r="D697"/>
      <c r="E697"/>
      <c r="F697"/>
      <c r="G697"/>
    </row>
    <row r="698" spans="1:7" ht="15" x14ac:dyDescent="0.25">
      <c r="A698"/>
      <c r="B698"/>
      <c r="C698"/>
      <c r="D698"/>
      <c r="E698"/>
      <c r="F698"/>
      <c r="G698"/>
    </row>
    <row r="699" spans="1:7" ht="15" x14ac:dyDescent="0.25">
      <c r="A699"/>
      <c r="B699"/>
      <c r="C699"/>
      <c r="D699"/>
      <c r="E699"/>
      <c r="F699"/>
      <c r="G699"/>
    </row>
    <row r="700" spans="1:7" ht="15" x14ac:dyDescent="0.25">
      <c r="A700"/>
      <c r="B700"/>
      <c r="C700"/>
      <c r="D700"/>
      <c r="E700"/>
      <c r="F700"/>
      <c r="G700"/>
    </row>
    <row r="701" spans="1:7" ht="15" x14ac:dyDescent="0.25">
      <c r="A701"/>
      <c r="B701"/>
      <c r="C701"/>
      <c r="D701"/>
      <c r="E701"/>
      <c r="F701"/>
      <c r="G701"/>
    </row>
    <row r="702" spans="1:7" ht="15" x14ac:dyDescent="0.25">
      <c r="A702"/>
      <c r="B702"/>
      <c r="C702"/>
      <c r="D702"/>
      <c r="E702"/>
      <c r="F702"/>
      <c r="G702"/>
    </row>
    <row r="703" spans="1:7" ht="15" x14ac:dyDescent="0.25">
      <c r="A703"/>
      <c r="B703"/>
      <c r="C703"/>
      <c r="D703"/>
      <c r="E703"/>
      <c r="F703"/>
      <c r="G703"/>
    </row>
    <row r="704" spans="1:7" ht="15" x14ac:dyDescent="0.25">
      <c r="A704"/>
      <c r="B704"/>
      <c r="C704"/>
      <c r="D704"/>
      <c r="E704"/>
      <c r="F704"/>
      <c r="G704"/>
    </row>
    <row r="705" spans="1:7" ht="15" x14ac:dyDescent="0.25">
      <c r="A705"/>
      <c r="B705"/>
      <c r="C705"/>
      <c r="D705"/>
      <c r="E705"/>
      <c r="F705"/>
      <c r="G705"/>
    </row>
    <row r="706" spans="1:7" ht="15" x14ac:dyDescent="0.25">
      <c r="A706"/>
      <c r="B706"/>
      <c r="C706"/>
      <c r="D706"/>
      <c r="E706"/>
      <c r="F706"/>
      <c r="G706"/>
    </row>
    <row r="707" spans="1:7" ht="15" x14ac:dyDescent="0.25">
      <c r="A707"/>
      <c r="B707"/>
      <c r="C707"/>
      <c r="D707"/>
      <c r="E707"/>
      <c r="F707"/>
      <c r="G707"/>
    </row>
    <row r="708" spans="1:7" ht="15" x14ac:dyDescent="0.25">
      <c r="A708"/>
      <c r="B708"/>
      <c r="C708"/>
      <c r="D708"/>
      <c r="E708"/>
      <c r="F708"/>
      <c r="G708"/>
    </row>
    <row r="709" spans="1:7" ht="15" x14ac:dyDescent="0.25">
      <c r="A709"/>
      <c r="B709"/>
      <c r="C709"/>
      <c r="D709"/>
      <c r="E709"/>
      <c r="F709"/>
      <c r="G709"/>
    </row>
    <row r="710" spans="1:7" ht="15" x14ac:dyDescent="0.25">
      <c r="A710"/>
      <c r="B710"/>
      <c r="C710"/>
      <c r="D710"/>
      <c r="E710"/>
      <c r="F710"/>
      <c r="G710"/>
    </row>
    <row r="711" spans="1:7" ht="15" x14ac:dyDescent="0.25">
      <c r="A711"/>
      <c r="B711"/>
      <c r="C711"/>
      <c r="D711"/>
      <c r="E711"/>
      <c r="F711"/>
      <c r="G711"/>
    </row>
    <row r="712" spans="1:7" ht="15" x14ac:dyDescent="0.25">
      <c r="A712"/>
      <c r="B712"/>
      <c r="C712"/>
      <c r="D712"/>
      <c r="E712"/>
      <c r="F712"/>
      <c r="G712"/>
    </row>
    <row r="713" spans="1:7" ht="15" x14ac:dyDescent="0.25">
      <c r="A713"/>
      <c r="B713"/>
      <c r="C713"/>
      <c r="D713"/>
      <c r="E713"/>
      <c r="F713"/>
      <c r="G713"/>
    </row>
    <row r="714" spans="1:7" ht="15" x14ac:dyDescent="0.25">
      <c r="A714"/>
      <c r="B714"/>
      <c r="C714"/>
      <c r="D714"/>
      <c r="E714"/>
      <c r="F714"/>
      <c r="G714"/>
    </row>
    <row r="715" spans="1:7" ht="15" x14ac:dyDescent="0.25">
      <c r="A715"/>
      <c r="B715"/>
      <c r="C715"/>
      <c r="D715"/>
      <c r="E715"/>
      <c r="F715"/>
      <c r="G715"/>
    </row>
    <row r="716" spans="1:7" ht="15" x14ac:dyDescent="0.25">
      <c r="A716"/>
      <c r="B716"/>
      <c r="C716"/>
      <c r="D716"/>
      <c r="E716"/>
      <c r="F716"/>
      <c r="G716"/>
    </row>
    <row r="717" spans="1:7" ht="15" x14ac:dyDescent="0.25">
      <c r="A717"/>
      <c r="B717"/>
      <c r="C717"/>
      <c r="D717"/>
      <c r="E717"/>
      <c r="F717"/>
      <c r="G717"/>
    </row>
    <row r="718" spans="1:7" ht="15" x14ac:dyDescent="0.25">
      <c r="A718"/>
      <c r="B718"/>
      <c r="C718"/>
      <c r="D718"/>
      <c r="E718"/>
      <c r="F718"/>
      <c r="G718"/>
    </row>
    <row r="719" spans="1:7" ht="15" x14ac:dyDescent="0.25">
      <c r="A719"/>
      <c r="B719"/>
      <c r="C719"/>
      <c r="D719"/>
      <c r="E719"/>
      <c r="F719"/>
      <c r="G719"/>
    </row>
    <row r="720" spans="1:7" ht="15" x14ac:dyDescent="0.25">
      <c r="A720"/>
      <c r="B720"/>
      <c r="C720"/>
      <c r="D720"/>
      <c r="E720"/>
      <c r="F720"/>
      <c r="G720"/>
    </row>
    <row r="721" spans="1:7" ht="15" x14ac:dyDescent="0.25">
      <c r="A721"/>
      <c r="B721"/>
      <c r="C721"/>
      <c r="D721"/>
      <c r="E721"/>
      <c r="F721"/>
      <c r="G721"/>
    </row>
    <row r="722" spans="1:7" ht="15" x14ac:dyDescent="0.25">
      <c r="A722"/>
      <c r="B722"/>
      <c r="C722"/>
      <c r="D722"/>
      <c r="E722"/>
      <c r="F722"/>
      <c r="G722"/>
    </row>
    <row r="723" spans="1:7" ht="15" x14ac:dyDescent="0.25">
      <c r="A723"/>
      <c r="B723"/>
      <c r="C723"/>
      <c r="D723"/>
      <c r="E723"/>
      <c r="F723"/>
      <c r="G723"/>
    </row>
    <row r="724" spans="1:7" ht="15" x14ac:dyDescent="0.25">
      <c r="A724"/>
      <c r="B724"/>
      <c r="C724"/>
      <c r="D724"/>
      <c r="E724"/>
      <c r="F724"/>
      <c r="G724"/>
    </row>
    <row r="725" spans="1:7" ht="15" x14ac:dyDescent="0.25">
      <c r="A725"/>
      <c r="B725"/>
      <c r="C725"/>
      <c r="D725"/>
      <c r="E725"/>
      <c r="F725"/>
      <c r="G725"/>
    </row>
    <row r="726" spans="1:7" ht="15" x14ac:dyDescent="0.25">
      <c r="A726"/>
      <c r="B726"/>
      <c r="C726"/>
      <c r="D726"/>
      <c r="E726"/>
      <c r="F726"/>
      <c r="G726"/>
    </row>
    <row r="727" spans="1:7" ht="15" x14ac:dyDescent="0.25">
      <c r="A727"/>
      <c r="B727"/>
      <c r="C727"/>
      <c r="D727"/>
      <c r="E727"/>
      <c r="F727"/>
      <c r="G727"/>
    </row>
    <row r="728" spans="1:7" ht="15" x14ac:dyDescent="0.25">
      <c r="A728"/>
      <c r="B728"/>
      <c r="C728"/>
      <c r="D728"/>
      <c r="E728"/>
      <c r="F728"/>
      <c r="G728"/>
    </row>
    <row r="729" spans="1:7" ht="15" x14ac:dyDescent="0.25">
      <c r="A729"/>
      <c r="B729"/>
      <c r="C729"/>
      <c r="D729"/>
      <c r="E729"/>
      <c r="F729"/>
      <c r="G729"/>
    </row>
    <row r="730" spans="1:7" ht="15" x14ac:dyDescent="0.25">
      <c r="A730"/>
      <c r="B730"/>
      <c r="C730"/>
      <c r="D730"/>
      <c r="E730"/>
      <c r="F730"/>
      <c r="G730"/>
    </row>
    <row r="731" spans="1:7" ht="15" x14ac:dyDescent="0.25">
      <c r="A731"/>
      <c r="B731"/>
      <c r="C731"/>
      <c r="D731"/>
      <c r="E731"/>
      <c r="F731"/>
      <c r="G731"/>
    </row>
    <row r="732" spans="1:7" ht="15" x14ac:dyDescent="0.25">
      <c r="A732"/>
      <c r="B732"/>
      <c r="C732"/>
      <c r="D732"/>
      <c r="E732"/>
      <c r="F732"/>
      <c r="G732"/>
    </row>
    <row r="733" spans="1:7" ht="15" x14ac:dyDescent="0.25">
      <c r="A733"/>
      <c r="B733"/>
      <c r="C733"/>
      <c r="D733"/>
      <c r="E733"/>
      <c r="F733"/>
      <c r="G733"/>
    </row>
    <row r="734" spans="1:7" ht="15" x14ac:dyDescent="0.25">
      <c r="A734"/>
      <c r="B734"/>
      <c r="C734"/>
      <c r="D734"/>
      <c r="E734"/>
      <c r="F734"/>
      <c r="G734"/>
    </row>
    <row r="735" spans="1:7" ht="15" x14ac:dyDescent="0.25">
      <c r="A735"/>
      <c r="B735"/>
      <c r="C735"/>
      <c r="D735"/>
      <c r="E735"/>
      <c r="F735"/>
      <c r="G735"/>
    </row>
    <row r="736" spans="1:7" ht="15" x14ac:dyDescent="0.25">
      <c r="A736"/>
      <c r="B736"/>
      <c r="C736"/>
      <c r="D736"/>
      <c r="E736"/>
      <c r="F736"/>
      <c r="G736"/>
    </row>
    <row r="737" spans="1:7" ht="15" x14ac:dyDescent="0.25">
      <c r="A737"/>
      <c r="B737"/>
      <c r="C737"/>
      <c r="D737"/>
      <c r="E737"/>
      <c r="F737"/>
      <c r="G737"/>
    </row>
    <row r="738" spans="1:7" ht="15" x14ac:dyDescent="0.25">
      <c r="A738"/>
      <c r="B738"/>
      <c r="C738"/>
      <c r="D738"/>
      <c r="E738"/>
      <c r="F738"/>
      <c r="G738"/>
    </row>
    <row r="739" spans="1:7" ht="15" x14ac:dyDescent="0.25">
      <c r="A739"/>
      <c r="B739"/>
      <c r="C739"/>
      <c r="D739"/>
      <c r="E739"/>
      <c r="F739"/>
      <c r="G739"/>
    </row>
    <row r="740" spans="1:7" ht="15" x14ac:dyDescent="0.25">
      <c r="A740"/>
      <c r="B740"/>
      <c r="C740"/>
      <c r="D740"/>
      <c r="E740"/>
      <c r="F740"/>
      <c r="G740"/>
    </row>
    <row r="741" spans="1:7" ht="15" x14ac:dyDescent="0.25">
      <c r="A741"/>
      <c r="B741"/>
      <c r="C741"/>
      <c r="D741"/>
      <c r="E741"/>
      <c r="F741"/>
      <c r="G741"/>
    </row>
    <row r="742" spans="1:7" ht="15" x14ac:dyDescent="0.25">
      <c r="A742"/>
      <c r="B742"/>
      <c r="C742"/>
      <c r="D742"/>
      <c r="E742"/>
      <c r="F742"/>
      <c r="G742"/>
    </row>
    <row r="743" spans="1:7" ht="15" x14ac:dyDescent="0.25">
      <c r="A743"/>
      <c r="B743"/>
      <c r="C743"/>
      <c r="D743"/>
      <c r="E743"/>
      <c r="F743"/>
      <c r="G743"/>
    </row>
    <row r="744" spans="1:7" ht="15" x14ac:dyDescent="0.25">
      <c r="A744"/>
      <c r="B744"/>
      <c r="C744"/>
      <c r="D744"/>
      <c r="E744"/>
      <c r="F744"/>
      <c r="G744"/>
    </row>
    <row r="745" spans="1:7" ht="15" x14ac:dyDescent="0.25">
      <c r="A745"/>
      <c r="B745"/>
      <c r="C745"/>
      <c r="D745"/>
      <c r="E745"/>
      <c r="F745"/>
      <c r="G745"/>
    </row>
    <row r="746" spans="1:7" ht="15" x14ac:dyDescent="0.25">
      <c r="A746"/>
      <c r="B746"/>
      <c r="C746"/>
      <c r="D746"/>
      <c r="E746"/>
      <c r="F746"/>
      <c r="G746"/>
    </row>
    <row r="747" spans="1:7" ht="15" x14ac:dyDescent="0.25">
      <c r="A747"/>
      <c r="B747"/>
      <c r="C747"/>
      <c r="D747"/>
      <c r="E747"/>
      <c r="F747"/>
      <c r="G747"/>
    </row>
    <row r="748" spans="1:7" ht="15" x14ac:dyDescent="0.25">
      <c r="A748"/>
      <c r="B748"/>
      <c r="C748"/>
      <c r="D748"/>
      <c r="E748"/>
      <c r="F748"/>
      <c r="G748"/>
    </row>
    <row r="749" spans="1:7" ht="15" x14ac:dyDescent="0.25">
      <c r="A749"/>
      <c r="B749"/>
      <c r="C749"/>
      <c r="D749"/>
      <c r="E749"/>
      <c r="F749"/>
      <c r="G749"/>
    </row>
    <row r="750" spans="1:7" ht="15" x14ac:dyDescent="0.25">
      <c r="A750"/>
      <c r="B750"/>
      <c r="C750"/>
      <c r="D750"/>
      <c r="E750"/>
      <c r="F750"/>
      <c r="G750"/>
    </row>
    <row r="751" spans="1:7" ht="15" x14ac:dyDescent="0.25">
      <c r="A751"/>
      <c r="B751"/>
      <c r="C751"/>
      <c r="D751"/>
      <c r="E751"/>
      <c r="F751"/>
      <c r="G751"/>
    </row>
    <row r="752" spans="1:7" ht="15" x14ac:dyDescent="0.25">
      <c r="A752"/>
      <c r="B752"/>
      <c r="C752"/>
      <c r="D752"/>
      <c r="E752"/>
      <c r="F752"/>
      <c r="G752"/>
    </row>
    <row r="753" spans="1:7" ht="15" x14ac:dyDescent="0.25">
      <c r="A753"/>
      <c r="B753"/>
      <c r="C753"/>
      <c r="D753"/>
      <c r="E753"/>
      <c r="F753"/>
      <c r="G753"/>
    </row>
    <row r="754" spans="1:7" ht="15" x14ac:dyDescent="0.25">
      <c r="A754"/>
      <c r="B754"/>
      <c r="C754"/>
      <c r="D754"/>
      <c r="E754"/>
      <c r="F754"/>
      <c r="G754"/>
    </row>
    <row r="755" spans="1:7" ht="15" x14ac:dyDescent="0.25">
      <c r="A755"/>
      <c r="B755"/>
      <c r="C755"/>
      <c r="D755"/>
      <c r="E755"/>
      <c r="F755"/>
      <c r="G755"/>
    </row>
    <row r="756" spans="1:7" ht="15" x14ac:dyDescent="0.25">
      <c r="A756"/>
      <c r="B756"/>
      <c r="C756"/>
      <c r="D756"/>
      <c r="E756"/>
      <c r="F756"/>
      <c r="G756"/>
    </row>
    <row r="757" spans="1:7" ht="15" x14ac:dyDescent="0.25">
      <c r="A757"/>
      <c r="B757"/>
      <c r="C757"/>
      <c r="D757"/>
      <c r="E757"/>
      <c r="F757"/>
      <c r="G757"/>
    </row>
    <row r="758" spans="1:7" ht="15" x14ac:dyDescent="0.25">
      <c r="A758"/>
      <c r="B758"/>
      <c r="C758"/>
      <c r="D758"/>
      <c r="E758"/>
      <c r="F758"/>
      <c r="G758"/>
    </row>
    <row r="759" spans="1:7" ht="15" x14ac:dyDescent="0.25">
      <c r="A759"/>
      <c r="B759"/>
      <c r="C759"/>
      <c r="D759"/>
      <c r="E759"/>
      <c r="F759"/>
      <c r="G759"/>
    </row>
    <row r="760" spans="1:7" ht="15" x14ac:dyDescent="0.25">
      <c r="A760"/>
      <c r="B760"/>
      <c r="C760"/>
      <c r="D760"/>
      <c r="E760"/>
      <c r="F760"/>
      <c r="G760"/>
    </row>
    <row r="761" spans="1:7" ht="15" x14ac:dyDescent="0.25">
      <c r="A761"/>
      <c r="B761"/>
      <c r="C761"/>
      <c r="D761"/>
      <c r="E761"/>
      <c r="F761"/>
      <c r="G761"/>
    </row>
    <row r="762" spans="1:7" ht="15" x14ac:dyDescent="0.25">
      <c r="A762"/>
      <c r="B762"/>
      <c r="C762"/>
      <c r="D762"/>
      <c r="E762"/>
      <c r="F762"/>
      <c r="G762"/>
    </row>
    <row r="763" spans="1:7" ht="15" x14ac:dyDescent="0.25">
      <c r="A763"/>
      <c r="B763"/>
      <c r="C763"/>
      <c r="D763"/>
      <c r="E763"/>
      <c r="F763"/>
      <c r="G763"/>
    </row>
    <row r="764" spans="1:7" ht="15" x14ac:dyDescent="0.25">
      <c r="A764"/>
      <c r="B764"/>
      <c r="C764"/>
      <c r="D764"/>
      <c r="E764"/>
      <c r="F764"/>
      <c r="G764"/>
    </row>
    <row r="765" spans="1:7" ht="15" x14ac:dyDescent="0.25">
      <c r="A765"/>
      <c r="B765"/>
      <c r="C765"/>
      <c r="D765"/>
      <c r="E765"/>
      <c r="F765"/>
      <c r="G765"/>
    </row>
    <row r="766" spans="1:7" ht="15" x14ac:dyDescent="0.25">
      <c r="A766"/>
      <c r="B766"/>
      <c r="C766"/>
      <c r="D766"/>
      <c r="E766"/>
      <c r="F766"/>
      <c r="G766"/>
    </row>
    <row r="767" spans="1:7" ht="15" x14ac:dyDescent="0.25">
      <c r="A767"/>
      <c r="B767"/>
      <c r="C767"/>
      <c r="D767"/>
      <c r="E767"/>
      <c r="F767"/>
      <c r="G767"/>
    </row>
    <row r="768" spans="1:7" ht="15" x14ac:dyDescent="0.25">
      <c r="A768"/>
      <c r="B768"/>
      <c r="C768"/>
      <c r="D768"/>
      <c r="E768"/>
      <c r="F768"/>
      <c r="G768"/>
    </row>
    <row r="769" spans="1:7" ht="15" x14ac:dyDescent="0.25">
      <c r="A769"/>
      <c r="B769"/>
      <c r="C769"/>
      <c r="D769"/>
      <c r="E769"/>
      <c r="F769"/>
      <c r="G769"/>
    </row>
    <row r="770" spans="1:7" ht="15" x14ac:dyDescent="0.25">
      <c r="A770"/>
      <c r="B770"/>
      <c r="C770"/>
      <c r="D770"/>
      <c r="E770"/>
      <c r="F770"/>
      <c r="G770"/>
    </row>
    <row r="771" spans="1:7" ht="15" x14ac:dyDescent="0.25">
      <c r="A771"/>
      <c r="B771"/>
      <c r="C771"/>
      <c r="D771"/>
      <c r="E771"/>
      <c r="F771"/>
      <c r="G771"/>
    </row>
    <row r="772" spans="1:7" ht="15" x14ac:dyDescent="0.25">
      <c r="A772"/>
      <c r="B772"/>
      <c r="C772"/>
      <c r="D772"/>
      <c r="E772"/>
      <c r="F772"/>
      <c r="G772"/>
    </row>
    <row r="773" spans="1:7" ht="15" x14ac:dyDescent="0.25">
      <c r="A773"/>
      <c r="B773"/>
      <c r="C773"/>
      <c r="D773"/>
      <c r="E773"/>
      <c r="F773"/>
      <c r="G773"/>
    </row>
    <row r="774" spans="1:7" ht="15" x14ac:dyDescent="0.25">
      <c r="A774"/>
      <c r="B774"/>
      <c r="C774"/>
      <c r="D774"/>
      <c r="E774"/>
      <c r="F774"/>
      <c r="G774"/>
    </row>
    <row r="775" spans="1:7" ht="15" x14ac:dyDescent="0.25">
      <c r="A775"/>
      <c r="B775"/>
      <c r="C775"/>
      <c r="D775"/>
      <c r="E775"/>
      <c r="F775"/>
      <c r="G775"/>
    </row>
    <row r="776" spans="1:7" ht="15" x14ac:dyDescent="0.25">
      <c r="A776"/>
      <c r="B776"/>
      <c r="C776"/>
      <c r="D776"/>
      <c r="E776"/>
      <c r="F776"/>
      <c r="G776"/>
    </row>
    <row r="777" spans="1:7" ht="15" x14ac:dyDescent="0.25">
      <c r="A777"/>
      <c r="B777"/>
      <c r="C777"/>
      <c r="D777"/>
      <c r="E777"/>
      <c r="F777"/>
      <c r="G777"/>
    </row>
    <row r="778" spans="1:7" ht="15" x14ac:dyDescent="0.25">
      <c r="A778"/>
      <c r="B778"/>
      <c r="C778"/>
      <c r="D778"/>
      <c r="E778"/>
      <c r="F778"/>
      <c r="G778"/>
    </row>
    <row r="779" spans="1:7" ht="15" x14ac:dyDescent="0.25">
      <c r="A779"/>
      <c r="B779"/>
      <c r="C779"/>
      <c r="D779"/>
      <c r="E779"/>
      <c r="F779"/>
      <c r="G779"/>
    </row>
    <row r="780" spans="1:7" ht="15" x14ac:dyDescent="0.25">
      <c r="A780"/>
      <c r="B780"/>
      <c r="C780"/>
      <c r="D780"/>
      <c r="E780"/>
      <c r="F780"/>
      <c r="G780"/>
    </row>
    <row r="781" spans="1:7" ht="15" x14ac:dyDescent="0.25">
      <c r="A781"/>
      <c r="B781"/>
      <c r="C781"/>
      <c r="D781"/>
      <c r="E781"/>
      <c r="F781"/>
      <c r="G781"/>
    </row>
    <row r="782" spans="1:7" ht="15" x14ac:dyDescent="0.25">
      <c r="A782"/>
      <c r="B782"/>
      <c r="C782"/>
      <c r="D782"/>
      <c r="E782"/>
      <c r="F782"/>
      <c r="G782"/>
    </row>
    <row r="783" spans="1:7" ht="15" x14ac:dyDescent="0.25">
      <c r="A783"/>
      <c r="B783"/>
      <c r="C783"/>
      <c r="D783"/>
      <c r="E783"/>
      <c r="F783"/>
      <c r="G783"/>
    </row>
    <row r="784" spans="1:7" ht="15" x14ac:dyDescent="0.25">
      <c r="A784"/>
      <c r="B784"/>
      <c r="C784"/>
      <c r="D784"/>
      <c r="E784"/>
      <c r="F784"/>
      <c r="G784"/>
    </row>
    <row r="785" spans="1:7" ht="15" x14ac:dyDescent="0.25">
      <c r="A785"/>
      <c r="B785"/>
      <c r="C785"/>
      <c r="D785"/>
      <c r="E785"/>
      <c r="F785"/>
      <c r="G785"/>
    </row>
    <row r="786" spans="1:7" ht="15" x14ac:dyDescent="0.25">
      <c r="A786"/>
      <c r="B786"/>
      <c r="C786"/>
      <c r="D786"/>
      <c r="E786"/>
      <c r="F786"/>
      <c r="G786"/>
    </row>
    <row r="787" spans="1:7" ht="15" x14ac:dyDescent="0.25">
      <c r="A787"/>
      <c r="B787"/>
      <c r="C787"/>
      <c r="D787"/>
      <c r="E787"/>
      <c r="F787"/>
      <c r="G787"/>
    </row>
    <row r="788" spans="1:7" ht="15" x14ac:dyDescent="0.25">
      <c r="A788"/>
      <c r="B788"/>
      <c r="C788"/>
      <c r="D788"/>
      <c r="E788"/>
      <c r="F788"/>
      <c r="G788"/>
    </row>
    <row r="789" spans="1:7" ht="15" x14ac:dyDescent="0.25">
      <c r="A789"/>
      <c r="B789"/>
      <c r="C789"/>
      <c r="D789"/>
      <c r="E789"/>
      <c r="F789"/>
      <c r="G789"/>
    </row>
    <row r="790" spans="1:7" ht="15" x14ac:dyDescent="0.25">
      <c r="A790"/>
      <c r="B790"/>
      <c r="C790"/>
      <c r="D790"/>
      <c r="E790"/>
      <c r="F790"/>
      <c r="G790"/>
    </row>
    <row r="791" spans="1:7" ht="15" x14ac:dyDescent="0.25">
      <c r="A791"/>
      <c r="B791"/>
      <c r="C791"/>
      <c r="D791"/>
      <c r="E791"/>
      <c r="F791"/>
      <c r="G791"/>
    </row>
    <row r="792" spans="1:7" ht="15" x14ac:dyDescent="0.25">
      <c r="A792"/>
      <c r="B792"/>
      <c r="C792"/>
      <c r="D792"/>
      <c r="E792"/>
      <c r="F792"/>
      <c r="G792"/>
    </row>
    <row r="793" spans="1:7" ht="15" x14ac:dyDescent="0.25">
      <c r="A793"/>
      <c r="B793"/>
      <c r="C793"/>
      <c r="D793"/>
      <c r="E793"/>
      <c r="F793"/>
      <c r="G793"/>
    </row>
    <row r="794" spans="1:7" ht="15" x14ac:dyDescent="0.25">
      <c r="A794"/>
      <c r="B794"/>
      <c r="C794"/>
      <c r="D794"/>
      <c r="E794"/>
      <c r="F794"/>
      <c r="G794"/>
    </row>
    <row r="795" spans="1:7" ht="15" x14ac:dyDescent="0.25">
      <c r="A795"/>
      <c r="B795"/>
      <c r="C795"/>
      <c r="D795"/>
      <c r="E795"/>
      <c r="F795"/>
      <c r="G795"/>
    </row>
    <row r="796" spans="1:7" ht="15" x14ac:dyDescent="0.25">
      <c r="A796"/>
      <c r="B796"/>
      <c r="C796"/>
      <c r="D796"/>
      <c r="E796"/>
      <c r="F796"/>
      <c r="G796"/>
    </row>
    <row r="797" spans="1:7" ht="15" x14ac:dyDescent="0.25">
      <c r="A797"/>
      <c r="B797"/>
      <c r="C797"/>
      <c r="D797"/>
      <c r="E797"/>
      <c r="F797"/>
      <c r="G797"/>
    </row>
    <row r="798" spans="1:7" ht="15" x14ac:dyDescent="0.25">
      <c r="A798"/>
      <c r="B798"/>
      <c r="C798"/>
      <c r="D798"/>
      <c r="E798"/>
      <c r="F798"/>
      <c r="G798"/>
    </row>
    <row r="799" spans="1:7" ht="15" x14ac:dyDescent="0.25">
      <c r="A799"/>
      <c r="B799"/>
      <c r="C799"/>
      <c r="D799"/>
      <c r="E799"/>
      <c r="F799"/>
      <c r="G799"/>
    </row>
    <row r="800" spans="1:7" ht="15" x14ac:dyDescent="0.25">
      <c r="A800"/>
      <c r="B800"/>
      <c r="C800"/>
      <c r="D800"/>
      <c r="E800"/>
      <c r="F800"/>
      <c r="G800"/>
    </row>
    <row r="801" spans="1:7" ht="15" x14ac:dyDescent="0.25">
      <c r="A801"/>
      <c r="B801"/>
      <c r="C801"/>
      <c r="D801"/>
      <c r="E801"/>
      <c r="F801"/>
      <c r="G801"/>
    </row>
    <row r="802" spans="1:7" ht="15" x14ac:dyDescent="0.25">
      <c r="A802"/>
      <c r="B802"/>
      <c r="C802"/>
      <c r="D802"/>
      <c r="E802"/>
      <c r="F802"/>
      <c r="G802"/>
    </row>
    <row r="803" spans="1:7" ht="15" x14ac:dyDescent="0.25">
      <c r="A803"/>
      <c r="B803"/>
      <c r="C803"/>
      <c r="D803"/>
      <c r="E803"/>
      <c r="F803"/>
      <c r="G803"/>
    </row>
    <row r="804" spans="1:7" ht="15" x14ac:dyDescent="0.25">
      <c r="A804"/>
      <c r="B804"/>
      <c r="C804"/>
      <c r="D804"/>
      <c r="E804"/>
      <c r="F804"/>
      <c r="G804"/>
    </row>
    <row r="805" spans="1:7" ht="15" x14ac:dyDescent="0.25">
      <c r="A805"/>
      <c r="B805"/>
      <c r="C805"/>
      <c r="D805"/>
      <c r="E805"/>
      <c r="F805"/>
      <c r="G805"/>
    </row>
    <row r="806" spans="1:7" ht="15" x14ac:dyDescent="0.25">
      <c r="A806"/>
      <c r="B806"/>
      <c r="C806"/>
      <c r="D806"/>
      <c r="E806"/>
      <c r="F806"/>
      <c r="G806"/>
    </row>
    <row r="807" spans="1:7" ht="15" x14ac:dyDescent="0.25">
      <c r="A807"/>
      <c r="B807"/>
      <c r="C807"/>
      <c r="D807"/>
      <c r="E807"/>
      <c r="F807"/>
      <c r="G807"/>
    </row>
    <row r="808" spans="1:7" ht="15" x14ac:dyDescent="0.25">
      <c r="A808"/>
      <c r="B808"/>
      <c r="C808"/>
      <c r="D808"/>
      <c r="E808"/>
      <c r="F808"/>
      <c r="G808"/>
    </row>
    <row r="809" spans="1:7" ht="15" x14ac:dyDescent="0.25">
      <c r="A809"/>
      <c r="B809"/>
      <c r="C809"/>
      <c r="D809"/>
      <c r="E809"/>
      <c r="F809"/>
      <c r="G809"/>
    </row>
    <row r="810" spans="1:7" ht="15" x14ac:dyDescent="0.25">
      <c r="A810"/>
      <c r="B810"/>
      <c r="C810"/>
      <c r="D810"/>
      <c r="E810"/>
      <c r="F810"/>
      <c r="G810"/>
    </row>
    <row r="811" spans="1:7" ht="15" x14ac:dyDescent="0.25">
      <c r="A811"/>
      <c r="B811"/>
      <c r="C811"/>
      <c r="D811"/>
      <c r="E811"/>
      <c r="F811"/>
      <c r="G811"/>
    </row>
    <row r="812" spans="1:7" ht="15" x14ac:dyDescent="0.25">
      <c r="A812"/>
      <c r="B812"/>
      <c r="C812"/>
      <c r="D812"/>
      <c r="E812"/>
      <c r="F812"/>
      <c r="G812"/>
    </row>
    <row r="813" spans="1:7" ht="15" x14ac:dyDescent="0.25">
      <c r="A813"/>
      <c r="B813"/>
      <c r="C813"/>
      <c r="D813"/>
      <c r="E813"/>
      <c r="F813"/>
      <c r="G813"/>
    </row>
    <row r="814" spans="1:7" ht="15" x14ac:dyDescent="0.25">
      <c r="A814"/>
      <c r="B814"/>
      <c r="C814"/>
      <c r="D814"/>
      <c r="E814"/>
      <c r="F814"/>
      <c r="G814"/>
    </row>
    <row r="815" spans="1:7" ht="15" x14ac:dyDescent="0.25">
      <c r="A815"/>
      <c r="B815"/>
      <c r="C815"/>
      <c r="D815"/>
      <c r="E815"/>
      <c r="F815"/>
      <c r="G815"/>
    </row>
    <row r="816" spans="1:7" ht="15" x14ac:dyDescent="0.25">
      <c r="A816"/>
      <c r="B816"/>
      <c r="C816"/>
      <c r="D816"/>
      <c r="E816"/>
      <c r="F816"/>
      <c r="G816"/>
    </row>
    <row r="817" spans="1:7" ht="15" x14ac:dyDescent="0.25">
      <c r="A817"/>
      <c r="B817"/>
      <c r="C817"/>
      <c r="D817"/>
      <c r="E817"/>
      <c r="F817"/>
      <c r="G817"/>
    </row>
    <row r="818" spans="1:7" ht="15" x14ac:dyDescent="0.25">
      <c r="A818"/>
      <c r="B818"/>
      <c r="C818"/>
      <c r="D818"/>
      <c r="E818"/>
      <c r="F818"/>
      <c r="G818"/>
    </row>
    <row r="819" spans="1:7" ht="15" x14ac:dyDescent="0.25">
      <c r="A819"/>
      <c r="B819"/>
      <c r="C819"/>
      <c r="D819"/>
      <c r="E819"/>
      <c r="F819"/>
      <c r="G819"/>
    </row>
    <row r="820" spans="1:7" ht="15" x14ac:dyDescent="0.25">
      <c r="A820"/>
      <c r="B820"/>
      <c r="C820"/>
      <c r="D820"/>
      <c r="E820"/>
      <c r="F820"/>
      <c r="G820"/>
    </row>
    <row r="821" spans="1:7" ht="15" x14ac:dyDescent="0.25">
      <c r="A821"/>
      <c r="B821"/>
      <c r="C821"/>
      <c r="D821"/>
      <c r="E821"/>
      <c r="F821"/>
      <c r="G821"/>
    </row>
    <row r="822" spans="1:7" ht="15" x14ac:dyDescent="0.25">
      <c r="A822"/>
      <c r="B822"/>
      <c r="C822"/>
      <c r="D822"/>
      <c r="E822"/>
      <c r="F822"/>
      <c r="G822"/>
    </row>
    <row r="823" spans="1:7" ht="15" x14ac:dyDescent="0.25">
      <c r="A823"/>
      <c r="B823"/>
      <c r="C823"/>
      <c r="D823"/>
      <c r="E823"/>
      <c r="F823"/>
      <c r="G823"/>
    </row>
    <row r="824" spans="1:7" ht="15" x14ac:dyDescent="0.25">
      <c r="A824"/>
      <c r="B824"/>
      <c r="C824"/>
      <c r="D824"/>
      <c r="E824"/>
      <c r="F824"/>
      <c r="G824"/>
    </row>
    <row r="825" spans="1:7" ht="15" x14ac:dyDescent="0.25">
      <c r="A825"/>
      <c r="B825"/>
      <c r="C825"/>
      <c r="D825"/>
      <c r="E825"/>
      <c r="F825"/>
      <c r="G825"/>
    </row>
    <row r="826" spans="1:7" ht="15" x14ac:dyDescent="0.25">
      <c r="A826"/>
      <c r="B826"/>
      <c r="C826"/>
      <c r="D826"/>
      <c r="E826"/>
      <c r="F826"/>
      <c r="G826"/>
    </row>
    <row r="827" spans="1:7" ht="15" x14ac:dyDescent="0.25">
      <c r="A827"/>
      <c r="B827"/>
      <c r="C827"/>
      <c r="D827"/>
      <c r="E827"/>
      <c r="F827"/>
      <c r="G827"/>
    </row>
    <row r="828" spans="1:7" ht="15" x14ac:dyDescent="0.25">
      <c r="A828"/>
      <c r="B828"/>
      <c r="C828"/>
      <c r="D828"/>
      <c r="E828"/>
      <c r="F828"/>
      <c r="G828"/>
    </row>
    <row r="829" spans="1:7" ht="15" x14ac:dyDescent="0.25">
      <c r="A829"/>
      <c r="B829"/>
      <c r="C829"/>
      <c r="D829"/>
      <c r="E829"/>
      <c r="F829"/>
      <c r="G829"/>
    </row>
    <row r="830" spans="1:7" ht="15" x14ac:dyDescent="0.25">
      <c r="A830"/>
      <c r="B830"/>
      <c r="C830"/>
      <c r="D830"/>
      <c r="E830"/>
      <c r="F830"/>
      <c r="G830"/>
    </row>
    <row r="831" spans="1:7" ht="15" x14ac:dyDescent="0.25">
      <c r="A831"/>
      <c r="B831"/>
      <c r="C831"/>
      <c r="D831"/>
      <c r="E831"/>
      <c r="F831"/>
      <c r="G831"/>
    </row>
    <row r="832" spans="1:7" ht="15" x14ac:dyDescent="0.25">
      <c r="A832"/>
      <c r="B832"/>
      <c r="C832"/>
      <c r="D832"/>
      <c r="E832"/>
      <c r="F832"/>
      <c r="G832"/>
    </row>
    <row r="833" spans="1:7" ht="15" x14ac:dyDescent="0.25">
      <c r="A833"/>
      <c r="B833"/>
      <c r="C833"/>
      <c r="D833"/>
      <c r="E833"/>
      <c r="F833"/>
      <c r="G833"/>
    </row>
    <row r="834" spans="1:7" ht="15" x14ac:dyDescent="0.25">
      <c r="A834"/>
      <c r="B834"/>
      <c r="C834"/>
      <c r="D834"/>
      <c r="E834"/>
      <c r="F834"/>
      <c r="G834"/>
    </row>
    <row r="835" spans="1:7" ht="15" x14ac:dyDescent="0.25">
      <c r="A835"/>
      <c r="B835"/>
      <c r="C835"/>
      <c r="D835"/>
      <c r="E835"/>
      <c r="F835"/>
      <c r="G835"/>
    </row>
    <row r="836" spans="1:7" ht="15" x14ac:dyDescent="0.25">
      <c r="A836"/>
      <c r="B836"/>
      <c r="C836"/>
      <c r="D836"/>
      <c r="E836"/>
      <c r="F836"/>
      <c r="G836"/>
    </row>
    <row r="837" spans="1:7" ht="15" x14ac:dyDescent="0.25">
      <c r="A837"/>
      <c r="B837"/>
      <c r="C837"/>
      <c r="D837"/>
      <c r="E837"/>
      <c r="F837"/>
      <c r="G837"/>
    </row>
    <row r="838" spans="1:7" ht="15" x14ac:dyDescent="0.25">
      <c r="A838"/>
      <c r="B838"/>
      <c r="C838"/>
      <c r="D838"/>
      <c r="E838"/>
      <c r="F838"/>
      <c r="G838"/>
    </row>
    <row r="839" spans="1:7" ht="15" x14ac:dyDescent="0.25">
      <c r="A839"/>
      <c r="B839"/>
      <c r="C839"/>
      <c r="D839"/>
      <c r="E839"/>
      <c r="F839"/>
      <c r="G839"/>
    </row>
    <row r="840" spans="1:7" ht="15" x14ac:dyDescent="0.25">
      <c r="A840"/>
      <c r="B840"/>
      <c r="C840"/>
      <c r="D840"/>
      <c r="E840"/>
      <c r="F840"/>
      <c r="G840"/>
    </row>
    <row r="841" spans="1:7" ht="15" x14ac:dyDescent="0.25">
      <c r="A841"/>
      <c r="B841"/>
      <c r="C841"/>
      <c r="D841"/>
      <c r="E841"/>
      <c r="F841"/>
      <c r="G841"/>
    </row>
    <row r="842" spans="1:7" ht="15" x14ac:dyDescent="0.25">
      <c r="A842"/>
      <c r="B842"/>
      <c r="C842"/>
      <c r="D842"/>
      <c r="E842"/>
      <c r="F842"/>
      <c r="G842"/>
    </row>
    <row r="843" spans="1:7" ht="15" x14ac:dyDescent="0.25">
      <c r="A843"/>
      <c r="B843"/>
      <c r="C843"/>
      <c r="D843"/>
      <c r="E843"/>
      <c r="F843"/>
      <c r="G843"/>
    </row>
    <row r="844" spans="1:7" ht="15" x14ac:dyDescent="0.25">
      <c r="A844"/>
      <c r="B844"/>
      <c r="C844"/>
      <c r="D844"/>
      <c r="E844"/>
      <c r="F844"/>
      <c r="G844"/>
    </row>
    <row r="845" spans="1:7" ht="15" x14ac:dyDescent="0.25">
      <c r="A845"/>
      <c r="B845"/>
      <c r="C845"/>
      <c r="D845"/>
      <c r="E845"/>
      <c r="F845"/>
      <c r="G845"/>
    </row>
    <row r="846" spans="1:7" ht="15" x14ac:dyDescent="0.25">
      <c r="A846"/>
      <c r="B846"/>
      <c r="C846"/>
      <c r="D846"/>
      <c r="E846"/>
      <c r="F846"/>
      <c r="G846"/>
    </row>
    <row r="847" spans="1:7" ht="15" x14ac:dyDescent="0.25">
      <c r="A847"/>
      <c r="B847"/>
      <c r="C847"/>
      <c r="D847"/>
      <c r="E847"/>
      <c r="F847"/>
      <c r="G847"/>
    </row>
    <row r="848" spans="1:7" ht="15" x14ac:dyDescent="0.25">
      <c r="A848"/>
      <c r="B848"/>
      <c r="C848"/>
      <c r="D848"/>
      <c r="E848"/>
      <c r="F848"/>
      <c r="G848"/>
    </row>
    <row r="849" spans="1:7" ht="15" x14ac:dyDescent="0.25">
      <c r="A849"/>
      <c r="B849"/>
      <c r="C849"/>
      <c r="D849"/>
      <c r="E849"/>
      <c r="F849"/>
      <c r="G849"/>
    </row>
    <row r="850" spans="1:7" ht="15" x14ac:dyDescent="0.25">
      <c r="A850"/>
      <c r="B850"/>
      <c r="C850"/>
      <c r="D850"/>
      <c r="E850"/>
      <c r="F850"/>
      <c r="G850"/>
    </row>
    <row r="851" spans="1:7" ht="15" x14ac:dyDescent="0.25">
      <c r="A851"/>
      <c r="B851"/>
      <c r="C851"/>
      <c r="D851"/>
      <c r="E851"/>
      <c r="F851"/>
      <c r="G851"/>
    </row>
    <row r="852" spans="1:7" ht="15" x14ac:dyDescent="0.25">
      <c r="A852"/>
      <c r="B852"/>
      <c r="C852"/>
      <c r="D852"/>
      <c r="E852"/>
      <c r="F852"/>
      <c r="G852"/>
    </row>
    <row r="853" spans="1:7" ht="15" x14ac:dyDescent="0.25">
      <c r="A853"/>
      <c r="B853"/>
      <c r="C853"/>
      <c r="D853"/>
      <c r="E853"/>
      <c r="F853"/>
      <c r="G853"/>
    </row>
    <row r="854" spans="1:7" ht="15" x14ac:dyDescent="0.25">
      <c r="A854"/>
      <c r="B854"/>
      <c r="C854"/>
      <c r="D854"/>
      <c r="E854"/>
      <c r="F854"/>
      <c r="G854"/>
    </row>
    <row r="855" spans="1:7" ht="15" x14ac:dyDescent="0.25">
      <c r="A855"/>
      <c r="B855"/>
      <c r="C855"/>
      <c r="D855"/>
      <c r="E855"/>
      <c r="F855"/>
      <c r="G855"/>
    </row>
    <row r="856" spans="1:7" ht="15" x14ac:dyDescent="0.25">
      <c r="A856"/>
      <c r="B856"/>
      <c r="C856"/>
      <c r="D856"/>
      <c r="E856"/>
      <c r="F856"/>
      <c r="G856"/>
    </row>
    <row r="857" spans="1:7" ht="15" x14ac:dyDescent="0.25">
      <c r="A857"/>
      <c r="B857"/>
      <c r="C857"/>
      <c r="D857"/>
      <c r="E857"/>
      <c r="F857"/>
      <c r="G857"/>
    </row>
    <row r="858" spans="1:7" ht="15" x14ac:dyDescent="0.25">
      <c r="A858"/>
      <c r="B858"/>
      <c r="C858"/>
      <c r="D858"/>
      <c r="E858"/>
      <c r="F858"/>
      <c r="G858"/>
    </row>
    <row r="859" spans="1:7" ht="15" x14ac:dyDescent="0.25">
      <c r="A859"/>
      <c r="B859"/>
      <c r="C859"/>
      <c r="D859"/>
      <c r="E859"/>
      <c r="F859"/>
      <c r="G859"/>
    </row>
    <row r="860" spans="1:7" ht="15" x14ac:dyDescent="0.25">
      <c r="A860"/>
      <c r="B860"/>
      <c r="C860"/>
      <c r="D860"/>
      <c r="E860"/>
      <c r="F860"/>
      <c r="G860"/>
    </row>
    <row r="861" spans="1:7" ht="15" x14ac:dyDescent="0.25">
      <c r="A861"/>
      <c r="B861"/>
      <c r="C861"/>
      <c r="D861"/>
      <c r="E861"/>
      <c r="F861"/>
      <c r="G861"/>
    </row>
    <row r="862" spans="1:7" ht="15" x14ac:dyDescent="0.25">
      <c r="A862"/>
      <c r="B862"/>
      <c r="C862"/>
      <c r="D862"/>
      <c r="E862"/>
      <c r="F862"/>
      <c r="G862"/>
    </row>
    <row r="863" spans="1:7" ht="15" x14ac:dyDescent="0.25">
      <c r="A863"/>
      <c r="B863"/>
      <c r="C863"/>
      <c r="D863"/>
      <c r="E863"/>
      <c r="F863"/>
      <c r="G863"/>
    </row>
    <row r="864" spans="1:7" ht="15" x14ac:dyDescent="0.25">
      <c r="A864"/>
      <c r="B864"/>
      <c r="C864"/>
      <c r="D864"/>
      <c r="E864"/>
      <c r="F864"/>
      <c r="G864"/>
    </row>
    <row r="865" spans="1:7" ht="15" x14ac:dyDescent="0.25">
      <c r="A865"/>
      <c r="B865"/>
      <c r="C865"/>
      <c r="D865"/>
      <c r="E865"/>
      <c r="F865"/>
      <c r="G865"/>
    </row>
    <row r="866" spans="1:7" ht="15" x14ac:dyDescent="0.25">
      <c r="A866"/>
      <c r="B866"/>
      <c r="C866"/>
      <c r="D866"/>
      <c r="E866"/>
      <c r="F866"/>
      <c r="G866"/>
    </row>
    <row r="867" spans="1:7" ht="15" x14ac:dyDescent="0.25">
      <c r="A867"/>
      <c r="B867"/>
      <c r="C867"/>
      <c r="D867"/>
      <c r="E867"/>
      <c r="F867"/>
      <c r="G867"/>
    </row>
    <row r="868" spans="1:7" ht="15" x14ac:dyDescent="0.25">
      <c r="A868"/>
      <c r="B868"/>
      <c r="C868"/>
      <c r="D868"/>
      <c r="E868"/>
      <c r="F868"/>
      <c r="G868"/>
    </row>
    <row r="869" spans="1:7" ht="15" x14ac:dyDescent="0.25">
      <c r="A869"/>
      <c r="B869"/>
      <c r="C869"/>
      <c r="D869"/>
      <c r="E869"/>
      <c r="F869"/>
      <c r="G869"/>
    </row>
    <row r="870" spans="1:7" ht="15" x14ac:dyDescent="0.25">
      <c r="A870"/>
      <c r="B870"/>
      <c r="C870"/>
      <c r="D870"/>
      <c r="E870"/>
      <c r="F870"/>
      <c r="G870"/>
    </row>
    <row r="871" spans="1:7" ht="15" x14ac:dyDescent="0.25">
      <c r="A871"/>
      <c r="B871"/>
      <c r="C871"/>
      <c r="D871"/>
      <c r="E871"/>
      <c r="F871"/>
      <c r="G871"/>
    </row>
    <row r="872" spans="1:7" ht="15" x14ac:dyDescent="0.25">
      <c r="A872"/>
      <c r="B872"/>
      <c r="C872"/>
      <c r="D872"/>
      <c r="E872"/>
      <c r="F872"/>
      <c r="G872"/>
    </row>
    <row r="873" spans="1:7" ht="15" x14ac:dyDescent="0.25">
      <c r="A873"/>
      <c r="B873"/>
      <c r="C873"/>
      <c r="D873"/>
      <c r="E873"/>
      <c r="F873"/>
      <c r="G873"/>
    </row>
    <row r="874" spans="1:7" ht="15" x14ac:dyDescent="0.25">
      <c r="A874"/>
      <c r="B874"/>
      <c r="C874"/>
      <c r="D874"/>
      <c r="E874"/>
      <c r="F874"/>
      <c r="G874"/>
    </row>
    <row r="875" spans="1:7" ht="15" x14ac:dyDescent="0.25">
      <c r="A875"/>
      <c r="B875"/>
      <c r="C875"/>
      <c r="D875"/>
      <c r="E875"/>
      <c r="F875"/>
      <c r="G875"/>
    </row>
    <row r="876" spans="1:7" ht="15" x14ac:dyDescent="0.25">
      <c r="A876"/>
      <c r="B876"/>
      <c r="C876"/>
      <c r="D876"/>
      <c r="E876"/>
      <c r="F876"/>
      <c r="G876"/>
    </row>
    <row r="877" spans="1:7" ht="15" x14ac:dyDescent="0.25">
      <c r="A877"/>
      <c r="B877"/>
      <c r="C877"/>
      <c r="D877"/>
      <c r="E877"/>
      <c r="F877"/>
      <c r="G877"/>
    </row>
    <row r="878" spans="1:7" ht="15" x14ac:dyDescent="0.25">
      <c r="A878"/>
      <c r="B878"/>
      <c r="C878"/>
      <c r="D878"/>
      <c r="E878"/>
      <c r="F878"/>
      <c r="G878"/>
    </row>
    <row r="879" spans="1:7" ht="15" x14ac:dyDescent="0.25">
      <c r="A879"/>
      <c r="B879"/>
      <c r="C879"/>
      <c r="D879"/>
      <c r="E879"/>
      <c r="F879"/>
      <c r="G879"/>
    </row>
    <row r="880" spans="1:7" ht="15" x14ac:dyDescent="0.25">
      <c r="A880"/>
      <c r="B880"/>
      <c r="C880"/>
      <c r="D880"/>
      <c r="E880"/>
      <c r="F880"/>
      <c r="G880"/>
    </row>
    <row r="881" spans="1:7" ht="15" x14ac:dyDescent="0.25">
      <c r="A881"/>
      <c r="B881"/>
      <c r="C881"/>
      <c r="D881"/>
      <c r="E881"/>
      <c r="F881"/>
      <c r="G881"/>
    </row>
    <row r="882" spans="1:7" ht="15" x14ac:dyDescent="0.25">
      <c r="A882"/>
      <c r="B882"/>
      <c r="C882"/>
      <c r="D882"/>
      <c r="E882"/>
      <c r="F882"/>
      <c r="G882"/>
    </row>
    <row r="883" spans="1:7" ht="15" x14ac:dyDescent="0.25">
      <c r="A883"/>
      <c r="B883"/>
      <c r="C883"/>
      <c r="D883"/>
      <c r="E883"/>
      <c r="F883"/>
      <c r="G883"/>
    </row>
    <row r="884" spans="1:7" ht="15" x14ac:dyDescent="0.25">
      <c r="A884"/>
      <c r="B884"/>
      <c r="C884"/>
      <c r="D884"/>
      <c r="E884"/>
      <c r="F884"/>
      <c r="G884"/>
    </row>
    <row r="885" spans="1:7" ht="15" x14ac:dyDescent="0.25">
      <c r="A885"/>
      <c r="B885"/>
      <c r="C885"/>
      <c r="D885"/>
      <c r="E885"/>
      <c r="F885"/>
      <c r="G885"/>
    </row>
    <row r="886" spans="1:7" ht="15" x14ac:dyDescent="0.25">
      <c r="A886"/>
      <c r="B886"/>
      <c r="C886"/>
      <c r="D886"/>
      <c r="E886"/>
      <c r="F886"/>
      <c r="G886"/>
    </row>
    <row r="887" spans="1:7" ht="15" x14ac:dyDescent="0.25">
      <c r="A887"/>
      <c r="B887"/>
      <c r="C887"/>
      <c r="D887"/>
      <c r="E887"/>
      <c r="F887"/>
      <c r="G887"/>
    </row>
    <row r="888" spans="1:7" ht="15" x14ac:dyDescent="0.25">
      <c r="A888"/>
      <c r="B888"/>
      <c r="C888"/>
      <c r="D888"/>
      <c r="E888"/>
      <c r="F888"/>
      <c r="G888"/>
    </row>
    <row r="889" spans="1:7" ht="15" x14ac:dyDescent="0.25">
      <c r="A889"/>
      <c r="B889"/>
      <c r="C889"/>
      <c r="D889"/>
      <c r="E889"/>
      <c r="F889"/>
      <c r="G889"/>
    </row>
    <row r="890" spans="1:7" ht="15" x14ac:dyDescent="0.25">
      <c r="A890"/>
      <c r="B890"/>
      <c r="C890"/>
      <c r="D890"/>
      <c r="E890"/>
      <c r="F890"/>
      <c r="G890"/>
    </row>
    <row r="891" spans="1:7" ht="15" x14ac:dyDescent="0.25">
      <c r="A891"/>
      <c r="B891"/>
      <c r="C891"/>
      <c r="D891"/>
      <c r="E891"/>
      <c r="F891"/>
      <c r="G891"/>
    </row>
    <row r="892" spans="1:7" ht="15" x14ac:dyDescent="0.25">
      <c r="A892"/>
      <c r="B892"/>
      <c r="C892"/>
      <c r="D892"/>
      <c r="E892"/>
      <c r="F892"/>
      <c r="G892"/>
    </row>
    <row r="893" spans="1:7" ht="15" x14ac:dyDescent="0.25">
      <c r="A893"/>
      <c r="B893"/>
      <c r="C893"/>
      <c r="D893"/>
      <c r="E893"/>
      <c r="F893"/>
      <c r="G893"/>
    </row>
    <row r="894" spans="1:7" ht="15" x14ac:dyDescent="0.25">
      <c r="A894"/>
      <c r="B894"/>
      <c r="C894"/>
      <c r="D894"/>
      <c r="E894"/>
      <c r="F894"/>
      <c r="G894"/>
    </row>
    <row r="895" spans="1:7" ht="15" x14ac:dyDescent="0.25">
      <c r="A895"/>
      <c r="B895"/>
      <c r="C895"/>
      <c r="D895"/>
      <c r="E895"/>
      <c r="F895"/>
      <c r="G895"/>
    </row>
    <row r="896" spans="1:7" ht="15" x14ac:dyDescent="0.25">
      <c r="A896"/>
      <c r="B896"/>
      <c r="C896"/>
      <c r="D896"/>
      <c r="E896"/>
      <c r="F896"/>
      <c r="G896"/>
    </row>
    <row r="897" spans="1:7" ht="15" x14ac:dyDescent="0.25">
      <c r="A897"/>
      <c r="B897"/>
      <c r="C897"/>
      <c r="D897"/>
      <c r="E897"/>
      <c r="F897"/>
      <c r="G897"/>
    </row>
    <row r="898" spans="1:7" ht="15" x14ac:dyDescent="0.25">
      <c r="A898"/>
      <c r="B898"/>
      <c r="C898"/>
      <c r="D898"/>
      <c r="E898"/>
      <c r="F898"/>
      <c r="G898"/>
    </row>
    <row r="899" spans="1:7" ht="15" x14ac:dyDescent="0.25">
      <c r="A899"/>
      <c r="B899"/>
      <c r="C899"/>
      <c r="D899"/>
      <c r="E899"/>
      <c r="F899"/>
      <c r="G899"/>
    </row>
    <row r="900" spans="1:7" ht="15" x14ac:dyDescent="0.25">
      <c r="A900"/>
      <c r="B900"/>
      <c r="C900"/>
      <c r="D900"/>
      <c r="E900"/>
      <c r="F900"/>
      <c r="G900"/>
    </row>
    <row r="901" spans="1:7" ht="15" x14ac:dyDescent="0.25">
      <c r="A901"/>
      <c r="B901"/>
      <c r="C901"/>
      <c r="D901"/>
      <c r="E901"/>
      <c r="F901"/>
      <c r="G901"/>
    </row>
    <row r="902" spans="1:7" ht="15" x14ac:dyDescent="0.25">
      <c r="A902"/>
      <c r="B902"/>
      <c r="C902"/>
      <c r="D902"/>
      <c r="E902"/>
      <c r="F902"/>
      <c r="G902"/>
    </row>
    <row r="903" spans="1:7" ht="15" x14ac:dyDescent="0.25">
      <c r="A903"/>
      <c r="B903"/>
      <c r="C903"/>
      <c r="D903"/>
      <c r="E903"/>
      <c r="F903"/>
      <c r="G903"/>
    </row>
    <row r="904" spans="1:7" ht="15" x14ac:dyDescent="0.25">
      <c r="A904"/>
      <c r="B904"/>
      <c r="C904"/>
      <c r="D904"/>
      <c r="E904"/>
      <c r="F904"/>
      <c r="G904"/>
    </row>
    <row r="905" spans="1:7" ht="15" x14ac:dyDescent="0.25">
      <c r="A905"/>
      <c r="B905"/>
      <c r="C905"/>
      <c r="D905"/>
      <c r="E905"/>
      <c r="F905"/>
      <c r="G905"/>
    </row>
    <row r="906" spans="1:7" ht="15" x14ac:dyDescent="0.25">
      <c r="A906"/>
      <c r="B906"/>
      <c r="C906"/>
      <c r="D906"/>
      <c r="E906"/>
      <c r="F906"/>
      <c r="G906"/>
    </row>
    <row r="907" spans="1:7" ht="15" x14ac:dyDescent="0.25">
      <c r="A907"/>
      <c r="B907"/>
      <c r="C907"/>
      <c r="D907"/>
      <c r="E907"/>
      <c r="F907"/>
      <c r="G907"/>
    </row>
    <row r="908" spans="1:7" ht="15" x14ac:dyDescent="0.25">
      <c r="A908"/>
      <c r="B908"/>
      <c r="C908"/>
      <c r="D908"/>
      <c r="E908"/>
      <c r="F908"/>
      <c r="G908"/>
    </row>
    <row r="909" spans="1:7" ht="15" x14ac:dyDescent="0.25">
      <c r="A909"/>
      <c r="B909"/>
      <c r="C909"/>
      <c r="D909"/>
      <c r="E909"/>
      <c r="F909"/>
      <c r="G909"/>
    </row>
    <row r="910" spans="1:7" ht="15" x14ac:dyDescent="0.25">
      <c r="A910"/>
      <c r="B910"/>
      <c r="C910"/>
      <c r="D910"/>
      <c r="E910"/>
      <c r="F910"/>
      <c r="G910"/>
    </row>
    <row r="911" spans="1:7" ht="15" x14ac:dyDescent="0.25">
      <c r="A911"/>
      <c r="B911"/>
      <c r="C911"/>
      <c r="D911"/>
      <c r="E911"/>
      <c r="F911"/>
      <c r="G911"/>
    </row>
    <row r="912" spans="1:7" ht="15" x14ac:dyDescent="0.25">
      <c r="A912"/>
      <c r="B912"/>
      <c r="C912"/>
      <c r="D912"/>
      <c r="E912"/>
      <c r="F912"/>
      <c r="G912"/>
    </row>
    <row r="913" spans="1:7" ht="15" x14ac:dyDescent="0.25">
      <c r="A913"/>
      <c r="B913"/>
      <c r="C913"/>
      <c r="D913"/>
      <c r="E913"/>
      <c r="F913"/>
      <c r="G913"/>
    </row>
    <row r="914" spans="1:7" ht="15" x14ac:dyDescent="0.25">
      <c r="A914"/>
      <c r="B914"/>
      <c r="C914"/>
      <c r="D914"/>
      <c r="E914"/>
      <c r="F914"/>
      <c r="G914"/>
    </row>
    <row r="915" spans="1:7" ht="15" x14ac:dyDescent="0.25">
      <c r="A915"/>
      <c r="B915"/>
      <c r="C915"/>
      <c r="D915"/>
      <c r="E915"/>
      <c r="F915"/>
      <c r="G915"/>
    </row>
    <row r="916" spans="1:7" ht="15" x14ac:dyDescent="0.25">
      <c r="A916"/>
      <c r="B916"/>
      <c r="C916"/>
      <c r="D916"/>
      <c r="E916"/>
      <c r="F916"/>
      <c r="G916"/>
    </row>
    <row r="917" spans="1:7" ht="15" x14ac:dyDescent="0.25">
      <c r="A917"/>
      <c r="B917"/>
      <c r="C917"/>
      <c r="D917"/>
      <c r="E917"/>
      <c r="F917"/>
      <c r="G917"/>
    </row>
    <row r="918" spans="1:7" ht="15" x14ac:dyDescent="0.25">
      <c r="A918"/>
      <c r="B918"/>
      <c r="C918"/>
      <c r="D918"/>
      <c r="E918"/>
      <c r="F918"/>
      <c r="G918"/>
    </row>
    <row r="919" spans="1:7" ht="15" x14ac:dyDescent="0.25">
      <c r="A919"/>
      <c r="B919"/>
      <c r="C919"/>
      <c r="D919"/>
      <c r="E919"/>
      <c r="F919"/>
      <c r="G919"/>
    </row>
    <row r="920" spans="1:7" ht="15" x14ac:dyDescent="0.25">
      <c r="A920"/>
      <c r="B920"/>
      <c r="C920"/>
      <c r="D920"/>
      <c r="E920"/>
      <c r="F920"/>
      <c r="G920"/>
    </row>
    <row r="921" spans="1:7" ht="15" x14ac:dyDescent="0.25">
      <c r="A921"/>
      <c r="B921"/>
      <c r="C921"/>
      <c r="D921"/>
      <c r="E921"/>
      <c r="F921"/>
      <c r="G921"/>
    </row>
    <row r="922" spans="1:7" ht="15" x14ac:dyDescent="0.25">
      <c r="A922"/>
      <c r="B922"/>
      <c r="C922"/>
      <c r="D922"/>
      <c r="E922"/>
      <c r="F922"/>
      <c r="G922"/>
    </row>
    <row r="923" spans="1:7" ht="15" x14ac:dyDescent="0.25">
      <c r="A923"/>
      <c r="B923"/>
      <c r="C923"/>
      <c r="D923"/>
      <c r="E923"/>
      <c r="F923"/>
      <c r="G923"/>
    </row>
    <row r="924" spans="1:7" ht="15" x14ac:dyDescent="0.25">
      <c r="A924"/>
      <c r="B924"/>
      <c r="C924"/>
      <c r="D924"/>
      <c r="E924"/>
      <c r="F924"/>
      <c r="G924"/>
    </row>
    <row r="925" spans="1:7" ht="15" x14ac:dyDescent="0.25">
      <c r="A925"/>
      <c r="B925"/>
      <c r="C925"/>
      <c r="D925"/>
      <c r="E925"/>
      <c r="F925"/>
      <c r="G925"/>
    </row>
    <row r="926" spans="1:7" ht="15" x14ac:dyDescent="0.25">
      <c r="A926"/>
      <c r="B926"/>
      <c r="C926"/>
      <c r="D926"/>
      <c r="E926"/>
      <c r="F926"/>
      <c r="G926"/>
    </row>
    <row r="927" spans="1:7" ht="15" x14ac:dyDescent="0.25">
      <c r="A927"/>
      <c r="B927"/>
      <c r="C927"/>
      <c r="D927"/>
      <c r="E927"/>
      <c r="F927"/>
      <c r="G927"/>
    </row>
    <row r="928" spans="1:7" ht="15" x14ac:dyDescent="0.25">
      <c r="A928"/>
      <c r="B928"/>
      <c r="C928"/>
      <c r="D928"/>
      <c r="E928"/>
      <c r="F928"/>
      <c r="G928"/>
    </row>
    <row r="929" spans="1:7" ht="15" x14ac:dyDescent="0.25">
      <c r="A929"/>
      <c r="B929"/>
      <c r="C929"/>
      <c r="D929"/>
      <c r="E929"/>
      <c r="F929"/>
      <c r="G929"/>
    </row>
    <row r="930" spans="1:7" ht="15" x14ac:dyDescent="0.25">
      <c r="A930"/>
      <c r="B930"/>
      <c r="C930"/>
      <c r="D930"/>
      <c r="E930"/>
      <c r="F930"/>
      <c r="G930"/>
    </row>
    <row r="931" spans="1:7" ht="15" x14ac:dyDescent="0.25">
      <c r="A931"/>
      <c r="B931"/>
      <c r="C931"/>
      <c r="D931"/>
      <c r="E931"/>
      <c r="F931"/>
      <c r="G931"/>
    </row>
    <row r="932" spans="1:7" ht="15" x14ac:dyDescent="0.25">
      <c r="A932"/>
      <c r="B932"/>
      <c r="C932"/>
      <c r="D932"/>
      <c r="E932"/>
      <c r="F932"/>
      <c r="G932"/>
    </row>
    <row r="933" spans="1:7" ht="15" x14ac:dyDescent="0.25">
      <c r="A933"/>
      <c r="B933"/>
      <c r="C933"/>
      <c r="D933"/>
      <c r="E933"/>
      <c r="F933"/>
      <c r="G933"/>
    </row>
    <row r="934" spans="1:7" ht="15" x14ac:dyDescent="0.25">
      <c r="A934"/>
      <c r="B934"/>
      <c r="C934"/>
      <c r="D934"/>
      <c r="E934"/>
      <c r="F934"/>
      <c r="G934"/>
    </row>
    <row r="935" spans="1:7" ht="15" x14ac:dyDescent="0.25">
      <c r="A935"/>
      <c r="B935"/>
      <c r="C935"/>
      <c r="D935"/>
      <c r="E935"/>
      <c r="F935"/>
      <c r="G935"/>
    </row>
    <row r="936" spans="1:7" ht="15" x14ac:dyDescent="0.25">
      <c r="A936"/>
      <c r="B936"/>
      <c r="C936"/>
      <c r="D936"/>
      <c r="E936"/>
      <c r="F936"/>
      <c r="G936"/>
    </row>
    <row r="937" spans="1:7" ht="15" x14ac:dyDescent="0.25">
      <c r="A937"/>
      <c r="B937"/>
      <c r="C937"/>
      <c r="D937"/>
      <c r="E937"/>
      <c r="F937"/>
      <c r="G937"/>
    </row>
    <row r="938" spans="1:7" ht="15" x14ac:dyDescent="0.25">
      <c r="A938"/>
      <c r="B938"/>
      <c r="C938"/>
      <c r="D938"/>
      <c r="E938"/>
      <c r="F938"/>
      <c r="G938"/>
    </row>
    <row r="939" spans="1:7" ht="15" x14ac:dyDescent="0.25">
      <c r="A939"/>
      <c r="B939"/>
      <c r="C939"/>
      <c r="D939"/>
      <c r="E939"/>
      <c r="F939"/>
      <c r="G939"/>
    </row>
    <row r="940" spans="1:7" ht="15" x14ac:dyDescent="0.25">
      <c r="A940"/>
      <c r="B940"/>
      <c r="C940"/>
      <c r="D940"/>
      <c r="E940"/>
      <c r="F940"/>
      <c r="G940"/>
    </row>
    <row r="941" spans="1:7" ht="15" x14ac:dyDescent="0.25">
      <c r="A941"/>
      <c r="B941"/>
      <c r="C941"/>
      <c r="D941"/>
      <c r="E941"/>
      <c r="F941"/>
      <c r="G941"/>
    </row>
    <row r="942" spans="1:7" ht="15" x14ac:dyDescent="0.25">
      <c r="A942"/>
      <c r="B942"/>
      <c r="C942"/>
      <c r="D942"/>
      <c r="E942"/>
      <c r="F942"/>
      <c r="G942"/>
    </row>
    <row r="943" spans="1:7" ht="15" x14ac:dyDescent="0.25">
      <c r="A943"/>
      <c r="B943"/>
      <c r="C943"/>
      <c r="D943"/>
      <c r="E943"/>
      <c r="F943"/>
      <c r="G943"/>
    </row>
    <row r="944" spans="1:7" ht="15" x14ac:dyDescent="0.25">
      <c r="A944"/>
      <c r="B944"/>
      <c r="C944"/>
      <c r="D944"/>
      <c r="E944"/>
      <c r="F944"/>
      <c r="G944"/>
    </row>
    <row r="945" spans="1:7" ht="15" x14ac:dyDescent="0.25">
      <c r="A945"/>
      <c r="B945"/>
      <c r="C945"/>
      <c r="D945"/>
      <c r="E945"/>
      <c r="F945"/>
      <c r="G945"/>
    </row>
    <row r="946" spans="1:7" ht="15" x14ac:dyDescent="0.25">
      <c r="A946"/>
      <c r="B946"/>
      <c r="C946"/>
      <c r="D946"/>
      <c r="E946"/>
      <c r="F946"/>
      <c r="G946"/>
    </row>
    <row r="947" spans="1:7" ht="15" x14ac:dyDescent="0.25">
      <c r="A947"/>
      <c r="B947"/>
      <c r="C947"/>
      <c r="D947"/>
      <c r="E947"/>
      <c r="F947"/>
      <c r="G947"/>
    </row>
    <row r="948" spans="1:7" ht="15" x14ac:dyDescent="0.25">
      <c r="A948"/>
      <c r="B948"/>
      <c r="C948"/>
      <c r="D948"/>
      <c r="E948"/>
      <c r="F948"/>
      <c r="G948"/>
    </row>
    <row r="949" spans="1:7" ht="15" x14ac:dyDescent="0.25">
      <c r="A949"/>
      <c r="B949"/>
      <c r="C949"/>
      <c r="D949"/>
      <c r="E949"/>
      <c r="F949"/>
      <c r="G949"/>
    </row>
    <row r="950" spans="1:7" ht="15" x14ac:dyDescent="0.25">
      <c r="A950"/>
      <c r="B950"/>
      <c r="C950"/>
      <c r="D950"/>
      <c r="E950"/>
      <c r="F950"/>
      <c r="G950"/>
    </row>
    <row r="951" spans="1:7" ht="15" x14ac:dyDescent="0.25">
      <c r="A951"/>
      <c r="B951"/>
      <c r="C951"/>
      <c r="D951"/>
      <c r="E951"/>
      <c r="F951"/>
      <c r="G951"/>
    </row>
    <row r="952" spans="1:7" ht="15" x14ac:dyDescent="0.25">
      <c r="A952"/>
      <c r="B952"/>
      <c r="C952"/>
      <c r="D952"/>
      <c r="E952"/>
      <c r="F952"/>
      <c r="G952"/>
    </row>
    <row r="953" spans="1:7" ht="15" x14ac:dyDescent="0.25">
      <c r="A953"/>
      <c r="B953"/>
      <c r="C953"/>
      <c r="D953"/>
      <c r="E953"/>
      <c r="F953"/>
      <c r="G953"/>
    </row>
    <row r="954" spans="1:7" ht="15" x14ac:dyDescent="0.25">
      <c r="A954"/>
      <c r="B954"/>
      <c r="C954"/>
      <c r="D954"/>
      <c r="E954"/>
      <c r="F954"/>
      <c r="G954"/>
    </row>
    <row r="955" spans="1:7" ht="15" x14ac:dyDescent="0.25">
      <c r="A955"/>
      <c r="B955"/>
      <c r="C955"/>
      <c r="D955"/>
      <c r="E955"/>
      <c r="F955"/>
      <c r="G955"/>
    </row>
    <row r="956" spans="1:7" ht="15" x14ac:dyDescent="0.25">
      <c r="A956"/>
      <c r="B956"/>
      <c r="C956"/>
      <c r="D956"/>
      <c r="E956"/>
      <c r="F956"/>
      <c r="G956"/>
    </row>
    <row r="957" spans="1:7" ht="15" x14ac:dyDescent="0.25">
      <c r="A957"/>
      <c r="B957"/>
      <c r="C957"/>
      <c r="D957"/>
      <c r="E957"/>
      <c r="F957"/>
      <c r="G957"/>
    </row>
    <row r="958" spans="1:7" ht="15" x14ac:dyDescent="0.25">
      <c r="A958"/>
      <c r="B958"/>
      <c r="C958"/>
      <c r="D958"/>
      <c r="E958"/>
      <c r="F958"/>
      <c r="G958"/>
    </row>
    <row r="959" spans="1:7" ht="15" x14ac:dyDescent="0.25">
      <c r="A959"/>
      <c r="B959"/>
      <c r="C959"/>
      <c r="D959"/>
      <c r="E959"/>
      <c r="F959"/>
      <c r="G959"/>
    </row>
    <row r="960" spans="1:7" ht="15" x14ac:dyDescent="0.25">
      <c r="A960"/>
      <c r="B960"/>
      <c r="C960"/>
      <c r="D960"/>
      <c r="E960"/>
      <c r="F960"/>
      <c r="G960"/>
    </row>
    <row r="961" spans="1:7" ht="15" x14ac:dyDescent="0.25">
      <c r="A961"/>
      <c r="B961"/>
      <c r="C961"/>
      <c r="D961"/>
      <c r="E961"/>
      <c r="F961"/>
      <c r="G961"/>
    </row>
    <row r="962" spans="1:7" ht="15" x14ac:dyDescent="0.25">
      <c r="A962"/>
      <c r="B962"/>
      <c r="C962"/>
      <c r="D962"/>
      <c r="E962"/>
      <c r="F962"/>
      <c r="G962"/>
    </row>
    <row r="963" spans="1:7" ht="15" x14ac:dyDescent="0.25">
      <c r="A963"/>
      <c r="B963"/>
      <c r="C963"/>
      <c r="D963"/>
      <c r="E963"/>
      <c r="F963"/>
      <c r="G963"/>
    </row>
    <row r="964" spans="1:7" ht="15" x14ac:dyDescent="0.25">
      <c r="A964"/>
      <c r="B964"/>
      <c r="C964"/>
      <c r="D964"/>
      <c r="E964"/>
      <c r="F964"/>
      <c r="G964"/>
    </row>
    <row r="965" spans="1:7" ht="15" x14ac:dyDescent="0.25">
      <c r="A965"/>
      <c r="B965"/>
      <c r="C965"/>
      <c r="D965"/>
      <c r="E965"/>
      <c r="F965"/>
      <c r="G965"/>
    </row>
    <row r="966" spans="1:7" ht="15" x14ac:dyDescent="0.25">
      <c r="A966"/>
      <c r="B966"/>
      <c r="C966"/>
      <c r="D966"/>
      <c r="E966"/>
      <c r="F966"/>
      <c r="G966"/>
    </row>
    <row r="967" spans="1:7" ht="15" x14ac:dyDescent="0.25">
      <c r="A967"/>
      <c r="B967"/>
      <c r="C967"/>
      <c r="D967"/>
      <c r="E967"/>
      <c r="F967"/>
      <c r="G967"/>
    </row>
    <row r="968" spans="1:7" ht="15" x14ac:dyDescent="0.25">
      <c r="A968"/>
      <c r="B968"/>
      <c r="C968"/>
      <c r="D968"/>
      <c r="E968"/>
      <c r="F968"/>
      <c r="G968"/>
    </row>
    <row r="969" spans="1:7" ht="15" x14ac:dyDescent="0.25">
      <c r="A969"/>
      <c r="B969"/>
      <c r="C969"/>
      <c r="D969"/>
      <c r="E969"/>
      <c r="F969"/>
      <c r="G969"/>
    </row>
    <row r="970" spans="1:7" ht="15" x14ac:dyDescent="0.25">
      <c r="A970"/>
      <c r="B970"/>
      <c r="C970"/>
      <c r="D970"/>
      <c r="E970"/>
      <c r="F970"/>
      <c r="G970"/>
    </row>
    <row r="971" spans="1:7" ht="15" x14ac:dyDescent="0.25">
      <c r="A971"/>
      <c r="B971"/>
      <c r="C971"/>
      <c r="D971"/>
      <c r="E971"/>
      <c r="F971"/>
      <c r="G971"/>
    </row>
    <row r="972" spans="1:7" ht="15" x14ac:dyDescent="0.25">
      <c r="A972"/>
      <c r="B972"/>
      <c r="C972"/>
      <c r="D972"/>
      <c r="E972"/>
      <c r="F972"/>
      <c r="G972"/>
    </row>
    <row r="973" spans="1:7" ht="15" x14ac:dyDescent="0.25">
      <c r="A973"/>
      <c r="B973"/>
      <c r="C973"/>
      <c r="D973"/>
      <c r="E973"/>
      <c r="F973"/>
      <c r="G973"/>
    </row>
    <row r="974" spans="1:7" ht="15" x14ac:dyDescent="0.25">
      <c r="A974"/>
      <c r="B974"/>
      <c r="C974"/>
      <c r="D974"/>
      <c r="E974"/>
      <c r="F974"/>
      <c r="G974"/>
    </row>
    <row r="975" spans="1:7" ht="15" x14ac:dyDescent="0.25">
      <c r="A975"/>
      <c r="B975"/>
      <c r="C975"/>
      <c r="D975"/>
      <c r="E975"/>
      <c r="F975"/>
      <c r="G975"/>
    </row>
    <row r="976" spans="1:7" ht="15" x14ac:dyDescent="0.25">
      <c r="A976"/>
      <c r="B976"/>
      <c r="C976"/>
      <c r="D976"/>
      <c r="E976"/>
      <c r="F976"/>
      <c r="G976"/>
    </row>
    <row r="977" spans="1:7" ht="15" x14ac:dyDescent="0.25">
      <c r="A977"/>
      <c r="B977"/>
      <c r="C977"/>
      <c r="D977"/>
      <c r="E977"/>
      <c r="F977"/>
      <c r="G977"/>
    </row>
    <row r="978" spans="1:7" ht="15" x14ac:dyDescent="0.25">
      <c r="A978"/>
      <c r="B978"/>
      <c r="C978"/>
      <c r="D978"/>
      <c r="E978"/>
      <c r="F978"/>
      <c r="G978"/>
    </row>
    <row r="979" spans="1:7" ht="15" x14ac:dyDescent="0.25">
      <c r="A979"/>
      <c r="B979"/>
      <c r="C979"/>
      <c r="D979"/>
      <c r="E979"/>
      <c r="F979"/>
      <c r="G979"/>
    </row>
    <row r="980" spans="1:7" ht="15" x14ac:dyDescent="0.25">
      <c r="A980"/>
      <c r="B980"/>
      <c r="C980"/>
      <c r="D980"/>
      <c r="E980"/>
      <c r="F980"/>
      <c r="G980"/>
    </row>
    <row r="981" spans="1:7" ht="15" x14ac:dyDescent="0.25">
      <c r="A981"/>
      <c r="B981"/>
      <c r="C981"/>
      <c r="D981"/>
      <c r="E981"/>
      <c r="F981"/>
      <c r="G981"/>
    </row>
    <row r="982" spans="1:7" ht="15" x14ac:dyDescent="0.25">
      <c r="A982"/>
      <c r="B982"/>
      <c r="C982"/>
      <c r="D982"/>
      <c r="E982"/>
      <c r="F982"/>
      <c r="G982"/>
    </row>
    <row r="983" spans="1:7" ht="15" x14ac:dyDescent="0.25">
      <c r="A983"/>
      <c r="B983"/>
      <c r="C983"/>
      <c r="D983"/>
      <c r="E983"/>
      <c r="F983"/>
      <c r="G983"/>
    </row>
    <row r="984" spans="1:7" ht="15" x14ac:dyDescent="0.25">
      <c r="A984"/>
      <c r="B984"/>
      <c r="C984"/>
      <c r="D984"/>
      <c r="E984"/>
      <c r="F984"/>
      <c r="G984"/>
    </row>
    <row r="985" spans="1:7" ht="15" x14ac:dyDescent="0.25">
      <c r="A985"/>
      <c r="B985"/>
      <c r="C985"/>
      <c r="D985"/>
      <c r="E985"/>
      <c r="F985"/>
      <c r="G985"/>
    </row>
    <row r="986" spans="1:7" ht="15" x14ac:dyDescent="0.25">
      <c r="A986"/>
      <c r="B986"/>
      <c r="C986"/>
      <c r="D986"/>
      <c r="E986"/>
      <c r="F986"/>
      <c r="G986"/>
    </row>
    <row r="987" spans="1:7" ht="15" x14ac:dyDescent="0.25">
      <c r="A987"/>
      <c r="B987"/>
      <c r="C987"/>
      <c r="D987"/>
      <c r="E987"/>
      <c r="F987"/>
      <c r="G987"/>
    </row>
    <row r="988" spans="1:7" ht="15" x14ac:dyDescent="0.25">
      <c r="A988"/>
      <c r="B988"/>
      <c r="C988"/>
      <c r="D988"/>
      <c r="E988"/>
      <c r="F988"/>
      <c r="G988"/>
    </row>
    <row r="989" spans="1:7" ht="15" x14ac:dyDescent="0.25">
      <c r="A989"/>
      <c r="B989"/>
      <c r="C989"/>
      <c r="D989"/>
      <c r="E989"/>
      <c r="F989"/>
      <c r="G989"/>
    </row>
    <row r="990" spans="1:7" ht="15" x14ac:dyDescent="0.25">
      <c r="A990"/>
      <c r="B990"/>
      <c r="C990"/>
      <c r="D990"/>
      <c r="E990"/>
      <c r="F990"/>
      <c r="G990"/>
    </row>
    <row r="991" spans="1:7" ht="15" x14ac:dyDescent="0.25">
      <c r="A991"/>
      <c r="B991"/>
      <c r="C991"/>
      <c r="D991"/>
      <c r="E991"/>
      <c r="F991"/>
      <c r="G991"/>
    </row>
    <row r="992" spans="1:7" ht="15" x14ac:dyDescent="0.25">
      <c r="A992"/>
      <c r="B992"/>
      <c r="C992"/>
      <c r="D992"/>
      <c r="E992"/>
      <c r="F992"/>
      <c r="G992"/>
    </row>
    <row r="993" spans="1:7" ht="15" x14ac:dyDescent="0.25">
      <c r="A993"/>
      <c r="B993"/>
      <c r="C993"/>
      <c r="D993"/>
      <c r="E993"/>
      <c r="F993"/>
      <c r="G993"/>
    </row>
    <row r="994" spans="1:7" ht="15" x14ac:dyDescent="0.25">
      <c r="A994"/>
      <c r="B994"/>
      <c r="C994"/>
      <c r="D994"/>
      <c r="E994"/>
      <c r="F994"/>
      <c r="G994"/>
    </row>
    <row r="995" spans="1:7" ht="15" x14ac:dyDescent="0.25">
      <c r="A995"/>
      <c r="B995"/>
      <c r="C995"/>
      <c r="D995"/>
      <c r="E995"/>
      <c r="F995"/>
      <c r="G995"/>
    </row>
    <row r="996" spans="1:7" ht="15" x14ac:dyDescent="0.25">
      <c r="A996"/>
      <c r="B996"/>
      <c r="C996"/>
      <c r="D996"/>
      <c r="E996"/>
      <c r="F996"/>
      <c r="G996"/>
    </row>
    <row r="997" spans="1:7" ht="15" x14ac:dyDescent="0.25">
      <c r="A997"/>
      <c r="B997"/>
      <c r="C997"/>
      <c r="D997"/>
      <c r="E997"/>
      <c r="F997"/>
      <c r="G997"/>
    </row>
    <row r="998" spans="1:7" ht="15" x14ac:dyDescent="0.25">
      <c r="A998"/>
      <c r="B998"/>
      <c r="C998"/>
      <c r="D998"/>
      <c r="E998"/>
      <c r="F998"/>
      <c r="G998"/>
    </row>
    <row r="999" spans="1:7" ht="15" x14ac:dyDescent="0.25">
      <c r="A999"/>
      <c r="B999"/>
      <c r="C999"/>
      <c r="D999"/>
      <c r="E999"/>
      <c r="F999"/>
      <c r="G999"/>
    </row>
    <row r="1000" spans="1:7" ht="15" x14ac:dyDescent="0.25">
      <c r="A1000"/>
      <c r="B1000"/>
      <c r="C1000"/>
      <c r="D1000"/>
      <c r="E1000"/>
      <c r="F1000"/>
      <c r="G1000"/>
    </row>
    <row r="1001" spans="1:7" ht="15" x14ac:dyDescent="0.25">
      <c r="A1001"/>
      <c r="B1001"/>
      <c r="C1001"/>
      <c r="D1001"/>
      <c r="E1001"/>
      <c r="F1001"/>
      <c r="G1001"/>
    </row>
    <row r="1002" spans="1:7" ht="15" x14ac:dyDescent="0.25">
      <c r="A1002"/>
      <c r="B1002"/>
      <c r="C1002"/>
      <c r="D1002"/>
      <c r="E1002"/>
      <c r="F1002"/>
      <c r="G1002"/>
    </row>
    <row r="1003" spans="1:7" ht="15" x14ac:dyDescent="0.25">
      <c r="A1003"/>
      <c r="B1003"/>
      <c r="C1003"/>
      <c r="D1003"/>
      <c r="E1003"/>
      <c r="F1003"/>
      <c r="G1003"/>
    </row>
    <row r="1004" spans="1:7" ht="15" x14ac:dyDescent="0.25">
      <c r="A1004"/>
      <c r="B1004"/>
      <c r="C1004"/>
      <c r="D1004"/>
      <c r="E1004"/>
      <c r="F1004"/>
      <c r="G1004"/>
    </row>
    <row r="1005" spans="1:7" ht="15" x14ac:dyDescent="0.25">
      <c r="A1005"/>
      <c r="B1005"/>
      <c r="C1005"/>
      <c r="D1005"/>
      <c r="E1005"/>
      <c r="F1005"/>
      <c r="G1005"/>
    </row>
    <row r="1006" spans="1:7" ht="15" x14ac:dyDescent="0.25">
      <c r="A1006"/>
      <c r="B1006"/>
      <c r="C1006"/>
      <c r="D1006"/>
      <c r="E1006"/>
      <c r="F1006"/>
      <c r="G1006"/>
    </row>
    <row r="1007" spans="1:7" ht="15" x14ac:dyDescent="0.25">
      <c r="A1007"/>
      <c r="B1007"/>
      <c r="C1007"/>
      <c r="D1007"/>
      <c r="E1007"/>
      <c r="F1007"/>
      <c r="G1007"/>
    </row>
    <row r="1008" spans="1:7" ht="15" x14ac:dyDescent="0.25">
      <c r="A1008"/>
      <c r="B1008"/>
      <c r="C1008"/>
      <c r="D1008"/>
      <c r="E1008"/>
      <c r="F1008"/>
      <c r="G1008"/>
    </row>
    <row r="1009" spans="1:7" ht="15" x14ac:dyDescent="0.25">
      <c r="A1009"/>
      <c r="B1009"/>
      <c r="C1009"/>
      <c r="D1009"/>
      <c r="E1009"/>
      <c r="F1009"/>
      <c r="G1009"/>
    </row>
    <row r="1010" spans="1:7" ht="15" x14ac:dyDescent="0.25">
      <c r="A1010"/>
      <c r="B1010"/>
      <c r="C1010"/>
      <c r="D1010"/>
      <c r="E1010"/>
      <c r="F1010"/>
      <c r="G1010"/>
    </row>
    <row r="1011" spans="1:7" ht="15" x14ac:dyDescent="0.25">
      <c r="A1011"/>
      <c r="B1011"/>
      <c r="C1011"/>
      <c r="D1011"/>
      <c r="E1011"/>
      <c r="F1011"/>
      <c r="G1011"/>
    </row>
    <row r="1012" spans="1:7" ht="15" x14ac:dyDescent="0.25">
      <c r="A1012"/>
      <c r="B1012"/>
      <c r="C1012"/>
      <c r="D1012"/>
      <c r="E1012"/>
      <c r="F1012"/>
      <c r="G1012"/>
    </row>
    <row r="1013" spans="1:7" ht="15" x14ac:dyDescent="0.25">
      <c r="A1013"/>
      <c r="B1013"/>
      <c r="C1013"/>
      <c r="D1013"/>
      <c r="E1013"/>
      <c r="F1013"/>
      <c r="G1013"/>
    </row>
    <row r="1014" spans="1:7" ht="15" x14ac:dyDescent="0.25">
      <c r="A1014"/>
      <c r="B1014"/>
      <c r="C1014"/>
      <c r="D1014"/>
      <c r="E1014"/>
      <c r="F1014"/>
      <c r="G1014"/>
    </row>
    <row r="1015" spans="1:7" ht="15" x14ac:dyDescent="0.25">
      <c r="A1015"/>
      <c r="B1015"/>
      <c r="C1015"/>
      <c r="D1015"/>
      <c r="E1015"/>
      <c r="F1015"/>
      <c r="G1015"/>
    </row>
    <row r="1016" spans="1:7" ht="15" x14ac:dyDescent="0.25">
      <c r="A1016"/>
      <c r="B1016"/>
      <c r="C1016"/>
      <c r="D1016"/>
      <c r="E1016"/>
      <c r="F1016"/>
      <c r="G1016"/>
    </row>
    <row r="1017" spans="1:7" ht="15" x14ac:dyDescent="0.25">
      <c r="A1017"/>
      <c r="B1017"/>
      <c r="C1017"/>
      <c r="D1017"/>
      <c r="E1017"/>
      <c r="F1017"/>
      <c r="G1017"/>
    </row>
    <row r="1018" spans="1:7" ht="15" x14ac:dyDescent="0.25">
      <c r="A1018"/>
      <c r="B1018"/>
      <c r="C1018"/>
      <c r="D1018"/>
      <c r="E1018"/>
      <c r="F1018"/>
      <c r="G1018"/>
    </row>
    <row r="1019" spans="1:7" ht="15" x14ac:dyDescent="0.25">
      <c r="A1019"/>
      <c r="B1019"/>
      <c r="C1019"/>
      <c r="D1019"/>
      <c r="E1019"/>
      <c r="F1019"/>
      <c r="G1019"/>
    </row>
    <row r="1020" spans="1:7" ht="15" x14ac:dyDescent="0.25">
      <c r="A1020"/>
      <c r="B1020"/>
      <c r="C1020"/>
      <c r="D1020"/>
      <c r="E1020"/>
      <c r="F1020"/>
      <c r="G1020"/>
    </row>
    <row r="1021" spans="1:7" ht="15" x14ac:dyDescent="0.25">
      <c r="A1021"/>
      <c r="B1021"/>
      <c r="C1021"/>
      <c r="D1021"/>
      <c r="E1021"/>
      <c r="F1021"/>
      <c r="G1021"/>
    </row>
    <row r="1022" spans="1:7" ht="15" x14ac:dyDescent="0.25">
      <c r="A1022"/>
      <c r="B1022"/>
      <c r="C1022"/>
      <c r="D1022"/>
      <c r="E1022"/>
      <c r="F1022"/>
      <c r="G1022"/>
    </row>
    <row r="1023" spans="1:7" ht="15" x14ac:dyDescent="0.25">
      <c r="A1023"/>
      <c r="B1023"/>
      <c r="C1023"/>
      <c r="D1023"/>
      <c r="E1023"/>
      <c r="F1023"/>
      <c r="G1023"/>
    </row>
    <row r="1024" spans="1:7" ht="15" x14ac:dyDescent="0.25">
      <c r="A1024"/>
      <c r="B1024"/>
      <c r="C1024"/>
      <c r="D1024"/>
      <c r="E1024"/>
      <c r="F1024"/>
      <c r="G1024"/>
    </row>
    <row r="1025" spans="1:7" ht="15" x14ac:dyDescent="0.25">
      <c r="A1025"/>
      <c r="B1025"/>
      <c r="C1025"/>
      <c r="D1025"/>
      <c r="E1025"/>
      <c r="F1025"/>
      <c r="G1025"/>
    </row>
    <row r="1026" spans="1:7" ht="15" x14ac:dyDescent="0.25">
      <c r="A1026"/>
      <c r="B1026"/>
      <c r="C1026"/>
      <c r="D1026"/>
      <c r="E1026"/>
      <c r="F1026"/>
      <c r="G1026"/>
    </row>
    <row r="1027" spans="1:7" ht="15" x14ac:dyDescent="0.25">
      <c r="A1027"/>
      <c r="B1027"/>
      <c r="C1027"/>
      <c r="D1027"/>
      <c r="E1027"/>
      <c r="F1027"/>
      <c r="G1027"/>
    </row>
    <row r="1028" spans="1:7" ht="15" x14ac:dyDescent="0.25">
      <c r="A1028"/>
      <c r="B1028"/>
      <c r="C1028"/>
      <c r="D1028"/>
      <c r="E1028"/>
      <c r="F1028"/>
      <c r="G1028"/>
    </row>
    <row r="1029" spans="1:7" ht="15" x14ac:dyDescent="0.25">
      <c r="A1029"/>
      <c r="B1029"/>
      <c r="C1029"/>
      <c r="D1029"/>
      <c r="E1029"/>
      <c r="F1029"/>
      <c r="G1029"/>
    </row>
    <row r="1030" spans="1:7" ht="15" x14ac:dyDescent="0.25">
      <c r="A1030"/>
      <c r="B1030"/>
      <c r="C1030"/>
      <c r="D1030"/>
      <c r="E1030"/>
      <c r="F1030"/>
      <c r="G1030"/>
    </row>
    <row r="1031" spans="1:7" ht="15" x14ac:dyDescent="0.25">
      <c r="A1031"/>
      <c r="B1031"/>
      <c r="C1031"/>
      <c r="D1031"/>
      <c r="E1031"/>
      <c r="F1031"/>
      <c r="G1031"/>
    </row>
    <row r="1032" spans="1:7" ht="15" x14ac:dyDescent="0.25">
      <c r="A1032"/>
      <c r="B1032"/>
      <c r="C1032"/>
      <c r="D1032"/>
      <c r="E1032"/>
      <c r="F1032"/>
      <c r="G1032"/>
    </row>
    <row r="1033" spans="1:7" ht="15" x14ac:dyDescent="0.25">
      <c r="A1033"/>
      <c r="B1033"/>
      <c r="C1033"/>
      <c r="D1033"/>
      <c r="E1033"/>
      <c r="F1033"/>
      <c r="G1033"/>
    </row>
    <row r="1034" spans="1:7" ht="15" x14ac:dyDescent="0.25">
      <c r="A1034"/>
      <c r="B1034"/>
      <c r="C1034"/>
      <c r="D1034"/>
      <c r="E1034"/>
      <c r="F1034"/>
      <c r="G1034"/>
    </row>
    <row r="1035" spans="1:7" ht="15" x14ac:dyDescent="0.25">
      <c r="A1035"/>
      <c r="B1035"/>
      <c r="C1035"/>
      <c r="D1035"/>
      <c r="E1035"/>
      <c r="F1035"/>
      <c r="G1035"/>
    </row>
    <row r="1036" spans="1:7" ht="15" x14ac:dyDescent="0.25">
      <c r="A1036"/>
      <c r="B1036"/>
      <c r="C1036"/>
      <c r="D1036"/>
      <c r="E1036"/>
      <c r="F1036"/>
      <c r="G1036"/>
    </row>
    <row r="1037" spans="1:7" ht="15" x14ac:dyDescent="0.25">
      <c r="A1037"/>
      <c r="B1037"/>
      <c r="C1037"/>
      <c r="D1037"/>
      <c r="E1037"/>
      <c r="F1037"/>
      <c r="G1037"/>
    </row>
    <row r="1038" spans="1:7" ht="15" x14ac:dyDescent="0.25">
      <c r="A1038"/>
      <c r="B1038"/>
      <c r="C1038"/>
      <c r="D1038"/>
      <c r="E1038"/>
      <c r="F1038"/>
      <c r="G1038"/>
    </row>
    <row r="1039" spans="1:7" ht="15" x14ac:dyDescent="0.25">
      <c r="A1039"/>
      <c r="B1039"/>
      <c r="C1039"/>
      <c r="D1039"/>
      <c r="E1039"/>
      <c r="F1039"/>
      <c r="G1039"/>
    </row>
    <row r="1040" spans="1:7" ht="15" x14ac:dyDescent="0.25">
      <c r="A1040"/>
      <c r="B1040"/>
      <c r="C1040"/>
      <c r="D1040"/>
      <c r="E1040"/>
      <c r="F1040"/>
      <c r="G1040"/>
    </row>
    <row r="1041" spans="1:7" ht="15" x14ac:dyDescent="0.25">
      <c r="A1041"/>
      <c r="B1041"/>
      <c r="C1041"/>
      <c r="D1041"/>
      <c r="E1041"/>
      <c r="F1041"/>
      <c r="G1041"/>
    </row>
    <row r="1042" spans="1:7" ht="15" x14ac:dyDescent="0.25">
      <c r="A1042"/>
      <c r="B1042"/>
      <c r="C1042"/>
      <c r="D1042"/>
      <c r="E1042"/>
      <c r="F1042"/>
      <c r="G1042"/>
    </row>
    <row r="1043" spans="1:7" ht="15" x14ac:dyDescent="0.25">
      <c r="A1043"/>
      <c r="B1043"/>
      <c r="C1043"/>
      <c r="D1043"/>
      <c r="E1043"/>
      <c r="F1043"/>
      <c r="G1043"/>
    </row>
    <row r="1044" spans="1:7" ht="15" x14ac:dyDescent="0.25">
      <c r="A1044"/>
      <c r="B1044"/>
      <c r="C1044"/>
      <c r="D1044"/>
      <c r="E1044"/>
      <c r="F1044"/>
      <c r="G1044"/>
    </row>
    <row r="1045" spans="1:7" ht="15" x14ac:dyDescent="0.25">
      <c r="A1045"/>
      <c r="B1045"/>
      <c r="C1045"/>
      <c r="D1045"/>
      <c r="E1045"/>
      <c r="F1045"/>
      <c r="G1045"/>
    </row>
    <row r="1046" spans="1:7" ht="15" x14ac:dyDescent="0.25">
      <c r="A1046"/>
      <c r="B1046"/>
      <c r="C1046"/>
      <c r="D1046"/>
      <c r="E1046"/>
      <c r="F1046"/>
      <c r="G1046"/>
    </row>
    <row r="1047" spans="1:7" ht="15" x14ac:dyDescent="0.25">
      <c r="A1047"/>
      <c r="B1047"/>
      <c r="C1047"/>
      <c r="D1047"/>
      <c r="E1047"/>
      <c r="F1047"/>
      <c r="G1047"/>
    </row>
    <row r="1048" spans="1:7" ht="15" x14ac:dyDescent="0.25">
      <c r="A1048"/>
      <c r="B1048"/>
      <c r="C1048"/>
      <c r="D1048"/>
      <c r="E1048"/>
      <c r="F1048"/>
      <c r="G1048"/>
    </row>
    <row r="1049" spans="1:7" ht="15" x14ac:dyDescent="0.25">
      <c r="A1049"/>
      <c r="B1049"/>
      <c r="C1049"/>
      <c r="D1049"/>
      <c r="E1049"/>
      <c r="F1049"/>
      <c r="G1049"/>
    </row>
    <row r="1050" spans="1:7" ht="15" x14ac:dyDescent="0.25">
      <c r="A1050"/>
      <c r="B1050"/>
      <c r="C1050"/>
      <c r="D1050"/>
      <c r="E1050"/>
      <c r="F1050"/>
      <c r="G1050"/>
    </row>
    <row r="1051" spans="1:7" ht="15" x14ac:dyDescent="0.25">
      <c r="A1051"/>
      <c r="B1051"/>
      <c r="C1051"/>
      <c r="D1051"/>
      <c r="E1051"/>
      <c r="F1051"/>
      <c r="G1051"/>
    </row>
    <row r="1052" spans="1:7" ht="15" x14ac:dyDescent="0.25">
      <c r="A1052"/>
      <c r="B1052"/>
      <c r="C1052"/>
      <c r="D1052"/>
      <c r="E1052"/>
      <c r="F1052"/>
      <c r="G1052"/>
    </row>
    <row r="1053" spans="1:7" ht="15" x14ac:dyDescent="0.25">
      <c r="A1053"/>
      <c r="B1053"/>
      <c r="C1053"/>
      <c r="D1053"/>
      <c r="E1053"/>
      <c r="F1053"/>
      <c r="G1053"/>
    </row>
    <row r="1054" spans="1:7" ht="15" x14ac:dyDescent="0.25">
      <c r="A1054"/>
      <c r="B1054"/>
      <c r="C1054"/>
      <c r="D1054"/>
      <c r="E1054"/>
      <c r="F1054"/>
      <c r="G1054"/>
    </row>
    <row r="1055" spans="1:7" ht="15" x14ac:dyDescent="0.25">
      <c r="A1055"/>
      <c r="B1055"/>
      <c r="C1055"/>
      <c r="D1055"/>
      <c r="E1055"/>
      <c r="F1055"/>
      <c r="G1055"/>
    </row>
    <row r="1056" spans="1:7" ht="15" x14ac:dyDescent="0.25">
      <c r="A1056"/>
      <c r="B1056"/>
      <c r="C1056"/>
      <c r="D1056"/>
      <c r="E1056"/>
      <c r="F1056"/>
      <c r="G1056"/>
    </row>
    <row r="1057" spans="1:7" ht="15" x14ac:dyDescent="0.25">
      <c r="A1057"/>
      <c r="B1057"/>
      <c r="C1057"/>
      <c r="D1057"/>
      <c r="E1057"/>
      <c r="F1057"/>
      <c r="G1057"/>
    </row>
    <row r="1058" spans="1:7" ht="15" x14ac:dyDescent="0.25">
      <c r="A1058"/>
      <c r="B1058"/>
      <c r="C1058"/>
      <c r="D1058"/>
      <c r="E1058"/>
      <c r="F1058"/>
      <c r="G1058"/>
    </row>
    <row r="1059" spans="1:7" ht="15" x14ac:dyDescent="0.25">
      <c r="A1059"/>
      <c r="B1059"/>
      <c r="C1059"/>
      <c r="D1059"/>
      <c r="E1059"/>
      <c r="F1059"/>
      <c r="G1059"/>
    </row>
    <row r="1060" spans="1:7" ht="15" x14ac:dyDescent="0.25">
      <c r="A1060"/>
      <c r="B1060"/>
      <c r="C1060"/>
      <c r="D1060"/>
      <c r="E1060"/>
      <c r="F1060"/>
      <c r="G1060"/>
    </row>
    <row r="1061" spans="1:7" ht="15" x14ac:dyDescent="0.25">
      <c r="A1061"/>
      <c r="B1061"/>
      <c r="C1061"/>
      <c r="D1061"/>
      <c r="E1061"/>
      <c r="F1061"/>
      <c r="G1061"/>
    </row>
    <row r="1062" spans="1:7" ht="15" x14ac:dyDescent="0.25">
      <c r="A1062"/>
      <c r="B1062"/>
      <c r="C1062"/>
      <c r="D1062"/>
      <c r="E1062"/>
      <c r="F1062"/>
      <c r="G1062"/>
    </row>
    <row r="1063" spans="1:7" ht="15" x14ac:dyDescent="0.25">
      <c r="A1063"/>
      <c r="B1063"/>
      <c r="C1063"/>
      <c r="D1063"/>
      <c r="E1063"/>
      <c r="F1063"/>
      <c r="G1063"/>
    </row>
    <row r="1064" spans="1:7" ht="15" x14ac:dyDescent="0.25">
      <c r="A1064"/>
      <c r="B1064"/>
      <c r="C1064"/>
      <c r="D1064"/>
      <c r="E1064"/>
      <c r="F1064"/>
      <c r="G1064"/>
    </row>
    <row r="1065" spans="1:7" ht="15" x14ac:dyDescent="0.25">
      <c r="A1065"/>
      <c r="B1065"/>
      <c r="C1065"/>
      <c r="D1065"/>
      <c r="E1065"/>
      <c r="F1065"/>
      <c r="G1065"/>
    </row>
    <row r="1066" spans="1:7" ht="15" x14ac:dyDescent="0.25">
      <c r="A1066"/>
      <c r="B1066"/>
      <c r="C1066"/>
      <c r="D1066"/>
      <c r="E1066"/>
      <c r="F1066"/>
      <c r="G1066"/>
    </row>
    <row r="1067" spans="1:7" ht="15" x14ac:dyDescent="0.25">
      <c r="A1067"/>
      <c r="B1067"/>
      <c r="C1067"/>
      <c r="D1067"/>
      <c r="E1067"/>
      <c r="F1067"/>
      <c r="G1067"/>
    </row>
    <row r="1068" spans="1:7" ht="15" x14ac:dyDescent="0.25">
      <c r="A1068"/>
      <c r="B1068"/>
      <c r="C1068"/>
      <c r="D1068"/>
      <c r="E1068"/>
      <c r="F1068"/>
      <c r="G1068"/>
    </row>
    <row r="1069" spans="1:7" ht="15" x14ac:dyDescent="0.25">
      <c r="A1069"/>
      <c r="B1069"/>
      <c r="C1069"/>
      <c r="D1069"/>
      <c r="E1069"/>
      <c r="F1069"/>
      <c r="G1069"/>
    </row>
    <row r="1070" spans="1:7" ht="15" x14ac:dyDescent="0.25">
      <c r="A1070"/>
      <c r="B1070"/>
      <c r="C1070"/>
      <c r="D1070"/>
      <c r="E1070"/>
      <c r="F1070"/>
      <c r="G1070"/>
    </row>
    <row r="1071" spans="1:7" ht="15" x14ac:dyDescent="0.25">
      <c r="A1071"/>
      <c r="B1071"/>
      <c r="C1071"/>
      <c r="D1071"/>
      <c r="E1071"/>
      <c r="F1071"/>
      <c r="G1071"/>
    </row>
    <row r="1072" spans="1:7" ht="15" x14ac:dyDescent="0.25">
      <c r="A1072"/>
      <c r="B1072"/>
      <c r="C1072"/>
      <c r="D1072"/>
      <c r="E1072"/>
      <c r="F1072"/>
      <c r="G1072"/>
    </row>
    <row r="1073" spans="1:7" ht="15" x14ac:dyDescent="0.25">
      <c r="A1073"/>
      <c r="B1073"/>
      <c r="C1073"/>
      <c r="D1073"/>
      <c r="E1073"/>
      <c r="F1073"/>
      <c r="G1073"/>
    </row>
    <row r="1074" spans="1:7" ht="15" x14ac:dyDescent="0.25">
      <c r="A1074"/>
      <c r="B1074"/>
      <c r="C1074"/>
      <c r="D1074"/>
      <c r="E1074"/>
      <c r="F1074"/>
      <c r="G1074"/>
    </row>
    <row r="1075" spans="1:7" ht="15" x14ac:dyDescent="0.25">
      <c r="A1075"/>
      <c r="B1075"/>
      <c r="C1075"/>
      <c r="D1075"/>
      <c r="E1075"/>
      <c r="F1075"/>
      <c r="G1075"/>
    </row>
    <row r="1076" spans="1:7" ht="15" x14ac:dyDescent="0.25">
      <c r="A1076"/>
      <c r="B1076"/>
      <c r="C1076"/>
      <c r="D1076"/>
      <c r="E1076"/>
      <c r="F1076"/>
      <c r="G1076"/>
    </row>
    <row r="1077" spans="1:7" ht="15" x14ac:dyDescent="0.25">
      <c r="A1077"/>
      <c r="B1077"/>
      <c r="C1077"/>
      <c r="D1077"/>
      <c r="E1077"/>
      <c r="F1077"/>
      <c r="G1077"/>
    </row>
    <row r="1078" spans="1:7" ht="15" x14ac:dyDescent="0.25">
      <c r="A1078"/>
      <c r="B1078"/>
      <c r="C1078"/>
      <c r="D1078"/>
      <c r="E1078"/>
      <c r="F1078"/>
      <c r="G1078"/>
    </row>
    <row r="1079" spans="1:7" ht="15" x14ac:dyDescent="0.25">
      <c r="A1079"/>
      <c r="B1079"/>
      <c r="C1079"/>
      <c r="D1079"/>
      <c r="E1079"/>
      <c r="F1079"/>
      <c r="G1079"/>
    </row>
    <row r="1080" spans="1:7" ht="15" x14ac:dyDescent="0.25">
      <c r="A1080"/>
      <c r="B1080"/>
      <c r="C1080"/>
      <c r="D1080"/>
      <c r="E1080"/>
      <c r="F1080"/>
      <c r="G1080"/>
    </row>
    <row r="1081" spans="1:7" ht="15" x14ac:dyDescent="0.25">
      <c r="A1081"/>
      <c r="B1081"/>
      <c r="C1081"/>
      <c r="D1081"/>
      <c r="E1081"/>
      <c r="F1081"/>
      <c r="G1081"/>
    </row>
    <row r="1082" spans="1:7" ht="15" x14ac:dyDescent="0.25">
      <c r="A1082"/>
      <c r="B1082"/>
      <c r="C1082"/>
      <c r="D1082"/>
      <c r="E1082"/>
      <c r="F1082"/>
      <c r="G1082"/>
    </row>
    <row r="1083" spans="1:7" ht="15" x14ac:dyDescent="0.25">
      <c r="A1083"/>
      <c r="B1083"/>
      <c r="C1083"/>
      <c r="D1083"/>
      <c r="E1083"/>
      <c r="F1083"/>
      <c r="G1083"/>
    </row>
    <row r="1084" spans="1:7" ht="15" x14ac:dyDescent="0.25">
      <c r="A1084"/>
      <c r="B1084"/>
      <c r="C1084"/>
      <c r="D1084"/>
      <c r="E1084"/>
      <c r="F1084"/>
      <c r="G1084"/>
    </row>
    <row r="1085" spans="1:7" ht="15" x14ac:dyDescent="0.25">
      <c r="A1085"/>
      <c r="B1085"/>
      <c r="C1085"/>
      <c r="D1085"/>
      <c r="E1085"/>
      <c r="F1085"/>
      <c r="G1085"/>
    </row>
    <row r="1086" spans="1:7" ht="15" x14ac:dyDescent="0.25">
      <c r="A1086"/>
      <c r="B1086"/>
      <c r="C1086"/>
      <c r="D1086"/>
      <c r="E1086"/>
      <c r="F1086"/>
      <c r="G1086"/>
    </row>
    <row r="1087" spans="1:7" ht="15" x14ac:dyDescent="0.25">
      <c r="A1087"/>
      <c r="B1087"/>
      <c r="C1087"/>
      <c r="D1087"/>
      <c r="E1087"/>
      <c r="F1087"/>
      <c r="G1087"/>
    </row>
    <row r="1088" spans="1:7" ht="15" x14ac:dyDescent="0.25">
      <c r="A1088"/>
      <c r="B1088"/>
      <c r="C1088"/>
      <c r="D1088"/>
      <c r="E1088"/>
      <c r="F1088"/>
      <c r="G1088"/>
    </row>
    <row r="1089" spans="1:7" ht="15" x14ac:dyDescent="0.25">
      <c r="A1089"/>
      <c r="B1089"/>
      <c r="C1089"/>
      <c r="D1089"/>
      <c r="E1089"/>
      <c r="F1089"/>
      <c r="G1089"/>
    </row>
    <row r="1090" spans="1:7" ht="15" x14ac:dyDescent="0.25">
      <c r="A1090"/>
      <c r="B1090"/>
      <c r="C1090"/>
      <c r="D1090"/>
      <c r="E1090"/>
      <c r="F1090"/>
      <c r="G1090"/>
    </row>
    <row r="1091" spans="1:7" ht="15" x14ac:dyDescent="0.25">
      <c r="A1091"/>
      <c r="B1091"/>
      <c r="C1091"/>
      <c r="D1091"/>
      <c r="E1091"/>
      <c r="F1091"/>
      <c r="G1091"/>
    </row>
    <row r="1092" spans="1:7" ht="15" x14ac:dyDescent="0.25">
      <c r="A1092"/>
      <c r="B1092"/>
      <c r="C1092"/>
      <c r="D1092"/>
      <c r="E1092"/>
      <c r="F1092"/>
      <c r="G1092"/>
    </row>
    <row r="1093" spans="1:7" ht="15" x14ac:dyDescent="0.25">
      <c r="A1093"/>
      <c r="B1093"/>
      <c r="C1093"/>
      <c r="D1093"/>
      <c r="E1093"/>
      <c r="F1093"/>
      <c r="G1093"/>
    </row>
    <row r="1094" spans="1:7" ht="15" x14ac:dyDescent="0.25">
      <c r="A1094"/>
      <c r="B1094"/>
      <c r="C1094"/>
      <c r="D1094"/>
      <c r="E1094"/>
      <c r="F1094"/>
      <c r="G1094"/>
    </row>
    <row r="1095" spans="1:7" ht="15" x14ac:dyDescent="0.25">
      <c r="A1095"/>
      <c r="B1095"/>
      <c r="C1095"/>
      <c r="D1095"/>
      <c r="E1095"/>
      <c r="F1095"/>
      <c r="G1095"/>
    </row>
    <row r="1096" spans="1:7" ht="15" x14ac:dyDescent="0.25">
      <c r="A1096"/>
      <c r="B1096"/>
      <c r="C1096"/>
      <c r="D1096"/>
      <c r="E1096"/>
      <c r="F1096"/>
      <c r="G1096"/>
    </row>
    <row r="1097" spans="1:7" ht="15" x14ac:dyDescent="0.25">
      <c r="A1097"/>
      <c r="B1097"/>
      <c r="C1097"/>
      <c r="D1097"/>
      <c r="E1097"/>
      <c r="F1097"/>
      <c r="G1097"/>
    </row>
    <row r="1098" spans="1:7" ht="15" x14ac:dyDescent="0.25">
      <c r="A1098"/>
      <c r="B1098"/>
      <c r="C1098"/>
      <c r="D1098"/>
      <c r="E1098"/>
      <c r="F1098"/>
      <c r="G1098"/>
    </row>
    <row r="1099" spans="1:7" ht="15" x14ac:dyDescent="0.25">
      <c r="A1099"/>
      <c r="B1099"/>
      <c r="C1099"/>
      <c r="D1099"/>
      <c r="E1099"/>
      <c r="F1099"/>
      <c r="G1099"/>
    </row>
    <row r="1100" spans="1:7" ht="15" x14ac:dyDescent="0.25">
      <c r="A1100"/>
      <c r="B1100"/>
      <c r="C1100"/>
      <c r="D1100"/>
      <c r="E1100"/>
      <c r="F1100"/>
      <c r="G1100"/>
    </row>
    <row r="1101" spans="1:7" ht="15" x14ac:dyDescent="0.25">
      <c r="A1101"/>
      <c r="B1101"/>
      <c r="C1101"/>
      <c r="D1101"/>
      <c r="E1101"/>
      <c r="F1101"/>
      <c r="G1101"/>
    </row>
    <row r="1102" spans="1:7" ht="15" x14ac:dyDescent="0.25">
      <c r="A1102"/>
      <c r="B1102"/>
      <c r="C1102"/>
      <c r="D1102"/>
      <c r="E1102"/>
      <c r="F1102"/>
      <c r="G1102"/>
    </row>
    <row r="1103" spans="1:7" ht="15" x14ac:dyDescent="0.25">
      <c r="A1103"/>
      <c r="B1103"/>
      <c r="C1103"/>
      <c r="D1103"/>
      <c r="E1103"/>
      <c r="F1103"/>
      <c r="G1103"/>
    </row>
    <row r="1104" spans="1:7" ht="15" x14ac:dyDescent="0.25">
      <c r="A1104"/>
      <c r="B1104"/>
      <c r="C1104"/>
      <c r="D1104"/>
      <c r="E1104"/>
      <c r="F1104"/>
      <c r="G1104"/>
    </row>
    <row r="1105" spans="1:7" ht="15" x14ac:dyDescent="0.25">
      <c r="A1105"/>
      <c r="B1105"/>
      <c r="C1105"/>
      <c r="D1105"/>
      <c r="E1105"/>
      <c r="F1105"/>
      <c r="G1105"/>
    </row>
    <row r="1106" spans="1:7" ht="15" x14ac:dyDescent="0.25">
      <c r="A1106"/>
      <c r="B1106"/>
      <c r="C1106"/>
      <c r="D1106"/>
      <c r="E1106"/>
      <c r="F1106"/>
      <c r="G1106"/>
    </row>
    <row r="1107" spans="1:7" ht="15" x14ac:dyDescent="0.25">
      <c r="A1107"/>
      <c r="B1107"/>
      <c r="C1107"/>
      <c r="D1107"/>
      <c r="E1107"/>
      <c r="F1107"/>
      <c r="G1107"/>
    </row>
    <row r="1108" spans="1:7" ht="15" x14ac:dyDescent="0.25">
      <c r="A1108"/>
      <c r="B1108"/>
      <c r="C1108"/>
      <c r="D1108"/>
      <c r="E1108"/>
      <c r="F1108"/>
      <c r="G1108"/>
    </row>
    <row r="1109" spans="1:7" ht="15" x14ac:dyDescent="0.25">
      <c r="A1109"/>
      <c r="B1109"/>
      <c r="C1109"/>
      <c r="D1109"/>
      <c r="E1109"/>
      <c r="F1109"/>
      <c r="G1109"/>
    </row>
    <row r="1110" spans="1:7" ht="15" x14ac:dyDescent="0.25">
      <c r="A1110"/>
      <c r="B1110"/>
      <c r="C1110"/>
      <c r="D1110"/>
      <c r="E1110"/>
      <c r="F1110"/>
      <c r="G1110"/>
    </row>
    <row r="1111" spans="1:7" ht="15" x14ac:dyDescent="0.25">
      <c r="A1111"/>
      <c r="B1111"/>
      <c r="C1111"/>
      <c r="D1111"/>
      <c r="E1111"/>
      <c r="F1111"/>
      <c r="G1111"/>
    </row>
    <row r="1112" spans="1:7" ht="15" x14ac:dyDescent="0.25">
      <c r="A1112"/>
      <c r="B1112"/>
      <c r="C1112"/>
      <c r="D1112"/>
      <c r="E1112"/>
      <c r="F1112"/>
      <c r="G1112"/>
    </row>
    <row r="1113" spans="1:7" ht="15" x14ac:dyDescent="0.25">
      <c r="A1113"/>
      <c r="B1113"/>
      <c r="C1113"/>
      <c r="D1113"/>
      <c r="E1113"/>
      <c r="F1113"/>
      <c r="G1113"/>
    </row>
    <row r="1114" spans="1:7" ht="15" x14ac:dyDescent="0.25">
      <c r="A1114"/>
      <c r="B1114"/>
      <c r="C1114"/>
      <c r="D1114"/>
      <c r="E1114"/>
      <c r="F1114"/>
      <c r="G1114"/>
    </row>
    <row r="1115" spans="1:7" ht="15" x14ac:dyDescent="0.25">
      <c r="A1115"/>
      <c r="B1115"/>
      <c r="C1115"/>
      <c r="D1115"/>
      <c r="E1115"/>
      <c r="F1115"/>
      <c r="G1115"/>
    </row>
    <row r="1116" spans="1:7" ht="15" x14ac:dyDescent="0.25">
      <c r="A1116"/>
      <c r="B1116"/>
      <c r="C1116"/>
      <c r="D1116"/>
      <c r="E1116"/>
      <c r="F1116"/>
      <c r="G1116"/>
    </row>
    <row r="1117" spans="1:7" ht="15" x14ac:dyDescent="0.25">
      <c r="A1117"/>
      <c r="B1117"/>
      <c r="C1117"/>
      <c r="D1117"/>
      <c r="E1117"/>
      <c r="F1117"/>
      <c r="G1117"/>
    </row>
    <row r="1118" spans="1:7" ht="15" x14ac:dyDescent="0.25">
      <c r="A1118"/>
      <c r="B1118"/>
      <c r="C1118"/>
      <c r="D1118"/>
      <c r="E1118"/>
      <c r="F1118"/>
      <c r="G1118"/>
    </row>
    <row r="1119" spans="1:7" ht="15" x14ac:dyDescent="0.25">
      <c r="A1119"/>
      <c r="B1119"/>
      <c r="C1119"/>
      <c r="D1119"/>
      <c r="E1119"/>
      <c r="F1119"/>
      <c r="G1119"/>
    </row>
    <row r="1120" spans="1:7" ht="15" x14ac:dyDescent="0.25">
      <c r="A1120"/>
      <c r="B1120"/>
      <c r="C1120"/>
      <c r="D1120"/>
      <c r="E1120"/>
      <c r="F1120"/>
      <c r="G1120"/>
    </row>
    <row r="1121" spans="1:7" ht="15" x14ac:dyDescent="0.25">
      <c r="A1121"/>
      <c r="B1121"/>
      <c r="C1121"/>
      <c r="D1121"/>
      <c r="E1121"/>
      <c r="F1121"/>
      <c r="G1121"/>
    </row>
    <row r="1122" spans="1:7" ht="15" x14ac:dyDescent="0.25">
      <c r="A1122"/>
      <c r="B1122"/>
      <c r="C1122"/>
      <c r="D1122"/>
      <c r="E1122"/>
      <c r="F1122"/>
      <c r="G1122"/>
    </row>
    <row r="1123" spans="1:7" ht="15" x14ac:dyDescent="0.25">
      <c r="A1123"/>
      <c r="B1123"/>
      <c r="C1123"/>
      <c r="D1123"/>
      <c r="E1123"/>
      <c r="F1123"/>
      <c r="G1123"/>
    </row>
    <row r="1124" spans="1:7" ht="15" x14ac:dyDescent="0.25">
      <c r="A1124"/>
      <c r="B1124"/>
      <c r="C1124"/>
      <c r="D1124"/>
      <c r="E1124"/>
      <c r="F1124"/>
      <c r="G1124"/>
    </row>
    <row r="1125" spans="1:7" ht="15" x14ac:dyDescent="0.25">
      <c r="A1125"/>
      <c r="B1125"/>
      <c r="C1125"/>
      <c r="D1125"/>
      <c r="E1125"/>
      <c r="F1125"/>
      <c r="G1125"/>
    </row>
    <row r="1126" spans="1:7" ht="15" x14ac:dyDescent="0.25">
      <c r="A1126"/>
      <c r="B1126"/>
      <c r="C1126"/>
      <c r="D1126"/>
      <c r="E1126"/>
      <c r="F1126"/>
      <c r="G1126"/>
    </row>
    <row r="1127" spans="1:7" ht="15" x14ac:dyDescent="0.25">
      <c r="A1127"/>
      <c r="B1127"/>
      <c r="C1127"/>
      <c r="D1127"/>
      <c r="E1127"/>
      <c r="F1127"/>
      <c r="G1127"/>
    </row>
    <row r="1128" spans="1:7" ht="15" x14ac:dyDescent="0.25">
      <c r="A1128"/>
      <c r="B1128"/>
      <c r="C1128"/>
      <c r="D1128"/>
      <c r="E1128"/>
      <c r="F1128"/>
      <c r="G1128"/>
    </row>
    <row r="1129" spans="1:7" ht="15" x14ac:dyDescent="0.25">
      <c r="A1129"/>
      <c r="B1129"/>
      <c r="C1129"/>
      <c r="D1129"/>
      <c r="E1129"/>
      <c r="F1129"/>
      <c r="G1129"/>
    </row>
    <row r="1130" spans="1:7" ht="15" x14ac:dyDescent="0.25">
      <c r="A1130"/>
      <c r="B1130"/>
      <c r="C1130"/>
      <c r="D1130"/>
      <c r="E1130"/>
      <c r="F1130"/>
      <c r="G1130"/>
    </row>
    <row r="1131" spans="1:7" ht="15" x14ac:dyDescent="0.25">
      <c r="A1131"/>
      <c r="B1131"/>
      <c r="C1131"/>
      <c r="D1131"/>
      <c r="E1131"/>
      <c r="F1131"/>
      <c r="G1131"/>
    </row>
    <row r="1132" spans="1:7" ht="15" x14ac:dyDescent="0.25">
      <c r="A1132"/>
      <c r="B1132"/>
      <c r="C1132"/>
      <c r="D1132"/>
      <c r="E1132"/>
      <c r="F1132"/>
      <c r="G1132"/>
    </row>
    <row r="1133" spans="1:7" ht="15" x14ac:dyDescent="0.25">
      <c r="A1133"/>
      <c r="B1133"/>
      <c r="C1133"/>
      <c r="D1133"/>
      <c r="E1133"/>
      <c r="F1133"/>
      <c r="G1133"/>
    </row>
    <row r="1134" spans="1:7" ht="15" x14ac:dyDescent="0.25">
      <c r="A1134"/>
      <c r="B1134"/>
      <c r="C1134"/>
      <c r="D1134"/>
      <c r="E1134"/>
      <c r="F1134"/>
      <c r="G1134"/>
    </row>
    <row r="1135" spans="1:7" ht="15" x14ac:dyDescent="0.25">
      <c r="A1135"/>
      <c r="B1135"/>
      <c r="C1135"/>
      <c r="D1135"/>
      <c r="E1135"/>
      <c r="F1135"/>
      <c r="G1135"/>
    </row>
    <row r="1136" spans="1:7" ht="15" x14ac:dyDescent="0.25">
      <c r="A1136"/>
      <c r="B1136"/>
      <c r="C1136"/>
      <c r="D1136"/>
      <c r="E1136"/>
      <c r="F1136"/>
      <c r="G1136"/>
    </row>
    <row r="1137" spans="1:7" ht="15" x14ac:dyDescent="0.25">
      <c r="A1137"/>
      <c r="B1137"/>
      <c r="C1137"/>
      <c r="D1137"/>
      <c r="E1137"/>
      <c r="F1137"/>
      <c r="G1137"/>
    </row>
    <row r="1138" spans="1:7" ht="15" x14ac:dyDescent="0.25">
      <c r="A1138"/>
      <c r="B1138"/>
      <c r="C1138"/>
      <c r="D1138"/>
      <c r="E1138"/>
      <c r="F1138"/>
      <c r="G1138"/>
    </row>
    <row r="1139" spans="1:7" ht="15" x14ac:dyDescent="0.25">
      <c r="A1139"/>
      <c r="B1139"/>
      <c r="C1139"/>
      <c r="D1139"/>
      <c r="E1139"/>
      <c r="F1139"/>
      <c r="G1139"/>
    </row>
    <row r="1140" spans="1:7" ht="15" x14ac:dyDescent="0.25">
      <c r="A1140"/>
      <c r="B1140"/>
      <c r="C1140"/>
      <c r="D1140"/>
      <c r="E1140"/>
      <c r="F1140"/>
      <c r="G1140"/>
    </row>
    <row r="1141" spans="1:7" ht="15" x14ac:dyDescent="0.25">
      <c r="A1141"/>
      <c r="B1141"/>
      <c r="C1141"/>
      <c r="D1141"/>
      <c r="E1141"/>
      <c r="F1141"/>
      <c r="G1141"/>
    </row>
    <row r="1142" spans="1:7" ht="15" x14ac:dyDescent="0.25">
      <c r="A1142"/>
      <c r="B1142"/>
      <c r="C1142"/>
      <c r="D1142"/>
      <c r="E1142"/>
      <c r="F1142"/>
      <c r="G1142"/>
    </row>
    <row r="1143" spans="1:7" ht="15" x14ac:dyDescent="0.25">
      <c r="A1143"/>
      <c r="B1143"/>
      <c r="C1143"/>
      <c r="D1143"/>
      <c r="E1143"/>
      <c r="F1143"/>
      <c r="G1143"/>
    </row>
    <row r="1144" spans="1:7" ht="15" x14ac:dyDescent="0.25">
      <c r="A1144"/>
      <c r="B1144"/>
      <c r="C1144"/>
      <c r="D1144"/>
      <c r="E1144"/>
      <c r="F1144"/>
      <c r="G1144"/>
    </row>
    <row r="1145" spans="1:7" ht="15" x14ac:dyDescent="0.25">
      <c r="A1145"/>
      <c r="B1145"/>
      <c r="C1145"/>
      <c r="D1145"/>
      <c r="E1145"/>
      <c r="F1145"/>
      <c r="G1145"/>
    </row>
    <row r="1146" spans="1:7" ht="15" x14ac:dyDescent="0.25">
      <c r="A1146"/>
      <c r="B1146"/>
      <c r="C1146"/>
      <c r="D1146"/>
      <c r="E1146"/>
      <c r="F1146"/>
      <c r="G1146"/>
    </row>
    <row r="1147" spans="1:7" ht="15" x14ac:dyDescent="0.25">
      <c r="A1147"/>
      <c r="B1147"/>
      <c r="C1147"/>
      <c r="D1147"/>
      <c r="E1147"/>
      <c r="F1147"/>
      <c r="G1147"/>
    </row>
    <row r="1148" spans="1:7" ht="15" x14ac:dyDescent="0.25">
      <c r="A1148"/>
      <c r="B1148"/>
      <c r="C1148"/>
      <c r="D1148"/>
      <c r="E1148"/>
      <c r="F1148"/>
      <c r="G1148"/>
    </row>
    <row r="1149" spans="1:7" ht="15" x14ac:dyDescent="0.25">
      <c r="A1149"/>
      <c r="B1149"/>
      <c r="C1149"/>
      <c r="D1149"/>
      <c r="E1149"/>
      <c r="F1149"/>
      <c r="G1149"/>
    </row>
    <row r="1150" spans="1:7" ht="15" x14ac:dyDescent="0.25">
      <c r="A1150"/>
      <c r="B1150"/>
      <c r="C1150"/>
      <c r="D1150"/>
      <c r="E1150"/>
      <c r="F1150"/>
      <c r="G1150"/>
    </row>
    <row r="1151" spans="1:7" ht="15" x14ac:dyDescent="0.25">
      <c r="A1151"/>
      <c r="B1151"/>
      <c r="C1151"/>
      <c r="D1151"/>
      <c r="E1151"/>
      <c r="F1151"/>
      <c r="G1151"/>
    </row>
    <row r="1152" spans="1:7" ht="15" x14ac:dyDescent="0.25">
      <c r="A1152"/>
      <c r="B1152"/>
      <c r="C1152"/>
      <c r="D1152"/>
      <c r="E1152"/>
      <c r="F1152"/>
      <c r="G1152"/>
    </row>
    <row r="1153" spans="1:7" ht="15" x14ac:dyDescent="0.25">
      <c r="A1153"/>
      <c r="B1153"/>
      <c r="C1153"/>
      <c r="D1153"/>
      <c r="E1153"/>
      <c r="F1153"/>
      <c r="G1153"/>
    </row>
    <row r="1154" spans="1:7" ht="15" x14ac:dyDescent="0.25">
      <c r="A1154"/>
      <c r="B1154"/>
      <c r="C1154"/>
      <c r="D1154"/>
      <c r="E1154"/>
      <c r="F1154"/>
      <c r="G1154"/>
    </row>
    <row r="1155" spans="1:7" ht="15" x14ac:dyDescent="0.25">
      <c r="A1155"/>
      <c r="B1155"/>
      <c r="C1155"/>
      <c r="D1155"/>
      <c r="E1155"/>
      <c r="F1155"/>
      <c r="G1155"/>
    </row>
    <row r="1156" spans="1:7" ht="15" x14ac:dyDescent="0.25">
      <c r="A1156"/>
      <c r="B1156"/>
      <c r="C1156"/>
      <c r="D1156"/>
      <c r="E1156"/>
      <c r="F1156"/>
      <c r="G1156"/>
    </row>
    <row r="1157" spans="1:7" ht="15" x14ac:dyDescent="0.25">
      <c r="A1157"/>
      <c r="B1157"/>
      <c r="C1157"/>
      <c r="D1157"/>
      <c r="E1157"/>
      <c r="F1157"/>
      <c r="G1157"/>
    </row>
    <row r="1158" spans="1:7" ht="15" x14ac:dyDescent="0.25">
      <c r="A1158"/>
      <c r="B1158"/>
      <c r="C1158"/>
      <c r="D1158"/>
      <c r="E1158"/>
      <c r="F1158"/>
      <c r="G1158"/>
    </row>
    <row r="1159" spans="1:7" ht="15" x14ac:dyDescent="0.25">
      <c r="A1159"/>
      <c r="B1159"/>
      <c r="C1159"/>
      <c r="D1159"/>
      <c r="E1159"/>
      <c r="F1159"/>
      <c r="G1159"/>
    </row>
    <row r="1160" spans="1:7" ht="15" x14ac:dyDescent="0.25">
      <c r="A1160"/>
      <c r="B1160"/>
      <c r="C1160"/>
      <c r="D1160"/>
      <c r="E1160"/>
      <c r="F1160"/>
      <c r="G1160"/>
    </row>
    <row r="1161" spans="1:7" ht="15" x14ac:dyDescent="0.25">
      <c r="A1161"/>
      <c r="B1161"/>
      <c r="C1161"/>
      <c r="D1161"/>
      <c r="E1161"/>
      <c r="F1161"/>
      <c r="G1161"/>
    </row>
    <row r="1162" spans="1:7" ht="15" x14ac:dyDescent="0.25">
      <c r="A1162"/>
      <c r="B1162"/>
      <c r="C1162"/>
      <c r="D1162"/>
      <c r="E1162"/>
      <c r="F1162"/>
      <c r="G1162"/>
    </row>
    <row r="1163" spans="1:7" ht="15" x14ac:dyDescent="0.25">
      <c r="A1163"/>
      <c r="B1163"/>
      <c r="C1163"/>
      <c r="D1163"/>
      <c r="E1163"/>
      <c r="F1163"/>
      <c r="G1163"/>
    </row>
    <row r="1164" spans="1:7" ht="15" x14ac:dyDescent="0.25">
      <c r="A1164"/>
      <c r="B1164"/>
      <c r="C1164"/>
      <c r="D1164"/>
      <c r="E1164"/>
      <c r="F1164"/>
      <c r="G1164"/>
    </row>
    <row r="1165" spans="1:7" ht="15" x14ac:dyDescent="0.25">
      <c r="A1165"/>
      <c r="B1165"/>
      <c r="C1165"/>
      <c r="D1165"/>
      <c r="E1165"/>
      <c r="F1165"/>
      <c r="G1165"/>
    </row>
    <row r="1166" spans="1:7" ht="15" x14ac:dyDescent="0.25">
      <c r="A1166"/>
      <c r="B1166"/>
      <c r="C1166"/>
      <c r="D1166"/>
      <c r="E1166"/>
      <c r="F1166"/>
      <c r="G1166"/>
    </row>
    <row r="1167" spans="1:7" ht="15" x14ac:dyDescent="0.25">
      <c r="A1167"/>
      <c r="B1167"/>
      <c r="C1167"/>
      <c r="D1167"/>
      <c r="E1167"/>
      <c r="F1167"/>
      <c r="G1167"/>
    </row>
    <row r="1168" spans="1:7" ht="15" x14ac:dyDescent="0.25">
      <c r="A1168"/>
      <c r="B1168"/>
      <c r="C1168"/>
      <c r="D1168"/>
      <c r="E1168"/>
      <c r="F1168"/>
      <c r="G1168"/>
    </row>
    <row r="1169" spans="1:7" ht="15" x14ac:dyDescent="0.25">
      <c r="A1169"/>
      <c r="B1169"/>
      <c r="C1169"/>
      <c r="D1169"/>
      <c r="E1169"/>
      <c r="F1169"/>
      <c r="G1169"/>
    </row>
    <row r="1170" spans="1:7" ht="15" x14ac:dyDescent="0.25">
      <c r="A1170"/>
      <c r="B1170"/>
      <c r="C1170"/>
      <c r="D1170"/>
      <c r="E1170"/>
      <c r="F1170"/>
      <c r="G1170"/>
    </row>
    <row r="1171" spans="1:7" ht="15" x14ac:dyDescent="0.25">
      <c r="A1171"/>
      <c r="B1171"/>
      <c r="C1171"/>
      <c r="D1171"/>
      <c r="E1171"/>
      <c r="F1171"/>
      <c r="G1171"/>
    </row>
    <row r="1172" spans="1:7" ht="15" x14ac:dyDescent="0.25">
      <c r="A1172"/>
      <c r="B1172"/>
      <c r="C1172"/>
      <c r="D1172"/>
      <c r="E1172"/>
      <c r="F1172"/>
      <c r="G1172"/>
    </row>
    <row r="1173" spans="1:7" ht="15" x14ac:dyDescent="0.25">
      <c r="A1173"/>
      <c r="B1173"/>
      <c r="C1173"/>
      <c r="D1173"/>
      <c r="E1173"/>
      <c r="F1173"/>
      <c r="G1173"/>
    </row>
    <row r="1174" spans="1:7" ht="15" x14ac:dyDescent="0.25">
      <c r="A1174"/>
      <c r="B1174"/>
      <c r="C1174"/>
      <c r="D1174"/>
      <c r="E1174"/>
      <c r="F1174"/>
      <c r="G1174"/>
    </row>
    <row r="1175" spans="1:7" ht="15" x14ac:dyDescent="0.25">
      <c r="A1175"/>
      <c r="B1175"/>
      <c r="C1175"/>
      <c r="D1175"/>
      <c r="E1175"/>
      <c r="F1175"/>
      <c r="G1175"/>
    </row>
    <row r="1176" spans="1:7" ht="15" x14ac:dyDescent="0.25">
      <c r="A1176"/>
      <c r="B1176"/>
      <c r="C1176"/>
      <c r="D1176"/>
      <c r="E1176"/>
      <c r="F1176"/>
      <c r="G1176"/>
    </row>
    <row r="1177" spans="1:7" ht="15" x14ac:dyDescent="0.25">
      <c r="A1177"/>
      <c r="B1177"/>
      <c r="C1177"/>
      <c r="D1177"/>
      <c r="E1177"/>
      <c r="F1177"/>
      <c r="G1177"/>
    </row>
    <row r="1178" spans="1:7" ht="15" x14ac:dyDescent="0.25">
      <c r="A1178"/>
      <c r="B1178"/>
      <c r="C1178"/>
      <c r="D1178"/>
      <c r="E1178"/>
      <c r="F1178"/>
      <c r="G1178"/>
    </row>
    <row r="1179" spans="1:7" ht="15" x14ac:dyDescent="0.25">
      <c r="A1179"/>
      <c r="B1179"/>
      <c r="C1179"/>
      <c r="D1179"/>
      <c r="E1179"/>
      <c r="F1179"/>
      <c r="G1179"/>
    </row>
    <row r="1180" spans="1:7" ht="15" x14ac:dyDescent="0.25">
      <c r="A1180"/>
      <c r="B1180"/>
      <c r="C1180"/>
      <c r="D1180"/>
      <c r="E1180"/>
      <c r="F1180"/>
      <c r="G1180"/>
    </row>
    <row r="1181" spans="1:7" ht="15" x14ac:dyDescent="0.25">
      <c r="A1181"/>
      <c r="B1181"/>
      <c r="C1181"/>
      <c r="D1181"/>
      <c r="E1181"/>
      <c r="F1181"/>
      <c r="G1181"/>
    </row>
    <row r="1182" spans="1:7" ht="15" x14ac:dyDescent="0.25">
      <c r="A1182"/>
      <c r="B1182"/>
      <c r="C1182"/>
      <c r="D1182"/>
      <c r="E1182"/>
      <c r="F1182"/>
      <c r="G1182"/>
    </row>
    <row r="1183" spans="1:7" ht="15" x14ac:dyDescent="0.25">
      <c r="A1183"/>
      <c r="B1183"/>
      <c r="C1183"/>
      <c r="D1183"/>
      <c r="E1183"/>
      <c r="F1183"/>
      <c r="G1183"/>
    </row>
    <row r="1184" spans="1:7" ht="15" x14ac:dyDescent="0.25">
      <c r="A1184"/>
      <c r="B1184"/>
      <c r="C1184"/>
      <c r="D1184"/>
      <c r="E1184"/>
      <c r="F1184"/>
      <c r="G1184"/>
    </row>
    <row r="1185" spans="1:7" ht="15" x14ac:dyDescent="0.25">
      <c r="A1185"/>
      <c r="B1185"/>
      <c r="C1185"/>
      <c r="D1185"/>
      <c r="E1185"/>
      <c r="F1185"/>
      <c r="G1185"/>
    </row>
    <row r="1186" spans="1:7" ht="15" x14ac:dyDescent="0.25">
      <c r="A1186"/>
      <c r="B1186"/>
      <c r="C1186"/>
      <c r="D1186"/>
      <c r="E1186"/>
      <c r="F1186"/>
      <c r="G1186"/>
    </row>
    <row r="1187" spans="1:7" ht="15" x14ac:dyDescent="0.25">
      <c r="A1187"/>
      <c r="B1187"/>
      <c r="C1187"/>
      <c r="D1187"/>
      <c r="E1187"/>
      <c r="F1187"/>
      <c r="G1187"/>
    </row>
    <row r="1188" spans="1:7" ht="15" x14ac:dyDescent="0.25">
      <c r="A1188"/>
      <c r="B1188"/>
      <c r="C1188"/>
      <c r="D1188"/>
      <c r="E1188"/>
      <c r="F1188"/>
      <c r="G1188"/>
    </row>
    <row r="1189" spans="1:7" ht="15" x14ac:dyDescent="0.25">
      <c r="A1189"/>
      <c r="B1189"/>
      <c r="C1189"/>
      <c r="D1189"/>
      <c r="E1189"/>
      <c r="F1189"/>
      <c r="G1189"/>
    </row>
    <row r="1190" spans="1:7" ht="15" x14ac:dyDescent="0.25">
      <c r="A1190"/>
      <c r="B1190"/>
      <c r="C1190"/>
      <c r="D1190"/>
      <c r="E1190"/>
      <c r="F1190"/>
      <c r="G1190"/>
    </row>
    <row r="1191" spans="1:7" ht="15" x14ac:dyDescent="0.25">
      <c r="A1191"/>
      <c r="B1191"/>
      <c r="C1191"/>
      <c r="D1191"/>
      <c r="E1191"/>
      <c r="F1191"/>
      <c r="G1191"/>
    </row>
    <row r="1192" spans="1:7" ht="15" x14ac:dyDescent="0.25">
      <c r="A1192"/>
      <c r="B1192"/>
      <c r="C1192"/>
      <c r="D1192"/>
      <c r="E1192"/>
      <c r="F1192"/>
      <c r="G1192"/>
    </row>
    <row r="1193" spans="1:7" ht="15" x14ac:dyDescent="0.25">
      <c r="A1193"/>
      <c r="B1193"/>
      <c r="C1193"/>
      <c r="D1193"/>
      <c r="E1193"/>
      <c r="F1193"/>
      <c r="G1193"/>
    </row>
    <row r="1194" spans="1:7" ht="15" x14ac:dyDescent="0.25">
      <c r="A1194"/>
      <c r="B1194"/>
      <c r="C1194"/>
      <c r="D1194"/>
      <c r="E1194"/>
      <c r="F1194"/>
      <c r="G1194"/>
    </row>
    <row r="1195" spans="1:7" ht="15" x14ac:dyDescent="0.25">
      <c r="A1195"/>
      <c r="B1195"/>
      <c r="C1195"/>
      <c r="D1195"/>
      <c r="E1195"/>
      <c r="F1195"/>
      <c r="G1195"/>
    </row>
    <row r="1196" spans="1:7" ht="15" x14ac:dyDescent="0.25">
      <c r="A1196"/>
      <c r="B1196"/>
      <c r="C1196"/>
      <c r="D1196"/>
      <c r="E1196"/>
      <c r="F1196"/>
      <c r="G1196"/>
    </row>
    <row r="1197" spans="1:7" ht="15" x14ac:dyDescent="0.25">
      <c r="A1197"/>
      <c r="B1197"/>
      <c r="C1197"/>
      <c r="D1197"/>
      <c r="E1197"/>
      <c r="F1197"/>
      <c r="G1197"/>
    </row>
    <row r="1198" spans="1:7" ht="15" x14ac:dyDescent="0.25">
      <c r="A1198"/>
      <c r="B1198"/>
      <c r="C1198"/>
      <c r="D1198"/>
      <c r="E1198"/>
      <c r="F1198"/>
      <c r="G1198"/>
    </row>
    <row r="1199" spans="1:7" ht="15" x14ac:dyDescent="0.25">
      <c r="A1199"/>
      <c r="B1199"/>
      <c r="C1199"/>
      <c r="D1199"/>
      <c r="E1199"/>
      <c r="F1199"/>
      <c r="G1199"/>
    </row>
    <row r="1200" spans="1:7" ht="15" x14ac:dyDescent="0.25">
      <c r="A1200"/>
      <c r="B1200"/>
      <c r="C1200"/>
      <c r="D1200"/>
      <c r="E1200"/>
      <c r="F1200"/>
      <c r="G1200"/>
    </row>
    <row r="1201" spans="1:7" ht="15" x14ac:dyDescent="0.25">
      <c r="A1201"/>
      <c r="B1201"/>
      <c r="C1201"/>
      <c r="D1201"/>
      <c r="E1201"/>
      <c r="F1201"/>
      <c r="G1201"/>
    </row>
    <row r="1202" spans="1:7" ht="15" x14ac:dyDescent="0.25">
      <c r="A1202"/>
      <c r="B1202"/>
      <c r="C1202"/>
      <c r="D1202"/>
      <c r="E1202"/>
      <c r="F1202"/>
      <c r="G1202"/>
    </row>
    <row r="1203" spans="1:7" ht="15" x14ac:dyDescent="0.25">
      <c r="A1203"/>
      <c r="B1203"/>
      <c r="C1203"/>
      <c r="D1203"/>
      <c r="E1203"/>
      <c r="F1203"/>
      <c r="G1203"/>
    </row>
    <row r="1204" spans="1:7" ht="15" x14ac:dyDescent="0.25">
      <c r="A1204"/>
      <c r="B1204"/>
      <c r="C1204"/>
      <c r="D1204"/>
      <c r="E1204"/>
      <c r="F1204"/>
      <c r="G1204"/>
    </row>
    <row r="1205" spans="1:7" ht="15" x14ac:dyDescent="0.25">
      <c r="A1205"/>
      <c r="B1205"/>
      <c r="C1205"/>
      <c r="D1205"/>
      <c r="E1205"/>
      <c r="F1205"/>
      <c r="G1205"/>
    </row>
    <row r="1206" spans="1:7" ht="15" x14ac:dyDescent="0.25">
      <c r="A1206"/>
      <c r="B1206"/>
      <c r="C1206"/>
      <c r="D1206"/>
      <c r="E1206"/>
      <c r="F1206"/>
      <c r="G1206"/>
    </row>
    <row r="1207" spans="1:7" ht="15" x14ac:dyDescent="0.25">
      <c r="A1207"/>
      <c r="B1207"/>
      <c r="C1207"/>
      <c r="D1207"/>
      <c r="E1207"/>
      <c r="F1207"/>
      <c r="G1207"/>
    </row>
    <row r="1208" spans="1:7" ht="15" x14ac:dyDescent="0.25">
      <c r="A1208"/>
      <c r="B1208"/>
      <c r="C1208"/>
      <c r="D1208"/>
      <c r="E1208"/>
      <c r="F1208"/>
      <c r="G1208"/>
    </row>
    <row r="1209" spans="1:7" ht="15" x14ac:dyDescent="0.25">
      <c r="A1209"/>
      <c r="B1209"/>
      <c r="C1209"/>
      <c r="D1209"/>
      <c r="E1209"/>
      <c r="F1209"/>
      <c r="G1209"/>
    </row>
    <row r="1210" spans="1:7" ht="15" x14ac:dyDescent="0.25">
      <c r="A1210"/>
      <c r="B1210"/>
      <c r="C1210"/>
      <c r="D1210"/>
      <c r="E1210"/>
      <c r="F1210"/>
      <c r="G1210"/>
    </row>
    <row r="1211" spans="1:7" ht="15" x14ac:dyDescent="0.25">
      <c r="A1211"/>
      <c r="B1211"/>
      <c r="C1211"/>
      <c r="D1211"/>
      <c r="E1211"/>
      <c r="F1211"/>
      <c r="G1211"/>
    </row>
    <row r="1212" spans="1:7" ht="15" x14ac:dyDescent="0.25">
      <c r="A1212"/>
      <c r="B1212"/>
      <c r="C1212"/>
      <c r="D1212"/>
      <c r="E1212"/>
      <c r="F1212"/>
      <c r="G1212"/>
    </row>
    <row r="1213" spans="1:7" ht="15" x14ac:dyDescent="0.25">
      <c r="A1213"/>
      <c r="B1213"/>
      <c r="C1213"/>
      <c r="D1213"/>
      <c r="E1213"/>
      <c r="F1213"/>
      <c r="G1213"/>
    </row>
    <row r="1214" spans="1:7" ht="15" x14ac:dyDescent="0.25">
      <c r="A1214"/>
      <c r="B1214"/>
      <c r="C1214"/>
      <c r="D1214"/>
      <c r="E1214"/>
      <c r="F1214"/>
      <c r="G1214"/>
    </row>
    <row r="1215" spans="1:7" ht="15" x14ac:dyDescent="0.25">
      <c r="A1215"/>
      <c r="B1215"/>
      <c r="C1215"/>
      <c r="D1215"/>
      <c r="E1215"/>
      <c r="F1215"/>
      <c r="G1215"/>
    </row>
    <row r="1216" spans="1:7" ht="15" x14ac:dyDescent="0.25">
      <c r="A1216"/>
      <c r="B1216"/>
      <c r="C1216"/>
      <c r="D1216"/>
      <c r="E1216"/>
      <c r="F1216"/>
      <c r="G1216"/>
    </row>
    <row r="1217" spans="1:7" ht="15" x14ac:dyDescent="0.25">
      <c r="A1217"/>
      <c r="B1217"/>
      <c r="C1217"/>
      <c r="D1217"/>
      <c r="E1217"/>
      <c r="F1217"/>
      <c r="G1217"/>
    </row>
    <row r="1218" spans="1:7" ht="15" x14ac:dyDescent="0.25">
      <c r="A1218"/>
      <c r="B1218"/>
      <c r="C1218"/>
      <c r="D1218"/>
      <c r="E1218"/>
      <c r="F1218"/>
      <c r="G1218"/>
    </row>
    <row r="1219" spans="1:7" ht="15" x14ac:dyDescent="0.25">
      <c r="A1219"/>
      <c r="B1219"/>
      <c r="C1219"/>
      <c r="D1219"/>
      <c r="E1219"/>
      <c r="F1219"/>
      <c r="G1219"/>
    </row>
    <row r="1220" spans="1:7" ht="15" x14ac:dyDescent="0.25">
      <c r="A1220"/>
      <c r="B1220"/>
      <c r="C1220"/>
      <c r="D1220"/>
      <c r="E1220"/>
      <c r="F1220"/>
      <c r="G1220"/>
    </row>
    <row r="1221" spans="1:7" ht="15" x14ac:dyDescent="0.25">
      <c r="A1221"/>
      <c r="B1221"/>
      <c r="C1221"/>
      <c r="D1221"/>
      <c r="E1221"/>
      <c r="F1221"/>
      <c r="G1221"/>
    </row>
    <row r="1222" spans="1:7" ht="15" x14ac:dyDescent="0.25">
      <c r="A1222"/>
      <c r="B1222"/>
      <c r="C1222"/>
      <c r="D1222"/>
      <c r="E1222"/>
      <c r="F1222"/>
      <c r="G1222"/>
    </row>
    <row r="1223" spans="1:7" ht="15" x14ac:dyDescent="0.25">
      <c r="A1223"/>
      <c r="B1223"/>
      <c r="C1223"/>
      <c r="D1223"/>
      <c r="E1223"/>
      <c r="F1223"/>
      <c r="G1223"/>
    </row>
    <row r="1224" spans="1:7" ht="15" x14ac:dyDescent="0.25">
      <c r="A1224"/>
      <c r="B1224"/>
      <c r="C1224"/>
      <c r="D1224"/>
      <c r="E1224"/>
      <c r="F1224"/>
      <c r="G1224"/>
    </row>
    <row r="1225" spans="1:7" ht="15" x14ac:dyDescent="0.25">
      <c r="A1225"/>
      <c r="B1225"/>
      <c r="C1225"/>
      <c r="D1225"/>
      <c r="E1225"/>
      <c r="F1225"/>
      <c r="G1225"/>
    </row>
    <row r="1226" spans="1:7" ht="15" x14ac:dyDescent="0.25">
      <c r="A1226"/>
      <c r="B1226"/>
      <c r="C1226"/>
      <c r="D1226"/>
      <c r="E1226"/>
      <c r="F1226"/>
      <c r="G1226"/>
    </row>
    <row r="1227" spans="1:7" ht="15" x14ac:dyDescent="0.25">
      <c r="A1227"/>
      <c r="B1227"/>
      <c r="C1227"/>
      <c r="D1227"/>
      <c r="E1227"/>
      <c r="F1227"/>
      <c r="G1227"/>
    </row>
    <row r="1228" spans="1:7" ht="15" x14ac:dyDescent="0.25">
      <c r="A1228"/>
      <c r="B1228"/>
      <c r="C1228"/>
      <c r="D1228"/>
      <c r="E1228"/>
      <c r="F1228"/>
      <c r="G1228"/>
    </row>
    <row r="1229" spans="1:7" ht="15" x14ac:dyDescent="0.25">
      <c r="A1229"/>
      <c r="B1229"/>
      <c r="C1229"/>
      <c r="D1229"/>
      <c r="E1229"/>
      <c r="F1229"/>
      <c r="G1229"/>
    </row>
    <row r="1230" spans="1:7" ht="15" x14ac:dyDescent="0.25">
      <c r="A1230"/>
      <c r="B1230"/>
      <c r="C1230"/>
      <c r="D1230"/>
      <c r="E1230"/>
      <c r="F1230"/>
      <c r="G1230"/>
    </row>
    <row r="1231" spans="1:7" ht="15" x14ac:dyDescent="0.25">
      <c r="A1231"/>
      <c r="B1231"/>
      <c r="C1231"/>
      <c r="D1231"/>
      <c r="E1231"/>
      <c r="F1231"/>
      <c r="G1231"/>
    </row>
    <row r="1232" spans="1:7" ht="15" x14ac:dyDescent="0.25">
      <c r="A1232"/>
      <c r="B1232"/>
      <c r="C1232"/>
      <c r="D1232"/>
      <c r="E1232"/>
      <c r="F1232"/>
      <c r="G1232"/>
    </row>
    <row r="1233" spans="1:7" ht="15" x14ac:dyDescent="0.25">
      <c r="A1233"/>
      <c r="B1233"/>
      <c r="C1233"/>
      <c r="D1233"/>
      <c r="E1233"/>
      <c r="F1233"/>
      <c r="G1233"/>
    </row>
    <row r="1234" spans="1:7" ht="15" x14ac:dyDescent="0.25">
      <c r="A1234"/>
      <c r="B1234"/>
      <c r="C1234"/>
      <c r="D1234"/>
      <c r="E1234"/>
      <c r="F1234"/>
      <c r="G1234"/>
    </row>
    <row r="1235" spans="1:7" ht="15" x14ac:dyDescent="0.25">
      <c r="A1235"/>
      <c r="B1235"/>
      <c r="C1235"/>
      <c r="D1235"/>
      <c r="E1235"/>
      <c r="F1235"/>
      <c r="G1235"/>
    </row>
    <row r="1236" spans="1:7" ht="15" x14ac:dyDescent="0.25">
      <c r="A1236"/>
      <c r="B1236"/>
      <c r="C1236"/>
      <c r="D1236"/>
      <c r="E1236"/>
      <c r="F1236"/>
      <c r="G1236"/>
    </row>
    <row r="1237" spans="1:7" ht="15" x14ac:dyDescent="0.25">
      <c r="A1237"/>
      <c r="B1237"/>
      <c r="C1237"/>
      <c r="D1237"/>
      <c r="E1237"/>
      <c r="F1237"/>
      <c r="G1237"/>
    </row>
    <row r="1238" spans="1:7" ht="15" x14ac:dyDescent="0.25">
      <c r="A1238"/>
      <c r="B1238"/>
      <c r="C1238"/>
      <c r="D1238"/>
      <c r="E1238"/>
      <c r="F1238"/>
      <c r="G1238"/>
    </row>
    <row r="1239" spans="1:7" ht="15" x14ac:dyDescent="0.25">
      <c r="A1239"/>
      <c r="B1239"/>
      <c r="C1239"/>
      <c r="D1239"/>
      <c r="E1239"/>
      <c r="F1239"/>
      <c r="G1239"/>
    </row>
    <row r="1240" spans="1:7" ht="15" x14ac:dyDescent="0.25">
      <c r="A1240"/>
      <c r="B1240"/>
      <c r="C1240"/>
      <c r="D1240"/>
      <c r="E1240"/>
      <c r="F1240"/>
      <c r="G1240"/>
    </row>
    <row r="1241" spans="1:7" ht="15" x14ac:dyDescent="0.25">
      <c r="A1241"/>
      <c r="B1241"/>
      <c r="C1241"/>
      <c r="D1241"/>
      <c r="E1241"/>
      <c r="F1241"/>
      <c r="G1241"/>
    </row>
    <row r="1242" spans="1:7" ht="15" x14ac:dyDescent="0.25">
      <c r="A1242"/>
      <c r="B1242"/>
      <c r="C1242"/>
      <c r="D1242"/>
      <c r="E1242"/>
      <c r="F1242"/>
      <c r="G1242"/>
    </row>
    <row r="1243" spans="1:7" ht="15" x14ac:dyDescent="0.25">
      <c r="A1243"/>
      <c r="B1243"/>
      <c r="C1243"/>
      <c r="D1243"/>
      <c r="E1243"/>
      <c r="F1243"/>
      <c r="G1243"/>
    </row>
    <row r="1244" spans="1:7" ht="15" x14ac:dyDescent="0.25">
      <c r="A1244"/>
      <c r="B1244"/>
      <c r="C1244"/>
      <c r="D1244"/>
      <c r="E1244"/>
      <c r="F1244"/>
      <c r="G1244"/>
    </row>
    <row r="1245" spans="1:7" ht="15" x14ac:dyDescent="0.25">
      <c r="A1245"/>
      <c r="B1245"/>
      <c r="C1245"/>
      <c r="D1245"/>
      <c r="E1245"/>
      <c r="F1245"/>
      <c r="G1245"/>
    </row>
    <row r="1246" spans="1:7" ht="15" x14ac:dyDescent="0.25">
      <c r="A1246"/>
      <c r="B1246"/>
      <c r="C1246"/>
      <c r="D1246"/>
      <c r="E1246"/>
      <c r="F1246"/>
      <c r="G1246"/>
    </row>
    <row r="1247" spans="1:7" ht="15" x14ac:dyDescent="0.25">
      <c r="A1247"/>
      <c r="B1247"/>
      <c r="C1247"/>
      <c r="D1247"/>
      <c r="E1247"/>
      <c r="F1247"/>
      <c r="G1247"/>
    </row>
    <row r="1248" spans="1:7" ht="15" x14ac:dyDescent="0.25">
      <c r="A1248"/>
      <c r="B1248"/>
      <c r="C1248"/>
      <c r="D1248"/>
      <c r="E1248"/>
      <c r="F1248"/>
      <c r="G1248"/>
    </row>
    <row r="1249" spans="1:7" ht="15" x14ac:dyDescent="0.25">
      <c r="A1249"/>
      <c r="B1249"/>
      <c r="C1249"/>
      <c r="D1249"/>
      <c r="E1249"/>
      <c r="F1249"/>
      <c r="G1249"/>
    </row>
    <row r="1250" spans="1:7" ht="15" x14ac:dyDescent="0.25">
      <c r="A1250"/>
      <c r="B1250"/>
      <c r="C1250"/>
      <c r="D1250"/>
      <c r="E1250"/>
      <c r="F1250"/>
      <c r="G1250"/>
    </row>
    <row r="1251" spans="1:7" ht="15" x14ac:dyDescent="0.25">
      <c r="A1251"/>
      <c r="B1251"/>
      <c r="C1251"/>
      <c r="D1251"/>
      <c r="E1251"/>
      <c r="F1251"/>
      <c r="G1251"/>
    </row>
    <row r="1252" spans="1:7" ht="15" x14ac:dyDescent="0.25">
      <c r="A1252"/>
      <c r="B1252"/>
      <c r="C1252"/>
      <c r="D1252"/>
      <c r="E1252"/>
      <c r="F1252"/>
      <c r="G1252"/>
    </row>
    <row r="1253" spans="1:7" ht="15" x14ac:dyDescent="0.25">
      <c r="A1253"/>
      <c r="B1253"/>
      <c r="C1253"/>
      <c r="D1253"/>
      <c r="E1253"/>
      <c r="F1253"/>
      <c r="G1253"/>
    </row>
    <row r="1254" spans="1:7" ht="15" x14ac:dyDescent="0.25">
      <c r="A1254"/>
      <c r="B1254"/>
      <c r="C1254"/>
      <c r="D1254"/>
      <c r="E1254"/>
      <c r="F1254"/>
      <c r="G1254"/>
    </row>
    <row r="1255" spans="1:7" ht="15" x14ac:dyDescent="0.25">
      <c r="A1255"/>
      <c r="B1255"/>
      <c r="C1255"/>
      <c r="D1255"/>
      <c r="E1255"/>
      <c r="F1255"/>
      <c r="G1255"/>
    </row>
    <row r="1256" spans="1:7" ht="15" x14ac:dyDescent="0.25">
      <c r="A1256"/>
      <c r="B1256"/>
      <c r="C1256"/>
      <c r="D1256"/>
      <c r="E1256"/>
      <c r="F1256"/>
      <c r="G1256"/>
    </row>
    <row r="1257" spans="1:7" ht="15" x14ac:dyDescent="0.25">
      <c r="A1257"/>
      <c r="B1257"/>
      <c r="C1257"/>
      <c r="D1257"/>
      <c r="E1257"/>
      <c r="F1257"/>
      <c r="G1257"/>
    </row>
    <row r="1258" spans="1:7" ht="15" x14ac:dyDescent="0.25">
      <c r="A1258"/>
      <c r="B1258"/>
      <c r="C1258"/>
      <c r="D1258"/>
      <c r="E1258"/>
      <c r="F1258"/>
      <c r="G1258"/>
    </row>
    <row r="1259" spans="1:7" ht="15" x14ac:dyDescent="0.25">
      <c r="A1259"/>
      <c r="B1259"/>
      <c r="C1259"/>
      <c r="D1259"/>
      <c r="E1259"/>
      <c r="F1259"/>
      <c r="G1259"/>
    </row>
    <row r="1260" spans="1:7" ht="15" x14ac:dyDescent="0.25">
      <c r="A1260"/>
      <c r="B1260"/>
      <c r="C1260"/>
      <c r="D1260"/>
      <c r="E1260"/>
      <c r="F1260"/>
      <c r="G1260"/>
    </row>
    <row r="1261" spans="1:7" ht="15" x14ac:dyDescent="0.25">
      <c r="A1261"/>
      <c r="B1261"/>
      <c r="C1261"/>
      <c r="D1261"/>
      <c r="E1261"/>
      <c r="F1261"/>
      <c r="G1261"/>
    </row>
    <row r="1262" spans="1:7" ht="15" x14ac:dyDescent="0.25">
      <c r="A1262"/>
      <c r="B1262"/>
      <c r="C1262"/>
      <c r="D1262"/>
      <c r="E1262"/>
      <c r="F1262"/>
      <c r="G1262"/>
    </row>
    <row r="1263" spans="1:7" ht="15" x14ac:dyDescent="0.25">
      <c r="A1263"/>
      <c r="B1263"/>
      <c r="C1263"/>
      <c r="D1263"/>
      <c r="E1263"/>
      <c r="F1263"/>
      <c r="G1263"/>
    </row>
    <row r="1264" spans="1:7" ht="15" x14ac:dyDescent="0.25">
      <c r="A1264"/>
      <c r="B1264"/>
      <c r="C1264"/>
      <c r="D1264"/>
      <c r="E1264"/>
      <c r="F1264"/>
      <c r="G1264"/>
    </row>
    <row r="1265" spans="1:7" ht="15" x14ac:dyDescent="0.25">
      <c r="A1265"/>
      <c r="B1265"/>
      <c r="C1265"/>
      <c r="D1265"/>
      <c r="E1265"/>
      <c r="F1265"/>
      <c r="G1265"/>
    </row>
    <row r="1266" spans="1:7" ht="15" x14ac:dyDescent="0.25">
      <c r="A1266"/>
      <c r="B1266"/>
      <c r="C1266"/>
      <c r="D1266"/>
      <c r="E1266"/>
      <c r="F1266"/>
      <c r="G1266"/>
    </row>
    <row r="1267" spans="1:7" ht="15" x14ac:dyDescent="0.25">
      <c r="A1267"/>
      <c r="B1267"/>
      <c r="C1267"/>
      <c r="D1267"/>
      <c r="E1267"/>
      <c r="F1267"/>
      <c r="G1267"/>
    </row>
    <row r="1268" spans="1:7" ht="15" x14ac:dyDescent="0.25">
      <c r="A1268"/>
      <c r="B1268"/>
      <c r="C1268"/>
      <c r="D1268"/>
      <c r="E1268"/>
      <c r="F1268"/>
      <c r="G1268"/>
    </row>
    <row r="1269" spans="1:7" ht="15" x14ac:dyDescent="0.25">
      <c r="A1269"/>
      <c r="B1269"/>
      <c r="C1269"/>
      <c r="D1269"/>
      <c r="E1269"/>
      <c r="F1269"/>
      <c r="G1269"/>
    </row>
    <row r="1270" spans="1:7" ht="15" x14ac:dyDescent="0.25">
      <c r="A1270"/>
      <c r="B1270"/>
      <c r="C1270"/>
      <c r="D1270"/>
      <c r="E1270"/>
      <c r="F1270"/>
      <c r="G1270"/>
    </row>
    <row r="1271" spans="1:7" ht="15" x14ac:dyDescent="0.25">
      <c r="A1271"/>
      <c r="B1271"/>
      <c r="C1271"/>
      <c r="D1271"/>
      <c r="E1271"/>
      <c r="F1271"/>
      <c r="G1271"/>
    </row>
    <row r="1272" spans="1:7" ht="15" x14ac:dyDescent="0.25">
      <c r="A1272"/>
      <c r="B1272"/>
      <c r="C1272"/>
      <c r="D1272"/>
      <c r="E1272"/>
      <c r="F1272"/>
      <c r="G1272"/>
    </row>
    <row r="1273" spans="1:7" ht="15" x14ac:dyDescent="0.25">
      <c r="A1273"/>
      <c r="B1273"/>
      <c r="C1273"/>
      <c r="D1273"/>
      <c r="E1273"/>
      <c r="F1273"/>
      <c r="G1273"/>
    </row>
    <row r="1274" spans="1:7" ht="15" x14ac:dyDescent="0.25">
      <c r="A1274"/>
      <c r="B1274"/>
      <c r="C1274"/>
      <c r="D1274"/>
      <c r="E1274"/>
      <c r="F1274"/>
      <c r="G1274"/>
    </row>
    <row r="1275" spans="1:7" ht="15" x14ac:dyDescent="0.25">
      <c r="A1275"/>
      <c r="B1275"/>
      <c r="C1275"/>
      <c r="D1275"/>
      <c r="E1275"/>
      <c r="F1275"/>
      <c r="G1275"/>
    </row>
    <row r="1276" spans="1:7" ht="15" x14ac:dyDescent="0.25">
      <c r="A1276"/>
      <c r="B1276"/>
      <c r="C1276"/>
      <c r="D1276"/>
      <c r="E1276"/>
      <c r="F1276"/>
      <c r="G1276"/>
    </row>
    <row r="1277" spans="1:7" ht="15" x14ac:dyDescent="0.25">
      <c r="A1277"/>
      <c r="B1277"/>
      <c r="C1277"/>
      <c r="D1277"/>
      <c r="E1277"/>
      <c r="F1277"/>
      <c r="G1277"/>
    </row>
    <row r="1278" spans="1:7" ht="15" x14ac:dyDescent="0.25">
      <c r="A1278"/>
      <c r="B1278"/>
      <c r="C1278"/>
      <c r="D1278"/>
      <c r="E1278"/>
      <c r="F1278"/>
      <c r="G1278"/>
    </row>
    <row r="1279" spans="1:7" ht="15" x14ac:dyDescent="0.25">
      <c r="A1279"/>
      <c r="B1279"/>
      <c r="C1279"/>
      <c r="D1279"/>
      <c r="E1279"/>
      <c r="F1279"/>
      <c r="G1279"/>
    </row>
    <row r="1280" spans="1:7" ht="15" x14ac:dyDescent="0.25">
      <c r="A1280"/>
      <c r="B1280"/>
      <c r="C1280"/>
      <c r="D1280"/>
      <c r="E1280"/>
      <c r="F1280"/>
      <c r="G1280"/>
    </row>
    <row r="1281" spans="1:7" ht="15" x14ac:dyDescent="0.25">
      <c r="A1281"/>
      <c r="B1281"/>
      <c r="C1281"/>
      <c r="D1281"/>
      <c r="E1281"/>
      <c r="F1281"/>
      <c r="G1281"/>
    </row>
    <row r="1282" spans="1:7" ht="15" x14ac:dyDescent="0.25">
      <c r="A1282"/>
      <c r="B1282"/>
      <c r="C1282"/>
      <c r="D1282"/>
      <c r="E1282"/>
      <c r="F1282"/>
      <c r="G1282"/>
    </row>
    <row r="1283" spans="1:7" ht="15" x14ac:dyDescent="0.25">
      <c r="A1283"/>
      <c r="B1283"/>
      <c r="C1283"/>
      <c r="D1283"/>
      <c r="E1283"/>
      <c r="F1283"/>
      <c r="G1283"/>
    </row>
    <row r="1284" spans="1:7" ht="15" x14ac:dyDescent="0.25">
      <c r="A1284"/>
      <c r="B1284"/>
      <c r="C1284"/>
      <c r="D1284"/>
      <c r="E1284"/>
      <c r="F1284"/>
      <c r="G1284"/>
    </row>
    <row r="1285" spans="1:7" ht="15" x14ac:dyDescent="0.25">
      <c r="A1285"/>
      <c r="B1285"/>
      <c r="C1285"/>
      <c r="D1285"/>
      <c r="E1285"/>
      <c r="F1285"/>
      <c r="G1285"/>
    </row>
    <row r="1286" spans="1:7" ht="15" x14ac:dyDescent="0.25">
      <c r="A1286"/>
      <c r="B1286"/>
      <c r="C1286"/>
      <c r="D1286"/>
      <c r="E1286"/>
      <c r="F1286"/>
      <c r="G1286"/>
    </row>
    <row r="1287" spans="1:7" ht="15" x14ac:dyDescent="0.25">
      <c r="A1287"/>
      <c r="B1287"/>
      <c r="C1287"/>
      <c r="D1287"/>
      <c r="E1287"/>
      <c r="F1287"/>
      <c r="G1287"/>
    </row>
    <row r="1288" spans="1:7" ht="15" x14ac:dyDescent="0.25">
      <c r="A1288"/>
      <c r="B1288"/>
      <c r="C1288"/>
      <c r="D1288"/>
      <c r="E1288"/>
      <c r="F1288"/>
      <c r="G1288"/>
    </row>
    <row r="1289" spans="1:7" ht="15" x14ac:dyDescent="0.25">
      <c r="A1289"/>
      <c r="B1289"/>
      <c r="C1289"/>
      <c r="D1289"/>
      <c r="E1289"/>
      <c r="F1289"/>
      <c r="G1289"/>
    </row>
    <row r="1290" spans="1:7" ht="15" x14ac:dyDescent="0.25">
      <c r="A1290"/>
      <c r="B1290"/>
      <c r="C1290"/>
      <c r="D1290"/>
      <c r="E1290"/>
      <c r="F1290"/>
      <c r="G1290"/>
    </row>
    <row r="1291" spans="1:7" ht="15" x14ac:dyDescent="0.25">
      <c r="A1291"/>
      <c r="B1291"/>
      <c r="C1291"/>
      <c r="D1291"/>
      <c r="E1291"/>
      <c r="F1291"/>
      <c r="G1291"/>
    </row>
    <row r="1292" spans="1:7" ht="15" x14ac:dyDescent="0.25">
      <c r="A1292"/>
      <c r="B1292"/>
      <c r="C1292"/>
      <c r="D1292"/>
      <c r="E1292"/>
      <c r="F1292"/>
      <c r="G1292"/>
    </row>
    <row r="1293" spans="1:7" ht="15" x14ac:dyDescent="0.25">
      <c r="A1293"/>
      <c r="B1293"/>
      <c r="C1293"/>
      <c r="D1293"/>
      <c r="E1293"/>
      <c r="F1293"/>
      <c r="G1293"/>
    </row>
    <row r="1294" spans="1:7" ht="15" x14ac:dyDescent="0.25">
      <c r="A1294"/>
      <c r="B1294"/>
      <c r="C1294"/>
      <c r="D1294"/>
      <c r="E1294"/>
      <c r="F1294"/>
      <c r="G1294"/>
    </row>
    <row r="1295" spans="1:7" ht="15" x14ac:dyDescent="0.25">
      <c r="A1295"/>
      <c r="B1295"/>
      <c r="C1295"/>
      <c r="D1295"/>
      <c r="E1295"/>
      <c r="F1295"/>
      <c r="G1295"/>
    </row>
    <row r="1296" spans="1:7" ht="15" x14ac:dyDescent="0.25">
      <c r="A1296"/>
      <c r="B1296"/>
      <c r="C1296"/>
      <c r="D1296"/>
      <c r="E1296"/>
      <c r="F1296"/>
      <c r="G1296"/>
    </row>
    <row r="1297" spans="1:7" ht="15" x14ac:dyDescent="0.25">
      <c r="A1297"/>
      <c r="B1297"/>
      <c r="C1297"/>
      <c r="D1297"/>
      <c r="E1297"/>
      <c r="F1297"/>
      <c r="G1297"/>
    </row>
    <row r="1298" spans="1:7" ht="15" x14ac:dyDescent="0.25">
      <c r="A1298"/>
      <c r="B1298"/>
      <c r="C1298"/>
      <c r="D1298"/>
      <c r="E1298"/>
      <c r="F1298"/>
      <c r="G1298"/>
    </row>
    <row r="1299" spans="1:7" ht="15" x14ac:dyDescent="0.25">
      <c r="A1299"/>
      <c r="B1299"/>
      <c r="C1299"/>
      <c r="D1299"/>
      <c r="E1299"/>
      <c r="F1299"/>
      <c r="G1299"/>
    </row>
    <row r="1300" spans="1:7" ht="15" x14ac:dyDescent="0.25">
      <c r="A1300"/>
      <c r="B1300"/>
      <c r="C1300"/>
      <c r="D1300"/>
      <c r="E1300"/>
      <c r="F1300"/>
      <c r="G1300"/>
    </row>
    <row r="1301" spans="1:7" ht="15" x14ac:dyDescent="0.25">
      <c r="A1301"/>
      <c r="B1301"/>
      <c r="C1301"/>
      <c r="D1301"/>
      <c r="E1301"/>
      <c r="F1301"/>
      <c r="G1301"/>
    </row>
    <row r="1302" spans="1:7" ht="15" x14ac:dyDescent="0.25">
      <c r="A1302"/>
      <c r="B1302"/>
      <c r="C1302"/>
      <c r="D1302"/>
      <c r="E1302"/>
      <c r="F1302"/>
      <c r="G1302"/>
    </row>
    <row r="1303" spans="1:7" ht="15" x14ac:dyDescent="0.25">
      <c r="A1303"/>
      <c r="B1303"/>
      <c r="C1303"/>
      <c r="D1303"/>
      <c r="E1303"/>
      <c r="F1303"/>
      <c r="G1303"/>
    </row>
    <row r="1304" spans="1:7" ht="15" x14ac:dyDescent="0.25">
      <c r="A1304"/>
      <c r="B1304"/>
      <c r="C1304"/>
      <c r="D1304"/>
      <c r="E1304"/>
      <c r="F1304"/>
      <c r="G1304"/>
    </row>
    <row r="1305" spans="1:7" ht="15" x14ac:dyDescent="0.25">
      <c r="A1305"/>
      <c r="B1305"/>
      <c r="C1305"/>
      <c r="D1305"/>
      <c r="E1305"/>
      <c r="F1305"/>
      <c r="G1305"/>
    </row>
    <row r="1306" spans="1:7" ht="15" x14ac:dyDescent="0.25">
      <c r="A1306"/>
      <c r="B1306"/>
      <c r="C1306"/>
      <c r="D1306"/>
      <c r="E1306"/>
      <c r="F1306"/>
      <c r="G1306"/>
    </row>
    <row r="1307" spans="1:7" ht="15" x14ac:dyDescent="0.25">
      <c r="A1307"/>
      <c r="B1307"/>
      <c r="C1307"/>
      <c r="D1307"/>
      <c r="E1307"/>
      <c r="F1307"/>
      <c r="G1307"/>
    </row>
    <row r="1308" spans="1:7" ht="15" x14ac:dyDescent="0.25">
      <c r="A1308"/>
      <c r="B1308"/>
      <c r="C1308"/>
      <c r="D1308"/>
      <c r="E1308"/>
      <c r="F1308"/>
      <c r="G1308"/>
    </row>
    <row r="1309" spans="1:7" ht="15" x14ac:dyDescent="0.25">
      <c r="A1309"/>
      <c r="B1309"/>
      <c r="C1309"/>
      <c r="D1309"/>
      <c r="E1309"/>
      <c r="F1309"/>
      <c r="G1309"/>
    </row>
    <row r="1310" spans="1:7" ht="15" x14ac:dyDescent="0.25">
      <c r="A1310"/>
      <c r="B1310"/>
      <c r="C1310"/>
      <c r="D1310"/>
      <c r="E1310"/>
      <c r="F1310"/>
      <c r="G1310"/>
    </row>
    <row r="1311" spans="1:7" ht="15" x14ac:dyDescent="0.25">
      <c r="A1311"/>
      <c r="B1311"/>
      <c r="C1311"/>
      <c r="D1311"/>
      <c r="E1311"/>
      <c r="F1311"/>
      <c r="G1311"/>
    </row>
    <row r="1312" spans="1:7" ht="15" x14ac:dyDescent="0.25">
      <c r="A1312"/>
      <c r="B1312"/>
      <c r="C1312"/>
      <c r="D1312"/>
      <c r="E1312"/>
      <c r="F1312"/>
      <c r="G1312"/>
    </row>
    <row r="1313" spans="1:7" ht="15" x14ac:dyDescent="0.25">
      <c r="A1313"/>
      <c r="B1313"/>
      <c r="C1313"/>
      <c r="D1313"/>
      <c r="E1313"/>
      <c r="F1313"/>
      <c r="G1313"/>
    </row>
    <row r="1314" spans="1:7" ht="15" x14ac:dyDescent="0.25">
      <c r="A1314"/>
      <c r="B1314"/>
      <c r="C1314"/>
      <c r="D1314"/>
      <c r="E1314"/>
      <c r="F1314"/>
      <c r="G1314"/>
    </row>
    <row r="1315" spans="1:7" ht="15" x14ac:dyDescent="0.25">
      <c r="A1315"/>
      <c r="B1315"/>
      <c r="C1315"/>
      <c r="D1315"/>
      <c r="E1315"/>
      <c r="F1315"/>
      <c r="G1315"/>
    </row>
    <row r="1316" spans="1:7" ht="15" x14ac:dyDescent="0.25">
      <c r="A1316"/>
      <c r="B1316"/>
      <c r="C1316"/>
      <c r="D1316"/>
      <c r="E1316"/>
      <c r="F1316"/>
      <c r="G1316"/>
    </row>
    <row r="1317" spans="1:7" ht="15" x14ac:dyDescent="0.25">
      <c r="A1317"/>
      <c r="B1317"/>
      <c r="C1317"/>
      <c r="D1317"/>
      <c r="E1317"/>
      <c r="F1317"/>
      <c r="G1317"/>
    </row>
    <row r="1318" spans="1:7" ht="15" x14ac:dyDescent="0.25">
      <c r="A1318"/>
      <c r="B1318"/>
      <c r="C1318"/>
      <c r="D1318"/>
      <c r="E1318"/>
      <c r="F1318"/>
      <c r="G1318"/>
    </row>
    <row r="1319" spans="1:7" ht="15" x14ac:dyDescent="0.25">
      <c r="A1319"/>
      <c r="B1319"/>
      <c r="C1319"/>
      <c r="D1319"/>
      <c r="E1319"/>
      <c r="F1319"/>
      <c r="G1319"/>
    </row>
    <row r="1320" spans="1:7" ht="15" x14ac:dyDescent="0.25">
      <c r="A1320"/>
      <c r="B1320"/>
      <c r="C1320"/>
      <c r="D1320"/>
      <c r="E1320"/>
      <c r="F1320"/>
      <c r="G1320"/>
    </row>
    <row r="1321" spans="1:7" ht="15" x14ac:dyDescent="0.25">
      <c r="A1321"/>
      <c r="B1321"/>
      <c r="C1321"/>
      <c r="D1321"/>
      <c r="E1321"/>
      <c r="F1321"/>
      <c r="G1321"/>
    </row>
    <row r="1322" spans="1:7" ht="15" x14ac:dyDescent="0.25">
      <c r="A1322"/>
      <c r="B1322"/>
      <c r="C1322"/>
      <c r="D1322"/>
      <c r="E1322"/>
      <c r="F1322"/>
      <c r="G1322"/>
    </row>
    <row r="1323" spans="1:7" ht="15" x14ac:dyDescent="0.25">
      <c r="A1323"/>
      <c r="B1323"/>
      <c r="C1323"/>
      <c r="D1323"/>
      <c r="E1323"/>
      <c r="F1323"/>
      <c r="G1323"/>
    </row>
    <row r="1324" spans="1:7" ht="15" x14ac:dyDescent="0.25">
      <c r="A1324"/>
      <c r="B1324"/>
      <c r="C1324"/>
      <c r="D1324"/>
      <c r="E1324"/>
      <c r="F1324"/>
      <c r="G1324"/>
    </row>
    <row r="1325" spans="1:7" ht="15" x14ac:dyDescent="0.25">
      <c r="A1325"/>
      <c r="B1325"/>
      <c r="C1325"/>
      <c r="D1325"/>
      <c r="E1325"/>
      <c r="F1325"/>
      <c r="G1325"/>
    </row>
    <row r="1326" spans="1:7" ht="15" x14ac:dyDescent="0.25">
      <c r="A1326"/>
      <c r="B1326"/>
      <c r="C1326"/>
      <c r="D1326"/>
      <c r="E1326"/>
      <c r="F1326"/>
      <c r="G1326"/>
    </row>
    <row r="1327" spans="1:7" ht="15" x14ac:dyDescent="0.25">
      <c r="A1327"/>
      <c r="B1327"/>
      <c r="C1327"/>
      <c r="D1327"/>
      <c r="E1327"/>
      <c r="F1327"/>
      <c r="G1327"/>
    </row>
    <row r="1328" spans="1:7" ht="15" x14ac:dyDescent="0.25">
      <c r="A1328"/>
      <c r="B1328"/>
      <c r="C1328"/>
      <c r="D1328"/>
      <c r="E1328"/>
      <c r="F1328"/>
      <c r="G1328"/>
    </row>
    <row r="1329" spans="1:7" ht="15" x14ac:dyDescent="0.25">
      <c r="A1329"/>
      <c r="B1329"/>
      <c r="C1329"/>
      <c r="D1329"/>
      <c r="E1329"/>
      <c r="F1329"/>
      <c r="G1329"/>
    </row>
    <row r="1330" spans="1:7" ht="15" x14ac:dyDescent="0.25">
      <c r="A1330"/>
      <c r="B1330"/>
      <c r="C1330"/>
      <c r="D1330"/>
      <c r="E1330"/>
      <c r="F1330"/>
      <c r="G1330"/>
    </row>
    <row r="1331" spans="1:7" ht="15" x14ac:dyDescent="0.25">
      <c r="A1331"/>
      <c r="B1331"/>
      <c r="C1331"/>
      <c r="D1331"/>
      <c r="E1331"/>
      <c r="F1331"/>
      <c r="G1331"/>
    </row>
    <row r="1332" spans="1:7" ht="15" x14ac:dyDescent="0.25">
      <c r="A1332"/>
      <c r="B1332"/>
      <c r="C1332"/>
      <c r="D1332"/>
      <c r="E1332"/>
      <c r="F1332"/>
      <c r="G1332"/>
    </row>
    <row r="1333" spans="1:7" ht="15" x14ac:dyDescent="0.25">
      <c r="A1333"/>
      <c r="B1333"/>
      <c r="C1333"/>
      <c r="D1333"/>
      <c r="E1333"/>
      <c r="F1333"/>
      <c r="G1333"/>
    </row>
    <row r="1334" spans="1:7" ht="15" x14ac:dyDescent="0.25">
      <c r="A1334"/>
      <c r="B1334"/>
      <c r="C1334"/>
      <c r="D1334"/>
      <c r="E1334"/>
      <c r="F1334"/>
      <c r="G1334"/>
    </row>
    <row r="1335" spans="1:7" ht="15" x14ac:dyDescent="0.25">
      <c r="A1335"/>
      <c r="B1335"/>
      <c r="C1335"/>
      <c r="D1335"/>
      <c r="E1335"/>
      <c r="F1335"/>
      <c r="G1335"/>
    </row>
    <row r="1336" spans="1:7" ht="15" x14ac:dyDescent="0.25">
      <c r="A1336"/>
      <c r="B1336"/>
      <c r="C1336"/>
      <c r="D1336"/>
      <c r="E1336"/>
      <c r="F1336"/>
      <c r="G1336"/>
    </row>
    <row r="1337" spans="1:7" ht="15" x14ac:dyDescent="0.25">
      <c r="A1337"/>
      <c r="B1337"/>
      <c r="C1337"/>
      <c r="D1337"/>
      <c r="E1337"/>
      <c r="F1337"/>
      <c r="G1337"/>
    </row>
    <row r="1338" spans="1:7" ht="15" x14ac:dyDescent="0.25">
      <c r="A1338"/>
      <c r="B1338"/>
      <c r="C1338"/>
      <c r="D1338"/>
      <c r="E1338"/>
      <c r="F1338"/>
      <c r="G1338"/>
    </row>
    <row r="1339" spans="1:7" ht="15" x14ac:dyDescent="0.25">
      <c r="A1339"/>
      <c r="B1339"/>
      <c r="C1339"/>
      <c r="D1339"/>
      <c r="E1339"/>
      <c r="F1339"/>
      <c r="G1339"/>
    </row>
    <row r="1340" spans="1:7" ht="15" x14ac:dyDescent="0.25">
      <c r="A1340"/>
      <c r="B1340"/>
      <c r="C1340"/>
      <c r="D1340"/>
      <c r="E1340"/>
      <c r="F1340"/>
      <c r="G1340"/>
    </row>
    <row r="1341" spans="1:7" ht="15" x14ac:dyDescent="0.25">
      <c r="A1341"/>
      <c r="B1341"/>
      <c r="C1341"/>
      <c r="D1341"/>
      <c r="E1341"/>
      <c r="F1341"/>
      <c r="G1341"/>
    </row>
    <row r="1342" spans="1:7" ht="15" x14ac:dyDescent="0.25">
      <c r="A1342"/>
      <c r="B1342"/>
      <c r="C1342"/>
      <c r="D1342"/>
      <c r="E1342"/>
      <c r="F1342"/>
      <c r="G1342"/>
    </row>
    <row r="1343" spans="1:7" ht="15" x14ac:dyDescent="0.25">
      <c r="A1343"/>
      <c r="B1343"/>
      <c r="C1343"/>
      <c r="D1343"/>
      <c r="E1343"/>
      <c r="F1343"/>
      <c r="G1343"/>
    </row>
    <row r="1344" spans="1:7" ht="15" x14ac:dyDescent="0.25">
      <c r="A1344"/>
      <c r="B1344"/>
      <c r="C1344"/>
      <c r="D1344"/>
      <c r="E1344"/>
      <c r="F1344"/>
      <c r="G1344"/>
    </row>
    <row r="1345" spans="1:7" ht="15" x14ac:dyDescent="0.25">
      <c r="A1345"/>
      <c r="B1345"/>
      <c r="C1345"/>
      <c r="D1345"/>
      <c r="E1345"/>
      <c r="F1345"/>
      <c r="G1345"/>
    </row>
    <row r="1346" spans="1:7" ht="15" x14ac:dyDescent="0.25">
      <c r="A1346"/>
      <c r="B1346"/>
      <c r="C1346"/>
      <c r="D1346"/>
      <c r="E1346"/>
      <c r="F1346"/>
      <c r="G1346"/>
    </row>
    <row r="1347" spans="1:7" ht="15" x14ac:dyDescent="0.25">
      <c r="A1347"/>
      <c r="B1347"/>
      <c r="C1347"/>
      <c r="D1347"/>
      <c r="E1347"/>
      <c r="F1347"/>
      <c r="G1347"/>
    </row>
    <row r="1348" spans="1:7" ht="15" x14ac:dyDescent="0.25">
      <c r="A1348"/>
      <c r="B1348"/>
      <c r="C1348"/>
      <c r="D1348"/>
      <c r="E1348"/>
      <c r="F1348"/>
      <c r="G1348"/>
    </row>
    <row r="1349" spans="1:7" ht="15" x14ac:dyDescent="0.25">
      <c r="A1349"/>
      <c r="B1349"/>
      <c r="C1349"/>
      <c r="D1349"/>
      <c r="E1349"/>
      <c r="F1349"/>
      <c r="G1349"/>
    </row>
    <row r="1350" spans="1:7" ht="15" x14ac:dyDescent="0.25">
      <c r="A1350"/>
      <c r="B1350"/>
      <c r="C1350"/>
      <c r="D1350"/>
      <c r="E1350"/>
      <c r="F1350"/>
      <c r="G1350"/>
    </row>
    <row r="1351" spans="1:7" ht="15" x14ac:dyDescent="0.25">
      <c r="A1351"/>
      <c r="B1351"/>
      <c r="C1351"/>
      <c r="D1351"/>
      <c r="E1351"/>
      <c r="F1351"/>
      <c r="G1351"/>
    </row>
    <row r="1352" spans="1:7" ht="15" x14ac:dyDescent="0.25">
      <c r="A1352"/>
      <c r="B1352"/>
      <c r="C1352"/>
      <c r="D1352"/>
      <c r="E1352"/>
      <c r="F1352"/>
      <c r="G1352"/>
    </row>
    <row r="1353" spans="1:7" ht="15" x14ac:dyDescent="0.25">
      <c r="A1353"/>
      <c r="B1353"/>
      <c r="C1353"/>
      <c r="D1353"/>
      <c r="E1353"/>
      <c r="F1353"/>
      <c r="G1353"/>
    </row>
    <row r="1354" spans="1:7" ht="15" x14ac:dyDescent="0.25">
      <c r="A1354"/>
      <c r="B1354"/>
      <c r="C1354"/>
      <c r="D1354"/>
      <c r="E1354"/>
      <c r="F1354"/>
      <c r="G1354"/>
    </row>
    <row r="1355" spans="1:7" ht="15" x14ac:dyDescent="0.25">
      <c r="A1355"/>
      <c r="B1355"/>
      <c r="C1355"/>
      <c r="D1355"/>
      <c r="E1355"/>
      <c r="F1355"/>
      <c r="G1355"/>
    </row>
    <row r="1356" spans="1:7" ht="15" x14ac:dyDescent="0.25">
      <c r="A1356"/>
      <c r="B1356"/>
      <c r="C1356"/>
      <c r="D1356"/>
      <c r="E1356"/>
      <c r="F1356"/>
      <c r="G1356"/>
    </row>
    <row r="1357" spans="1:7" ht="15" x14ac:dyDescent="0.25">
      <c r="A1357"/>
      <c r="B1357"/>
      <c r="C1357"/>
      <c r="D1357"/>
      <c r="E1357"/>
      <c r="F1357"/>
      <c r="G1357"/>
    </row>
    <row r="1358" spans="1:7" ht="15" x14ac:dyDescent="0.25">
      <c r="A1358"/>
      <c r="B1358"/>
      <c r="C1358"/>
      <c r="D1358"/>
      <c r="E1358"/>
      <c r="F1358"/>
      <c r="G1358"/>
    </row>
    <row r="1359" spans="1:7" ht="15" x14ac:dyDescent="0.25">
      <c r="A1359"/>
      <c r="B1359"/>
      <c r="C1359"/>
      <c r="D1359"/>
      <c r="E1359"/>
      <c r="F1359"/>
      <c r="G1359"/>
    </row>
    <row r="1360" spans="1:7" ht="15" x14ac:dyDescent="0.25">
      <c r="A1360"/>
      <c r="B1360"/>
      <c r="C1360"/>
      <c r="D1360"/>
      <c r="E1360"/>
      <c r="F1360"/>
      <c r="G1360"/>
    </row>
    <row r="1361" spans="1:7" ht="15" x14ac:dyDescent="0.25">
      <c r="A1361"/>
      <c r="B1361"/>
      <c r="C1361"/>
      <c r="D1361"/>
      <c r="E1361"/>
      <c r="F1361"/>
      <c r="G1361"/>
    </row>
    <row r="1362" spans="1:7" ht="15" x14ac:dyDescent="0.25">
      <c r="A1362"/>
      <c r="B1362"/>
      <c r="C1362"/>
      <c r="D1362"/>
      <c r="E1362"/>
      <c r="F1362"/>
      <c r="G1362"/>
    </row>
    <row r="1363" spans="1:7" ht="15" x14ac:dyDescent="0.25">
      <c r="A1363"/>
      <c r="B1363"/>
      <c r="C1363"/>
      <c r="D1363"/>
      <c r="E1363"/>
      <c r="F1363"/>
      <c r="G1363"/>
    </row>
    <row r="1364" spans="1:7" ht="15" x14ac:dyDescent="0.25">
      <c r="A1364"/>
      <c r="B1364"/>
      <c r="C1364"/>
      <c r="D1364"/>
      <c r="E1364"/>
      <c r="F1364"/>
      <c r="G1364"/>
    </row>
    <row r="1365" spans="1:7" ht="15" x14ac:dyDescent="0.25">
      <c r="A1365"/>
      <c r="B1365"/>
      <c r="C1365"/>
      <c r="D1365"/>
      <c r="E1365"/>
      <c r="F1365"/>
      <c r="G1365"/>
    </row>
    <row r="1366" spans="1:7" ht="15" x14ac:dyDescent="0.25">
      <c r="A1366"/>
      <c r="B1366"/>
      <c r="C1366"/>
      <c r="D1366"/>
      <c r="E1366"/>
      <c r="F1366"/>
      <c r="G1366"/>
    </row>
    <row r="1367" spans="1:7" ht="15" x14ac:dyDescent="0.25">
      <c r="A1367"/>
      <c r="B1367"/>
      <c r="C1367"/>
      <c r="D1367"/>
      <c r="E1367"/>
      <c r="F1367"/>
      <c r="G1367"/>
    </row>
    <row r="1368" spans="1:7" ht="15" x14ac:dyDescent="0.25">
      <c r="A1368"/>
      <c r="B1368"/>
      <c r="C1368"/>
      <c r="D1368"/>
      <c r="E1368"/>
      <c r="F1368"/>
      <c r="G1368"/>
    </row>
    <row r="1369" spans="1:7" ht="15" x14ac:dyDescent="0.25">
      <c r="A1369"/>
      <c r="B1369"/>
      <c r="C1369"/>
      <c r="D1369"/>
      <c r="E1369"/>
      <c r="F1369"/>
      <c r="G1369"/>
    </row>
    <row r="1370" spans="1:7" ht="15" x14ac:dyDescent="0.25">
      <c r="A1370"/>
      <c r="B1370"/>
      <c r="C1370"/>
      <c r="D1370"/>
      <c r="E1370"/>
      <c r="F1370"/>
      <c r="G1370"/>
    </row>
    <row r="1371" spans="1:7" ht="15" x14ac:dyDescent="0.25">
      <c r="A1371"/>
      <c r="B1371"/>
      <c r="C1371"/>
      <c r="D1371"/>
      <c r="E1371"/>
      <c r="F1371"/>
      <c r="G1371"/>
    </row>
    <row r="1372" spans="1:7" ht="15" x14ac:dyDescent="0.25">
      <c r="A1372"/>
      <c r="B1372"/>
      <c r="C1372"/>
      <c r="D1372"/>
      <c r="E1372"/>
      <c r="F1372"/>
      <c r="G1372"/>
    </row>
    <row r="1373" spans="1:7" ht="15" x14ac:dyDescent="0.25">
      <c r="A1373"/>
      <c r="B1373"/>
      <c r="C1373"/>
      <c r="D1373"/>
      <c r="E1373"/>
      <c r="F1373"/>
      <c r="G1373"/>
    </row>
    <row r="1374" spans="1:7" ht="15" x14ac:dyDescent="0.25">
      <c r="A1374"/>
      <c r="B1374"/>
      <c r="C1374"/>
      <c r="D1374"/>
      <c r="E1374"/>
      <c r="F1374"/>
      <c r="G1374"/>
    </row>
    <row r="1375" spans="1:7" ht="15" x14ac:dyDescent="0.25">
      <c r="A1375"/>
      <c r="B1375"/>
      <c r="C1375"/>
      <c r="D1375"/>
      <c r="E1375"/>
      <c r="F1375"/>
      <c r="G1375"/>
    </row>
    <row r="1376" spans="1:7" ht="15" x14ac:dyDescent="0.25">
      <c r="A1376"/>
      <c r="B1376"/>
      <c r="C1376"/>
      <c r="D1376"/>
      <c r="E1376"/>
      <c r="F1376"/>
      <c r="G1376"/>
    </row>
    <row r="1377" spans="1:7" ht="15" x14ac:dyDescent="0.25">
      <c r="A1377"/>
      <c r="B1377"/>
      <c r="C1377"/>
      <c r="D1377"/>
      <c r="E1377"/>
      <c r="F1377"/>
      <c r="G1377"/>
    </row>
    <row r="1378" spans="1:7" ht="15" x14ac:dyDescent="0.25">
      <c r="A1378"/>
      <c r="B1378"/>
      <c r="C1378"/>
      <c r="D1378"/>
      <c r="E1378"/>
      <c r="F1378"/>
      <c r="G1378"/>
    </row>
    <row r="1379" spans="1:7" ht="15" x14ac:dyDescent="0.25">
      <c r="A1379"/>
      <c r="B1379"/>
      <c r="C1379"/>
      <c r="D1379"/>
      <c r="E1379"/>
      <c r="F1379"/>
      <c r="G1379"/>
    </row>
    <row r="1380" spans="1:7" ht="15" x14ac:dyDescent="0.25">
      <c r="A1380"/>
      <c r="B1380"/>
      <c r="C1380"/>
      <c r="D1380"/>
      <c r="E1380"/>
      <c r="F1380"/>
      <c r="G1380"/>
    </row>
    <row r="1381" spans="1:7" ht="15" x14ac:dyDescent="0.25">
      <c r="A1381"/>
      <c r="B1381"/>
      <c r="C1381"/>
      <c r="D1381"/>
      <c r="E1381"/>
      <c r="F1381"/>
      <c r="G1381"/>
    </row>
    <row r="1382" spans="1:7" ht="15" x14ac:dyDescent="0.25">
      <c r="A1382"/>
      <c r="B1382"/>
      <c r="C1382"/>
      <c r="D1382"/>
      <c r="E1382"/>
      <c r="F1382"/>
      <c r="G1382"/>
    </row>
    <row r="1383" spans="1:7" ht="15" x14ac:dyDescent="0.25">
      <c r="A1383"/>
      <c r="B1383"/>
      <c r="C1383"/>
      <c r="D1383"/>
      <c r="E1383"/>
      <c r="F1383"/>
      <c r="G1383"/>
    </row>
    <row r="1384" spans="1:7" ht="15" x14ac:dyDescent="0.25">
      <c r="A1384"/>
      <c r="B1384"/>
      <c r="C1384"/>
      <c r="D1384"/>
      <c r="E1384"/>
      <c r="F1384"/>
      <c r="G1384"/>
    </row>
    <row r="1385" spans="1:7" ht="15" x14ac:dyDescent="0.25">
      <c r="A1385"/>
      <c r="B1385"/>
      <c r="C1385"/>
      <c r="D1385"/>
      <c r="E1385"/>
      <c r="F1385"/>
      <c r="G1385"/>
    </row>
    <row r="1386" spans="1:7" ht="15" x14ac:dyDescent="0.25">
      <c r="A1386"/>
      <c r="B1386"/>
      <c r="C1386"/>
      <c r="D1386"/>
      <c r="E1386"/>
      <c r="F1386"/>
      <c r="G1386"/>
    </row>
    <row r="1387" spans="1:7" ht="15" x14ac:dyDescent="0.25">
      <c r="A1387"/>
      <c r="B1387"/>
      <c r="C1387"/>
      <c r="D1387"/>
      <c r="E1387"/>
      <c r="F1387"/>
      <c r="G1387"/>
    </row>
    <row r="1388" spans="1:7" ht="15" x14ac:dyDescent="0.25">
      <c r="A1388"/>
      <c r="B1388"/>
      <c r="C1388"/>
      <c r="D1388"/>
      <c r="E1388"/>
      <c r="F1388"/>
      <c r="G1388"/>
    </row>
    <row r="1389" spans="1:7" ht="15" x14ac:dyDescent="0.25">
      <c r="A1389"/>
      <c r="B1389"/>
      <c r="C1389"/>
      <c r="D1389"/>
      <c r="E1389"/>
      <c r="F1389"/>
      <c r="G1389"/>
    </row>
    <row r="1390" spans="1:7" ht="15" x14ac:dyDescent="0.25">
      <c r="A1390"/>
      <c r="B1390"/>
      <c r="C1390"/>
      <c r="D1390"/>
      <c r="E1390"/>
      <c r="F1390"/>
      <c r="G1390"/>
    </row>
  </sheetData>
  <conditionalFormatting pivot="1" sqref="G3:G20">
    <cfRule type="cellIs" dxfId="62" priority="3" operator="greaterThan">
      <formula>0</formula>
    </cfRule>
  </conditionalFormatting>
  <conditionalFormatting pivot="1" sqref="F3:F20">
    <cfRule type="cellIs" dxfId="61" priority="2" operator="lessThan">
      <formula>3</formula>
    </cfRule>
  </conditionalFormatting>
  <conditionalFormatting pivot="1" sqref="H3:H20">
    <cfRule type="cellIs" dxfId="60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2016-12-13T19:13:29Z</cp:lastPrinted>
  <dcterms:created xsi:type="dcterms:W3CDTF">2016-02-04T18:46:24Z</dcterms:created>
  <dcterms:modified xsi:type="dcterms:W3CDTF">2021-02-24T19:43:58Z</dcterms:modified>
</cp:coreProperties>
</file>