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5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D29" i="14" l="1"/>
  <c r="D30" i="14"/>
  <c r="D31" i="14"/>
  <c r="F7" i="14" l="1"/>
  <c r="B2" i="14"/>
  <c r="E37" i="15"/>
  <c r="D36" i="15"/>
  <c r="D35" i="15"/>
  <c r="D34" i="15"/>
  <c r="D33" i="15"/>
  <c r="D32" i="15"/>
  <c r="D31" i="15"/>
  <c r="D30" i="15"/>
  <c r="D29" i="15"/>
  <c r="D23" i="15"/>
  <c r="D22" i="15"/>
  <c r="D21" i="15"/>
  <c r="D20" i="15"/>
  <c r="D19" i="15"/>
  <c r="D18" i="15"/>
  <c r="D17" i="15"/>
  <c r="D16" i="15"/>
  <c r="D15" i="15"/>
  <c r="D14" i="15"/>
  <c r="D13" i="15"/>
  <c r="F7" i="15"/>
  <c r="E37" i="14"/>
  <c r="D36" i="14"/>
  <c r="D35" i="14"/>
  <c r="D34" i="14"/>
  <c r="D33" i="14"/>
  <c r="D32" i="14"/>
  <c r="D23" i="14"/>
  <c r="D22" i="14"/>
  <c r="D21" i="14"/>
  <c r="D20" i="14"/>
  <c r="D19" i="14"/>
  <c r="D18" i="14"/>
  <c r="D17" i="14"/>
  <c r="D16" i="14"/>
  <c r="D15" i="14"/>
  <c r="D14" i="14"/>
  <c r="D13" i="14"/>
  <c r="B2" i="15" l="1"/>
  <c r="E7" i="5"/>
  <c r="D7" i="5"/>
  <c r="E37" i="4" l="1"/>
  <c r="E37" i="5"/>
  <c r="D36" i="5"/>
  <c r="D35" i="5"/>
  <c r="D34" i="5"/>
  <c r="D33" i="5"/>
  <c r="D32" i="5"/>
  <c r="D23" i="5"/>
  <c r="D22" i="5"/>
  <c r="D21" i="5"/>
  <c r="D20" i="5"/>
  <c r="D19" i="5"/>
  <c r="D18" i="5"/>
  <c r="D17" i="5"/>
  <c r="D16" i="5"/>
  <c r="D15" i="5"/>
  <c r="D14" i="5"/>
  <c r="D13" i="5"/>
  <c r="D35" i="4"/>
  <c r="D34" i="4"/>
  <c r="D33" i="4"/>
  <c r="D32" i="4"/>
  <c r="D23" i="4"/>
  <c r="D22" i="4"/>
  <c r="D21" i="4"/>
  <c r="D20" i="4"/>
  <c r="D19" i="4"/>
  <c r="D18" i="4"/>
  <c r="D17" i="4"/>
  <c r="D16" i="4"/>
  <c r="D15" i="4"/>
  <c r="D14" i="4"/>
  <c r="D13" i="4"/>
  <c r="F7" i="4"/>
  <c r="D36" i="4"/>
  <c r="F7" i="5"/>
  <c r="B7" i="4"/>
  <c r="D11" i="10"/>
  <c r="D10" i="10"/>
  <c r="D9" i="10"/>
  <c r="I8" i="10"/>
  <c r="B4" i="11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<sst xmlns="http://schemas.openxmlformats.org/spreadsheetml/2006/main" count="251" uniqueCount="89">
  <si>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</si>
  <si>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</si>
  <si>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</si>
  <si>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</si>
  <si>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</si>
  <si>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</si>
  <si>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</si>
  <si>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</si>
  <si>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</si>
  <si>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</si>
  <si>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</si>
  <si>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</si>
  <si>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</si>
  <si>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</si>
  <si>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</si>
  <si>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</si>
  <si>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</si>
  <si>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</si>
  <si>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</si>
  <si>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</si>
  <si>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</si>
  <si>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</si>
  <si>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</si>
  <si>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</si>
  <si>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</si>
  <si>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</si>
  <si>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</si>
  <si>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</si>
  <si>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</si>
  <si>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</si>
  <si>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</si>
  <si>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</si>
  <si>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</si>
  <si>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</si>
  <si>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</si>
  <si>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</si>
  <si>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</si>
  <si>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</si>
  <si>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</si>
  <si>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</si>
  <si>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</si>
  <si>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</si>
  <si>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</si>
  <si>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</si>
  <si>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</si>
  <si>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</si>
  <si>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</si>
  <si>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</si>
  <si>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</si>
  <si>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</si>
  <si>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</si>
  <si>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</si>
  <si>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</si>
  <si>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</si>
  <si>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</si>
  <si>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</si>
  <si>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</si>
  <si>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</si>
  <si>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</si>
  <si>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</si>
  <si>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</si>
  <si>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</si>
  <si>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</si>
  <si>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</si>
  <si>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</si>
  <si>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</si>
  <si>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</si>
  <si>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</si>
  <si>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</si>
  <si>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</si>
  <si>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</si>
  <si>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</si>
  <si>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</si>
  <si>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</si>
  <si>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</si>
  <si>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</si>
  <si>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</si>
  <si>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</si>
  <si>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</si>
  <si>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</si>
  <si>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</si>
  <si>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</si>
  <si>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</si>
  <si>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</si>
  <si>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</si>
  <si>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ESTIVAL</t>
  </si>
  <si>
    <t>ida</t>
  </si>
  <si>
    <t>POR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</si>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</sst>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90" zoomScaleNormal="90" zoomScaleSheetLayoutView="70" workbookViewId="0">
      <selection activeCell="M15" sqref="M15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5" t="str">
        <f>+D12&amp;"_"&amp;D13&amp;"_"&amp;D14&amp;"_"&amp;D15&amp;"_"&amp;I12&amp;"_"&amp;YEAR(D17)&amp;"_"&amp;I13</f>
        <v>POR_XIV_VALDIVIA_L20_ESTIVAL_2021_2</v>
      </c>
      <c r="C4" s="65"/>
      <c r="D4" s="65"/>
      <c r="E4" s="65"/>
      <c r="F4" s="65"/>
      <c r="G4" s="65"/>
      <c r="H4" s="65"/>
      <c r="I4" s="65"/>
      <c r="J4" s="65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41</v>
      </c>
      <c r="C12" s="63"/>
      <c r="D12" s="64" t="s">
        <v>87</v>
      </c>
      <c r="E12" s="64"/>
      <c r="G12" s="63" t="s">
        <v>42</v>
      </c>
      <c r="H12" s="63"/>
      <c r="I12" s="64" t="s">
        <v>85</v>
      </c>
      <c r="J12" s="64"/>
    </row>
    <row r="13" spans="1:12" customFormat="1">
      <c r="B13" s="63" t="s">
        <v>43</v>
      </c>
      <c r="C13" s="63"/>
      <c r="D13" s="64" t="s">
        <v>69</v>
      </c>
      <c r="E13" s="64"/>
      <c r="G13" s="63" t="s">
        <v>48</v>
      </c>
      <c r="H13" s="63"/>
      <c r="I13" s="64">
        <v>2</v>
      </c>
      <c r="J13" s="64"/>
    </row>
    <row r="14" spans="1:12" customFormat="1">
      <c r="B14" s="63" t="s">
        <v>45</v>
      </c>
      <c r="C14" s="63"/>
      <c r="D14" s="64" t="s">
        <v>70</v>
      </c>
      <c r="E14" s="64"/>
    </row>
    <row r="15" spans="1:12">
      <c r="B15" s="63" t="s">
        <v>47</v>
      </c>
      <c r="C15" s="63"/>
      <c r="D15" s="64" t="s">
        <v>71</v>
      </c>
      <c r="E15" s="64"/>
    </row>
    <row r="16" spans="1:12">
      <c r="B16" s="20"/>
      <c r="C16" s="20"/>
    </row>
    <row r="17" spans="2:10">
      <c r="B17" s="63" t="s">
        <v>49</v>
      </c>
      <c r="C17" s="63"/>
      <c r="D17" s="29">
        <v>44242</v>
      </c>
      <c r="F17" s="27" t="s">
        <v>66</v>
      </c>
      <c r="G17" s="66" t="s">
        <v>79</v>
      </c>
      <c r="H17" s="66"/>
      <c r="I17" s="66"/>
      <c r="J17" s="66"/>
    </row>
    <row r="18" spans="2:10">
      <c r="B18" s="63" t="s">
        <v>50</v>
      </c>
      <c r="C18" s="63"/>
      <c r="D18" s="29">
        <v>44242</v>
      </c>
      <c r="F18" s="27" t="s">
        <v>67</v>
      </c>
      <c r="G18" s="66"/>
      <c r="H18" s="66"/>
      <c r="I18" s="66"/>
      <c r="J18" s="66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5" priority="20" stopIfTrue="1">
      <formula>D12=""</formula>
    </cfRule>
  </conditionalFormatting>
  <conditionalFormatting sqref="D13:E13">
    <cfRule type="expression" dxfId="64" priority="19" stopIfTrue="1">
      <formula>D13=""</formula>
    </cfRule>
  </conditionalFormatting>
  <conditionalFormatting sqref="D14:E14">
    <cfRule type="expression" dxfId="63" priority="18" stopIfTrue="1">
      <formula>D14=""</formula>
    </cfRule>
  </conditionalFormatting>
  <conditionalFormatting sqref="D15:E15">
    <cfRule type="expression" dxfId="62" priority="17" stopIfTrue="1">
      <formula>D15=""</formula>
    </cfRule>
  </conditionalFormatting>
  <conditionalFormatting sqref="I12:J12">
    <cfRule type="expression" dxfId="61" priority="16" stopIfTrue="1">
      <formula>I12=""</formula>
    </cfRule>
  </conditionalFormatting>
  <conditionalFormatting sqref="I13:J13">
    <cfRule type="expression" dxfId="60" priority="15" stopIfTrue="1">
      <formula>I13=""</formula>
    </cfRule>
  </conditionalFormatting>
  <conditionalFormatting sqref="D17">
    <cfRule type="expression" dxfId="59" priority="6" stopIfTrue="1">
      <formula>D17=""</formula>
    </cfRule>
  </conditionalFormatting>
  <conditionalFormatting sqref="G17:J17">
    <cfRule type="expression" dxfId="58" priority="4" stopIfTrue="1">
      <formula>G17=""</formula>
    </cfRule>
  </conditionalFormatting>
  <conditionalFormatting sqref="G18:J18">
    <cfRule type="expression" dxfId="57" priority="3" stopIfTrue="1">
      <formula>G18=""</formula>
    </cfRule>
  </conditionalFormatting>
  <conditionalFormatting sqref="D18">
    <cfRule type="expression" dxfId="56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topLeftCell="A16" zoomScale="80" zoomScaleNormal="80" zoomScaleSheetLayoutView="70" workbookViewId="0">
      <selection activeCell="G40" sqref="G40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67" t="s">
        <v>38</v>
      </c>
      <c r="C2" s="67"/>
      <c r="D2" s="67"/>
      <c r="E2" s="67"/>
      <c r="F2" s="67"/>
      <c r="G2" s="67"/>
      <c r="H2" s="67"/>
      <c r="I2" s="67"/>
      <c r="J2" s="67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68" t="str">
        <f>+D8&amp;"_"&amp;D9&amp;"_"&amp;D10&amp;"_"&amp;D11&amp;"_"&amp;I8&amp;"_"&amp;YEAR(D13)&amp;"_"&amp;I11</f>
        <v>POR_XIV_VALDIVIA_L20_ESTIVAL_2021_2</v>
      </c>
      <c r="D4" s="68"/>
      <c r="E4" s="68"/>
      <c r="F4" s="68"/>
      <c r="G4" s="68"/>
      <c r="H4" s="68"/>
      <c r="I4" s="68"/>
      <c r="J4" s="68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3" t="s">
        <v>41</v>
      </c>
      <c r="C8" s="63"/>
      <c r="D8" s="64" t="s">
        <v>87</v>
      </c>
      <c r="E8" s="64"/>
      <c r="F8" s="19"/>
      <c r="G8" s="63" t="s">
        <v>42</v>
      </c>
      <c r="H8" s="63"/>
      <c r="I8" s="64" t="str">
        <f>+TAPA!I12</f>
        <v>ESTIVAL</v>
      </c>
      <c r="J8" s="64"/>
      <c r="K8" s="44"/>
      <c r="L8" s="40"/>
      <c r="M8" s="40"/>
      <c r="N8" s="40"/>
      <c r="O8" s="40"/>
      <c r="P8" s="44"/>
      <c r="Q8" s="44"/>
      <c r="R8" s="44"/>
    </row>
    <row r="9" spans="1:18">
      <c r="B9" s="63" t="s">
        <v>43</v>
      </c>
      <c r="C9" s="63"/>
      <c r="D9" s="64" t="str">
        <f>+TAPA!D13</f>
        <v>XIV</v>
      </c>
      <c r="E9" s="64"/>
      <c r="F9" s="19"/>
      <c r="G9" s="63" t="s">
        <v>44</v>
      </c>
      <c r="H9" s="63"/>
      <c r="I9" s="64" t="s">
        <v>83</v>
      </c>
      <c r="J9" s="64"/>
      <c r="K9" s="44"/>
      <c r="L9" s="40"/>
      <c r="M9" s="40"/>
      <c r="N9" s="40"/>
      <c r="O9" s="40"/>
      <c r="P9" s="44"/>
      <c r="Q9" s="44"/>
      <c r="R9" s="44"/>
    </row>
    <row r="10" spans="1:18">
      <c r="B10" s="63" t="s">
        <v>45</v>
      </c>
      <c r="C10" s="63"/>
      <c r="D10" s="64" t="str">
        <f>+TAPA!D14</f>
        <v>VALDIVIA</v>
      </c>
      <c r="E10" s="64"/>
      <c r="F10" s="19"/>
      <c r="G10" s="63" t="s">
        <v>46</v>
      </c>
      <c r="H10" s="63"/>
      <c r="I10" s="64" t="s">
        <v>64</v>
      </c>
      <c r="J10" s="64"/>
      <c r="K10" s="44"/>
      <c r="L10" s="40"/>
      <c r="M10" s="40"/>
      <c r="N10" s="40"/>
      <c r="O10" s="40"/>
      <c r="P10" s="44"/>
      <c r="Q10" s="44"/>
      <c r="R10" s="44"/>
    </row>
    <row r="11" spans="1:18">
      <c r="B11" s="63" t="s">
        <v>47</v>
      </c>
      <c r="C11" s="63"/>
      <c r="D11" s="64" t="str">
        <f>+TAPA!D15</f>
        <v>L20</v>
      </c>
      <c r="E11" s="64"/>
      <c r="F11" s="19"/>
      <c r="G11" s="63" t="s">
        <v>48</v>
      </c>
      <c r="H11" s="63"/>
      <c r="I11" s="64">
        <f>TAPA!I13</f>
        <v>2</v>
      </c>
      <c r="J11" s="64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3" t="s">
        <v>49</v>
      </c>
      <c r="C13" s="63"/>
      <c r="D13" s="29">
        <f>TAPA!D17</f>
        <v>44242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3" t="s">
        <v>50</v>
      </c>
      <c r="C14" s="63"/>
      <c r="D14" s="29">
        <f>+TAPA!D18</f>
        <v>44242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69" t="s">
        <v>52</v>
      </c>
      <c r="C18" s="70"/>
      <c r="D18" s="76" t="s">
        <v>72</v>
      </c>
      <c r="E18" s="77"/>
      <c r="F18" s="77"/>
      <c r="G18" s="78"/>
      <c r="H18" s="14"/>
      <c r="I18" s="21" t="s">
        <v>53</v>
      </c>
      <c r="J18" s="49" t="s">
        <v>77</v>
      </c>
    </row>
    <row r="19" spans="2:10">
      <c r="B19" s="69" t="s">
        <v>54</v>
      </c>
      <c r="C19" s="70"/>
      <c r="D19" s="76">
        <v>400019</v>
      </c>
      <c r="E19" s="77"/>
      <c r="F19" s="77"/>
      <c r="G19" s="78"/>
      <c r="H19" s="14"/>
      <c r="I19"/>
      <c r="J19"/>
    </row>
    <row r="20" spans="2:10">
      <c r="B20" s="69" t="s">
        <v>55</v>
      </c>
      <c r="C20" s="70"/>
      <c r="D20" s="71" t="s">
        <v>76</v>
      </c>
      <c r="E20" s="72"/>
      <c r="F20" s="72"/>
      <c r="G20" s="73"/>
      <c r="H20" s="14"/>
      <c r="I20" s="21" t="s">
        <v>53</v>
      </c>
      <c r="J20" s="49" t="s">
        <v>78</v>
      </c>
    </row>
    <row r="21" spans="2:10">
      <c r="B21" s="69" t="s">
        <v>56</v>
      </c>
      <c r="C21" s="70"/>
      <c r="D21" s="71" t="s">
        <v>82</v>
      </c>
      <c r="E21" s="72"/>
      <c r="F21" s="72"/>
      <c r="G21" s="73"/>
      <c r="H21" s="14"/>
      <c r="I21" s="21" t="s">
        <v>53</v>
      </c>
      <c r="J21" s="51" t="s">
        <v>81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3" t="s">
        <v>58</v>
      </c>
      <c r="C25" s="63"/>
      <c r="D25" s="36">
        <v>19</v>
      </c>
      <c r="E25"/>
      <c r="F25"/>
      <c r="G25"/>
      <c r="H25"/>
      <c r="I25" s="14"/>
    </row>
    <row r="26" spans="2:10">
      <c r="B26" s="63" t="s">
        <v>59</v>
      </c>
      <c r="C26" s="63"/>
      <c r="D26" s="36">
        <v>75</v>
      </c>
      <c r="H26" s="14"/>
      <c r="I26" s="14"/>
    </row>
    <row r="27" spans="2:10">
      <c r="B27" s="63" t="s">
        <v>60</v>
      </c>
      <c r="C27" s="63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79" t="s">
        <v>3</v>
      </c>
      <c r="F31" s="79"/>
      <c r="G31" s="79" t="s">
        <v>4</v>
      </c>
      <c r="H31" s="79"/>
      <c r="I31" s="39" t="s">
        <v>68</v>
      </c>
      <c r="J31" s="22" t="s">
        <v>63</v>
      </c>
    </row>
    <row r="32" spans="2:10">
      <c r="B32" s="23">
        <v>20</v>
      </c>
      <c r="C32" s="23" t="s">
        <v>37</v>
      </c>
      <c r="D32" s="52">
        <v>31.16</v>
      </c>
      <c r="E32" s="74" t="s">
        <v>74</v>
      </c>
      <c r="F32" s="75"/>
      <c r="G32" s="74" t="s">
        <v>80</v>
      </c>
      <c r="H32" s="75"/>
      <c r="I32" s="36">
        <v>277</v>
      </c>
      <c r="J32" s="36" t="s">
        <v>65</v>
      </c>
    </row>
    <row r="33" spans="2:11">
      <c r="B33" s="23">
        <v>20</v>
      </c>
      <c r="C33" s="23" t="s">
        <v>36</v>
      </c>
      <c r="D33" s="52">
        <v>31.02</v>
      </c>
      <c r="E33" s="74" t="s">
        <v>80</v>
      </c>
      <c r="F33" s="75"/>
      <c r="G33" s="74" t="s">
        <v>74</v>
      </c>
      <c r="H33" s="75"/>
      <c r="I33" s="36">
        <v>277</v>
      </c>
      <c r="J33" s="36" t="s">
        <v>65</v>
      </c>
    </row>
    <row r="34" spans="2:11">
      <c r="B34" s="23" t="s">
        <v>84</v>
      </c>
      <c r="C34" s="23" t="s">
        <v>37</v>
      </c>
      <c r="D34" s="52">
        <v>12.65</v>
      </c>
      <c r="E34" s="74" t="s">
        <v>73</v>
      </c>
      <c r="F34" s="75"/>
      <c r="G34" s="74" t="s">
        <v>75</v>
      </c>
      <c r="H34" s="75"/>
      <c r="I34" s="36">
        <v>278</v>
      </c>
      <c r="J34" s="36" t="s">
        <v>65</v>
      </c>
    </row>
    <row r="35" spans="2:11">
      <c r="B35" s="23" t="s">
        <v>84</v>
      </c>
      <c r="C35" s="23" t="s">
        <v>36</v>
      </c>
      <c r="D35" s="52">
        <v>13.06</v>
      </c>
      <c r="E35" s="74" t="s">
        <v>75</v>
      </c>
      <c r="F35" s="75"/>
      <c r="G35" s="74" t="s">
        <v>73</v>
      </c>
      <c r="H35" s="75"/>
      <c r="I35" s="36">
        <v>278</v>
      </c>
      <c r="J35" s="36" t="s">
        <v>65</v>
      </c>
    </row>
    <row r="36" spans="2:11">
      <c r="B36" s="48"/>
    </row>
    <row r="43" spans="2:11">
      <c r="K43" s="50"/>
    </row>
  </sheetData>
  <mergeCells count="41"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55" priority="81">
      <formula>D8=""</formula>
    </cfRule>
  </conditionalFormatting>
  <conditionalFormatting sqref="D10:E10">
    <cfRule type="expression" dxfId="54" priority="80">
      <formula>D10=""</formula>
    </cfRule>
  </conditionalFormatting>
  <conditionalFormatting sqref="D11:E11">
    <cfRule type="expression" dxfId="53" priority="79">
      <formula>D11=""</formula>
    </cfRule>
  </conditionalFormatting>
  <conditionalFormatting sqref="I8:J8">
    <cfRule type="expression" dxfId="52" priority="78">
      <formula>I8=""</formula>
    </cfRule>
  </conditionalFormatting>
  <conditionalFormatting sqref="D9:E9">
    <cfRule type="expression" dxfId="51" priority="77">
      <formula>D9=""</formula>
    </cfRule>
  </conditionalFormatting>
  <conditionalFormatting sqref="I10:J10">
    <cfRule type="expression" dxfId="50" priority="75">
      <formula>I10=""</formula>
    </cfRule>
  </conditionalFormatting>
  <conditionalFormatting sqref="I11:J11">
    <cfRule type="expression" dxfId="49" priority="74">
      <formula>I11=""</formula>
    </cfRule>
  </conditionalFormatting>
  <conditionalFormatting sqref="D25">
    <cfRule type="expression" dxfId="48" priority="73">
      <formula>D25=""</formula>
    </cfRule>
  </conditionalFormatting>
  <conditionalFormatting sqref="D26">
    <cfRule type="expression" dxfId="47" priority="72">
      <formula>D26=""</formula>
    </cfRule>
  </conditionalFormatting>
  <conditionalFormatting sqref="D27">
    <cfRule type="expression" dxfId="46" priority="71">
      <formula>D27=""</formula>
    </cfRule>
  </conditionalFormatting>
  <conditionalFormatting sqref="B32:C32">
    <cfRule type="expression" dxfId="45" priority="70">
      <formula>B32=""</formula>
    </cfRule>
  </conditionalFormatting>
  <conditionalFormatting sqref="J32">
    <cfRule type="expression" dxfId="44" priority="69">
      <formula>J32=""</formula>
    </cfRule>
  </conditionalFormatting>
  <conditionalFormatting sqref="E32">
    <cfRule type="expression" dxfId="43" priority="68">
      <formula>E32=""</formula>
    </cfRule>
  </conditionalFormatting>
  <conditionalFormatting sqref="G32">
    <cfRule type="expression" dxfId="42" priority="67">
      <formula>G32=""</formula>
    </cfRule>
  </conditionalFormatting>
  <conditionalFormatting sqref="J21">
    <cfRule type="expression" dxfId="41" priority="64">
      <formula>J21=""</formula>
    </cfRule>
  </conditionalFormatting>
  <conditionalFormatting sqref="B33:C33">
    <cfRule type="expression" dxfId="40" priority="58">
      <formula>B33=""</formula>
    </cfRule>
  </conditionalFormatting>
  <conditionalFormatting sqref="J33">
    <cfRule type="expression" dxfId="39" priority="57">
      <formula>J33=""</formula>
    </cfRule>
  </conditionalFormatting>
  <conditionalFormatting sqref="D18:G18">
    <cfRule type="expression" dxfId="38" priority="46">
      <formula>D18=""</formula>
    </cfRule>
  </conditionalFormatting>
  <conditionalFormatting sqref="D19:G19">
    <cfRule type="expression" dxfId="37" priority="45">
      <formula>D19=""</formula>
    </cfRule>
  </conditionalFormatting>
  <conditionalFormatting sqref="D20:G20">
    <cfRule type="expression" dxfId="36" priority="44">
      <formula>D20=""</formula>
    </cfRule>
  </conditionalFormatting>
  <conditionalFormatting sqref="D13">
    <cfRule type="expression" dxfId="35" priority="41">
      <formula>D13=""</formula>
    </cfRule>
  </conditionalFormatting>
  <conditionalFormatting sqref="D14">
    <cfRule type="expression" dxfId="34" priority="40">
      <formula>D14=""</formula>
    </cfRule>
  </conditionalFormatting>
  <conditionalFormatting sqref="I32">
    <cfRule type="expression" dxfId="33" priority="33">
      <formula>I32=""</formula>
    </cfRule>
  </conditionalFormatting>
  <conditionalFormatting sqref="I9:J9">
    <cfRule type="expression" dxfId="32" priority="28">
      <formula>I9=""</formula>
    </cfRule>
  </conditionalFormatting>
  <conditionalFormatting sqref="B34:C34">
    <cfRule type="expression" dxfId="31" priority="27">
      <formula>B34=""</formula>
    </cfRule>
  </conditionalFormatting>
  <conditionalFormatting sqref="J34">
    <cfRule type="expression" dxfId="30" priority="26">
      <formula>J34=""</formula>
    </cfRule>
  </conditionalFormatting>
  <conditionalFormatting sqref="B35:C35">
    <cfRule type="expression" dxfId="29" priority="23">
      <formula>B35=""</formula>
    </cfRule>
  </conditionalFormatting>
  <conditionalFormatting sqref="J35">
    <cfRule type="expression" dxfId="28" priority="22">
      <formula>J35=""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G39" sqref="G39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L20'!C32:J33,5,0)</f>
        <v>Angachilla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44242</v>
      </c>
      <c r="E11" s="83"/>
      <c r="F11" s="84"/>
      <c r="G11" s="84"/>
      <c r="H11" s="84"/>
      <c r="I11" s="84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5"/>
      <c r="G13" s="56"/>
      <c r="H13" s="55"/>
      <c r="I13" s="56"/>
    </row>
    <row r="14" spans="2:9" ht="15.75">
      <c r="B14" s="10">
        <v>1</v>
      </c>
      <c r="C14" s="53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6"/>
      <c r="G15" s="56"/>
      <c r="H15" s="56"/>
      <c r="I15" s="56"/>
    </row>
    <row r="16" spans="2:9" ht="15.75">
      <c r="B16" s="10">
        <v>3</v>
      </c>
      <c r="C16" s="53" t="s">
        <v>14</v>
      </c>
      <c r="D16" s="11" t="str">
        <f t="shared" si="0"/>
        <v/>
      </c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6"/>
      <c r="G17" s="56"/>
      <c r="H17" s="56"/>
      <c r="I17" s="56"/>
    </row>
    <row r="18" spans="2:9" ht="15.75">
      <c r="B18" s="10">
        <v>5</v>
      </c>
      <c r="C18" s="53" t="s">
        <v>16</v>
      </c>
      <c r="D18" s="11" t="str">
        <f t="shared" si="0"/>
        <v/>
      </c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6"/>
      <c r="G19" s="56"/>
      <c r="H19" s="56"/>
      <c r="I19" s="56"/>
    </row>
    <row r="20" spans="2:9" ht="15.75">
      <c r="B20" s="10">
        <v>7</v>
      </c>
      <c r="C20" s="53" t="s">
        <v>18</v>
      </c>
      <c r="D20" s="11" t="str">
        <f t="shared" si="0"/>
        <v/>
      </c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6"/>
      <c r="G21" s="58"/>
      <c r="H21" s="56"/>
      <c r="I21" s="58"/>
    </row>
    <row r="22" spans="2:9" ht="15.75">
      <c r="B22" s="10">
        <v>9</v>
      </c>
      <c r="C22" s="53" t="s">
        <v>20</v>
      </c>
      <c r="D22" s="11" t="str">
        <f t="shared" si="0"/>
        <v/>
      </c>
      <c r="E22" s="11"/>
      <c r="F22" s="56"/>
      <c r="G22" s="58"/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6"/>
      <c r="G23" s="58"/>
      <c r="H23" s="56"/>
      <c r="I23" s="58"/>
    </row>
    <row r="24" spans="2:9" ht="15.75">
      <c r="B24" s="10">
        <v>11</v>
      </c>
      <c r="C24" s="53" t="s">
        <v>22</v>
      </c>
      <c r="D24" s="11" t="s">
        <v>88</v>
      </c>
      <c r="E24" s="11">
        <v>0</v>
      </c>
      <c r="F24" s="56"/>
      <c r="G24" s="58"/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6"/>
      <c r="G25" s="58"/>
      <c r="H25" s="56"/>
      <c r="I25" s="58"/>
    </row>
    <row r="26" spans="2:9" ht="15.75">
      <c r="B26" s="10">
        <v>13</v>
      </c>
      <c r="C26" s="53" t="s">
        <v>24</v>
      </c>
      <c r="D26" s="11" t="s">
        <v>88</v>
      </c>
      <c r="E26" s="11">
        <v>0</v>
      </c>
      <c r="F26" s="56"/>
      <c r="G26" s="58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8"/>
      <c r="H27" s="56"/>
      <c r="I27" s="58"/>
    </row>
    <row r="28" spans="2:9" ht="15.75">
      <c r="B28" s="10">
        <v>15</v>
      </c>
      <c r="C28" s="53" t="s">
        <v>26</v>
      </c>
      <c r="D28" s="11" t="s">
        <v>88</v>
      </c>
      <c r="E28" s="11">
        <v>0</v>
      </c>
      <c r="F28" s="56"/>
      <c r="G28" s="58"/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6"/>
      <c r="G29" s="58"/>
      <c r="H29" s="56"/>
      <c r="I29" s="58"/>
    </row>
    <row r="30" spans="2:9" ht="15.75">
      <c r="B30" s="10">
        <v>17</v>
      </c>
      <c r="C30" s="53" t="s">
        <v>28</v>
      </c>
      <c r="D30" s="11" t="s">
        <v>88</v>
      </c>
      <c r="E30" s="11">
        <v>0</v>
      </c>
      <c r="F30" s="56"/>
      <c r="G30" s="58"/>
      <c r="H30" s="56"/>
      <c r="I30" s="56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56"/>
      <c r="G31" s="56"/>
      <c r="H31" s="56"/>
      <c r="I31" s="56"/>
    </row>
    <row r="32" spans="2:9" ht="15.75">
      <c r="B32" s="10">
        <v>19</v>
      </c>
      <c r="C32" s="53" t="s">
        <v>30</v>
      </c>
      <c r="D32" s="11" t="str">
        <f t="shared" si="0"/>
        <v/>
      </c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6"/>
      <c r="G33" s="56"/>
      <c r="H33" s="56"/>
      <c r="I33" s="56"/>
    </row>
    <row r="34" spans="2:9" ht="15.75">
      <c r="B34" s="10">
        <v>21</v>
      </c>
      <c r="C34" s="53" t="s">
        <v>32</v>
      </c>
      <c r="D34" s="11" t="str">
        <f t="shared" si="0"/>
        <v/>
      </c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6"/>
      <c r="G35" s="56"/>
      <c r="H35" s="56"/>
      <c r="I35" s="56"/>
    </row>
    <row r="36" spans="2:9" ht="15.75">
      <c r="B36" s="10">
        <v>23</v>
      </c>
      <c r="C36" s="53" t="s">
        <v>34</v>
      </c>
      <c r="D36" s="11" t="str">
        <f>IF(OR(E36="-",E36=0),"",IF(AND(E36&gt;=1,E36&lt;=2),"baja",IF(AND(E36&gt;2,E36&lt;=4),"media",IF(E36&gt;=5,"alta",""))))</f>
        <v/>
      </c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zoomScale="70" zoomScaleNormal="70" zoomScaleSheetLayoutView="55" workbookViewId="0">
      <selection activeCell="H32" sqref="H32:H33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4" t="str">
        <f>VLOOKUP(B7,'Operador L20'!$B$33:$H$33,4,FALSE)</f>
        <v>Angachilla</v>
      </c>
      <c r="E7" s="54" t="s">
        <v>74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44242</v>
      </c>
      <c r="E11" s="83"/>
      <c r="F11" s="60"/>
      <c r="G11" s="60"/>
      <c r="H11" s="60"/>
      <c r="I11" s="60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5"/>
      <c r="G13" s="56"/>
      <c r="H13" s="55"/>
      <c r="I13" s="56"/>
    </row>
    <row r="14" spans="2:9" ht="15.75">
      <c r="B14" s="10">
        <v>1</v>
      </c>
      <c r="C14" s="53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6"/>
      <c r="G15" s="56"/>
      <c r="H15" s="56"/>
      <c r="I15" s="56"/>
    </row>
    <row r="16" spans="2:9" ht="15.75">
      <c r="B16" s="10">
        <v>3</v>
      </c>
      <c r="C16" s="53" t="s">
        <v>14</v>
      </c>
      <c r="D16" s="11" t="str">
        <f t="shared" si="0"/>
        <v/>
      </c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6"/>
      <c r="G17" s="56"/>
      <c r="H17" s="56"/>
      <c r="I17" s="56"/>
    </row>
    <row r="18" spans="2:9" ht="15.75">
      <c r="B18" s="10">
        <v>5</v>
      </c>
      <c r="C18" s="53" t="s">
        <v>16</v>
      </c>
      <c r="D18" s="11" t="str">
        <f t="shared" si="0"/>
        <v/>
      </c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6"/>
      <c r="G19" s="56"/>
      <c r="H19" s="56"/>
      <c r="I19" s="56"/>
    </row>
    <row r="20" spans="2:9" ht="15.75">
      <c r="B20" s="10">
        <v>7</v>
      </c>
      <c r="C20" s="53" t="s">
        <v>18</v>
      </c>
      <c r="D20" s="11" t="str">
        <f t="shared" si="0"/>
        <v/>
      </c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6"/>
      <c r="G21" s="56"/>
      <c r="H21" s="56"/>
      <c r="I21" s="56"/>
    </row>
    <row r="22" spans="2:9" ht="15.75">
      <c r="B22" s="10">
        <v>9</v>
      </c>
      <c r="C22" s="53" t="s">
        <v>20</v>
      </c>
      <c r="D22" s="11" t="str">
        <f t="shared" si="0"/>
        <v/>
      </c>
      <c r="E22" s="11"/>
      <c r="F22" s="56"/>
      <c r="G22" s="58"/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6"/>
      <c r="G23" s="58"/>
      <c r="H23" s="56"/>
      <c r="I23" s="58"/>
    </row>
    <row r="24" spans="2:9" ht="15.75">
      <c r="B24" s="10">
        <v>11</v>
      </c>
      <c r="C24" s="53" t="s">
        <v>22</v>
      </c>
      <c r="D24" s="11" t="s">
        <v>88</v>
      </c>
      <c r="E24" s="11">
        <v>0</v>
      </c>
      <c r="F24" s="56"/>
      <c r="G24" s="58"/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6"/>
      <c r="G25" s="58"/>
      <c r="H25" s="56"/>
      <c r="I25" s="58"/>
    </row>
    <row r="26" spans="2:9" ht="15.75">
      <c r="B26" s="10">
        <v>13</v>
      </c>
      <c r="C26" s="53" t="s">
        <v>24</v>
      </c>
      <c r="D26" s="11" t="s">
        <v>88</v>
      </c>
      <c r="E26" s="11">
        <v>0</v>
      </c>
      <c r="F26" s="56"/>
      <c r="G26" s="58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8"/>
      <c r="H27" s="56"/>
      <c r="I27" s="58"/>
    </row>
    <row r="28" spans="2:9" ht="15.75">
      <c r="B28" s="10">
        <v>15</v>
      </c>
      <c r="C28" s="53" t="s">
        <v>26</v>
      </c>
      <c r="D28" s="11" t="s">
        <v>88</v>
      </c>
      <c r="E28" s="11">
        <v>0</v>
      </c>
      <c r="F28" s="56"/>
      <c r="G28" s="58"/>
      <c r="H28" s="56"/>
      <c r="I28" s="58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6"/>
      <c r="G29" s="58"/>
      <c r="H29" s="56"/>
      <c r="I29" s="58"/>
    </row>
    <row r="30" spans="2:9" ht="15.75">
      <c r="B30" s="10">
        <v>17</v>
      </c>
      <c r="C30" s="53" t="s">
        <v>28</v>
      </c>
      <c r="D30" s="11" t="s">
        <v>88</v>
      </c>
      <c r="E30" s="11">
        <v>0</v>
      </c>
      <c r="F30" s="56"/>
      <c r="G30" s="58"/>
      <c r="H30" s="56"/>
      <c r="I30" s="58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56"/>
      <c r="G31" s="58"/>
      <c r="H31" s="56"/>
      <c r="I31" s="56"/>
    </row>
    <row r="32" spans="2:9" ht="15.75">
      <c r="B32" s="10">
        <v>19</v>
      </c>
      <c r="C32" s="53" t="s">
        <v>30</v>
      </c>
      <c r="D32" s="11" t="str">
        <f t="shared" si="0"/>
        <v/>
      </c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6"/>
      <c r="G33" s="56"/>
      <c r="H33" s="56"/>
      <c r="I33" s="56"/>
    </row>
    <row r="34" spans="2:9" ht="15.75">
      <c r="B34" s="10">
        <v>21</v>
      </c>
      <c r="C34" s="53" t="s">
        <v>32</v>
      </c>
      <c r="D34" s="11" t="str">
        <f t="shared" si="0"/>
        <v/>
      </c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6"/>
      <c r="G35" s="56"/>
      <c r="H35" s="56"/>
      <c r="I35" s="56"/>
    </row>
    <row r="36" spans="2:9" ht="15.75">
      <c r="B36" s="10">
        <v>23</v>
      </c>
      <c r="C36" s="53" t="s">
        <v>34</v>
      </c>
      <c r="D36" s="11" t="str">
        <f>IF(OR(E36="-",E36=0),"",IF(AND(E36&gt;=1,E36&lt;=2),"baja",IF(AND(E36&gt;2,E36&lt;=4),"media",IF(E36&gt;=5,"alta",""))))</f>
        <v/>
      </c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2" zoomScale="70" zoomScaleNormal="70" workbookViewId="0">
      <selection activeCell="D28" sqref="D28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37</v>
      </c>
      <c r="D7" s="62" t="s">
        <v>73</v>
      </c>
      <c r="E7" s="62" t="s">
        <v>75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44242</v>
      </c>
      <c r="E11" s="83"/>
      <c r="F11" s="84"/>
      <c r="G11" s="84"/>
      <c r="H11" s="84"/>
      <c r="I11" s="84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5"/>
      <c r="G13" s="56"/>
      <c r="H13" s="55"/>
      <c r="I13" s="56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6"/>
      <c r="G15" s="56"/>
      <c r="H15" s="56"/>
      <c r="I15" s="56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6"/>
      <c r="G17" s="56"/>
      <c r="H17" s="56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6"/>
      <c r="G19" s="56"/>
      <c r="H19" s="56"/>
      <c r="I19" s="56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6"/>
      <c r="G21" s="58"/>
      <c r="H21" s="56"/>
      <c r="I21" s="58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6"/>
      <c r="G22" s="58"/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6"/>
      <c r="G23" s="58"/>
      <c r="H23" s="56"/>
      <c r="I23" s="58"/>
    </row>
    <row r="24" spans="2:9" ht="15.75">
      <c r="B24" s="10">
        <v>11</v>
      </c>
      <c r="C24" s="61" t="s">
        <v>22</v>
      </c>
      <c r="D24" s="11" t="s">
        <v>88</v>
      </c>
      <c r="E24" s="11">
        <v>0</v>
      </c>
      <c r="F24" s="56"/>
      <c r="G24" s="58"/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6"/>
      <c r="G25" s="58"/>
      <c r="H25" s="56"/>
      <c r="I25" s="58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6"/>
      <c r="G26" s="58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8"/>
      <c r="H27" s="56"/>
      <c r="I27" s="58"/>
    </row>
    <row r="28" spans="2:9" ht="15.75">
      <c r="B28" s="10">
        <v>15</v>
      </c>
      <c r="C28" s="61" t="s">
        <v>26</v>
      </c>
      <c r="D28" s="11"/>
      <c r="E28" s="11"/>
      <c r="F28" s="56"/>
      <c r="G28" s="58"/>
      <c r="H28" s="56"/>
      <c r="I28" s="58"/>
    </row>
    <row r="29" spans="2:9" ht="15.75">
      <c r="B29" s="6">
        <v>16</v>
      </c>
      <c r="C29" s="7" t="s">
        <v>27</v>
      </c>
      <c r="D29" s="8" t="str">
        <f t="shared" si="0"/>
        <v/>
      </c>
      <c r="E29" s="8"/>
      <c r="F29" s="56"/>
      <c r="G29" s="58"/>
      <c r="H29" s="56"/>
      <c r="I29" s="58"/>
    </row>
    <row r="30" spans="2:9" ht="15.75">
      <c r="B30" s="10">
        <v>17</v>
      </c>
      <c r="C30" s="61" t="s">
        <v>28</v>
      </c>
      <c r="D30" s="11" t="str">
        <f t="shared" si="0"/>
        <v/>
      </c>
      <c r="E30" s="11"/>
      <c r="F30" s="56"/>
      <c r="G30" s="58"/>
      <c r="H30" s="56"/>
      <c r="I30" s="56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6"/>
      <c r="G31" s="56"/>
      <c r="H31" s="56"/>
      <c r="I31" s="56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6"/>
      <c r="G33" s="56"/>
      <c r="H33" s="56"/>
      <c r="I33" s="56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6"/>
      <c r="G35" s="56"/>
      <c r="H35" s="56"/>
      <c r="I35" s="56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abSelected="1" topLeftCell="A2" zoomScale="70" zoomScaleNormal="70" zoomScaleSheetLayoutView="55" workbookViewId="0">
      <selection activeCell="H15" sqref="H1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(20V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84</v>
      </c>
      <c r="C7" s="4" t="s">
        <v>36</v>
      </c>
      <c r="D7" s="62" t="s">
        <v>75</v>
      </c>
      <c r="E7" s="62" t="s">
        <v>73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44242</v>
      </c>
      <c r="E11" s="83"/>
      <c r="F11" s="60"/>
      <c r="G11" s="60"/>
      <c r="H11" s="60"/>
      <c r="I11" s="60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5"/>
      <c r="G13" s="56"/>
      <c r="H13" s="55"/>
      <c r="I13" s="56"/>
    </row>
    <row r="14" spans="2:9" ht="15.75">
      <c r="B14" s="10">
        <v>1</v>
      </c>
      <c r="C14" s="61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6"/>
      <c r="G15" s="56"/>
      <c r="H15" s="56"/>
      <c r="I15" s="56"/>
    </row>
    <row r="16" spans="2:9" ht="15.75">
      <c r="B16" s="10">
        <v>3</v>
      </c>
      <c r="C16" s="61" t="s">
        <v>14</v>
      </c>
      <c r="D16" s="11" t="str">
        <f t="shared" si="0"/>
        <v/>
      </c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6"/>
      <c r="G17" s="56"/>
      <c r="H17" s="56"/>
      <c r="I17" s="56"/>
    </row>
    <row r="18" spans="2:9" ht="15.75">
      <c r="B18" s="10">
        <v>5</v>
      </c>
      <c r="C18" s="61" t="s">
        <v>16</v>
      </c>
      <c r="D18" s="11" t="str">
        <f t="shared" si="0"/>
        <v/>
      </c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6"/>
      <c r="G19" s="56"/>
      <c r="H19" s="56"/>
      <c r="I19" s="56"/>
    </row>
    <row r="20" spans="2:9" ht="15.75">
      <c r="B20" s="10">
        <v>7</v>
      </c>
      <c r="C20" s="61" t="s">
        <v>18</v>
      </c>
      <c r="D20" s="11" t="str">
        <f t="shared" si="0"/>
        <v/>
      </c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6"/>
      <c r="G21" s="56"/>
      <c r="H21" s="56"/>
      <c r="I21" s="56"/>
    </row>
    <row r="22" spans="2:9" ht="15.75">
      <c r="B22" s="10">
        <v>9</v>
      </c>
      <c r="C22" s="61" t="s">
        <v>20</v>
      </c>
      <c r="D22" s="11" t="str">
        <f t="shared" si="0"/>
        <v/>
      </c>
      <c r="E22" s="11"/>
      <c r="F22" s="56"/>
      <c r="G22" s="58"/>
      <c r="H22" s="56"/>
      <c r="I22" s="58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6"/>
      <c r="G23" s="58"/>
      <c r="H23" s="56"/>
      <c r="I23" s="58"/>
    </row>
    <row r="24" spans="2:9" ht="15.75">
      <c r="B24" s="10">
        <v>11</v>
      </c>
      <c r="C24" s="61" t="s">
        <v>22</v>
      </c>
      <c r="D24" s="11" t="s">
        <v>88</v>
      </c>
      <c r="E24" s="11">
        <v>0</v>
      </c>
      <c r="F24" s="56"/>
      <c r="G24" s="58"/>
      <c r="H24" s="56"/>
      <c r="I24" s="58"/>
    </row>
    <row r="25" spans="2:9" ht="15.75">
      <c r="B25" s="6">
        <v>12</v>
      </c>
      <c r="C25" s="7" t="s">
        <v>23</v>
      </c>
      <c r="D25" s="8" t="s">
        <v>88</v>
      </c>
      <c r="E25" s="8">
        <v>0</v>
      </c>
      <c r="F25" s="56"/>
      <c r="G25" s="58"/>
      <c r="H25" s="56"/>
      <c r="I25" s="58"/>
    </row>
    <row r="26" spans="2:9" ht="15.75">
      <c r="B26" s="10">
        <v>13</v>
      </c>
      <c r="C26" s="61" t="s">
        <v>24</v>
      </c>
      <c r="D26" s="11" t="s">
        <v>88</v>
      </c>
      <c r="E26" s="11">
        <v>0</v>
      </c>
      <c r="F26" s="56"/>
      <c r="G26" s="58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8"/>
      <c r="H27" s="56"/>
      <c r="I27" s="58"/>
    </row>
    <row r="28" spans="2:9" ht="15.75">
      <c r="B28" s="10">
        <v>15</v>
      </c>
      <c r="C28" s="61" t="s">
        <v>26</v>
      </c>
      <c r="D28" s="11"/>
      <c r="E28" s="11"/>
      <c r="F28" s="56"/>
      <c r="G28" s="58"/>
      <c r="H28" s="56"/>
      <c r="I28" s="58"/>
    </row>
    <row r="29" spans="2:9" ht="15.75">
      <c r="B29" s="6">
        <v>16</v>
      </c>
      <c r="C29" s="7" t="s">
        <v>27</v>
      </c>
      <c r="D29" s="8" t="str">
        <f t="shared" si="0"/>
        <v/>
      </c>
      <c r="E29" s="8"/>
      <c r="F29" s="56"/>
      <c r="G29" s="58"/>
      <c r="H29" s="56"/>
      <c r="I29" s="58"/>
    </row>
    <row r="30" spans="2:9" ht="15.75">
      <c r="B30" s="10">
        <v>17</v>
      </c>
      <c r="C30" s="61" t="s">
        <v>28</v>
      </c>
      <c r="D30" s="11" t="str">
        <f t="shared" si="0"/>
        <v/>
      </c>
      <c r="E30" s="11"/>
      <c r="F30" s="56"/>
      <c r="G30" s="58"/>
      <c r="H30" s="56"/>
      <c r="I30" s="58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6"/>
      <c r="G31" s="58"/>
      <c r="H31" s="56"/>
      <c r="I31" s="56"/>
    </row>
    <row r="32" spans="2:9" ht="15.75">
      <c r="B32" s="10">
        <v>19</v>
      </c>
      <c r="C32" s="61" t="s">
        <v>30</v>
      </c>
      <c r="D32" s="11" t="str">
        <f t="shared" si="0"/>
        <v/>
      </c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6"/>
      <c r="G33" s="56"/>
      <c r="H33" s="56"/>
      <c r="I33" s="56"/>
    </row>
    <row r="34" spans="2:9" ht="15.75">
      <c r="B34" s="10">
        <v>21</v>
      </c>
      <c r="C34" s="61" t="s">
        <v>32</v>
      </c>
      <c r="D34" s="11" t="str">
        <f t="shared" si="0"/>
        <v/>
      </c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6"/>
      <c r="G35" s="56"/>
      <c r="H35" s="56"/>
      <c r="I35" s="56"/>
    </row>
    <row r="36" spans="2:9" ht="15.75">
      <c r="B36" s="10">
        <v>23</v>
      </c>
      <c r="C36" s="61" t="s">
        <v>34</v>
      </c>
      <c r="D36" s="11" t="str">
        <f>IF(OR(E36="-",E36=0),"",IF(AND(E36&gt;=1,E36&lt;=2),"baja",IF(AND(E36&gt;2,E36&lt;=4),"media",IF(E36&gt;=5,"alta",""))))</f>
        <v/>
      </c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2021-03-09T15:57:30Z</dcterms:modified>
</cp:coreProperties>
</file>