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mayo\Nuevo Formato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5-I" sheetId="68" r:id="rId3"/>
    <sheet name="5-R" sheetId="69" r:id="rId4"/>
    <sheet name="9-I" sheetId="70" r:id="rId5"/>
    <sheet name="9-R" sheetId="71" r:id="rId6"/>
    <sheet name="10-I" sheetId="72" r:id="rId7"/>
    <sheet name="10-R" sheetId="73" r:id="rId8"/>
    <sheet name="APB-I" sheetId="74" r:id="rId9"/>
    <sheet name="APB-R" sheetId="75" r:id="rId10"/>
  </sheets>
  <definedNames>
    <definedName name="_xlnm.Print_Area" localSheetId="6">'10-I'!$B$2:$I$37</definedName>
    <definedName name="_xlnm.Print_Area" localSheetId="7">'10-R'!$B$2:$I$37</definedName>
    <definedName name="_xlnm.Print_Area" localSheetId="2">'5-I'!$B$2:$I$37</definedName>
    <definedName name="_xlnm.Print_Area" localSheetId="3">'5-R'!$B$2:$I$37</definedName>
    <definedName name="_xlnm.Print_Area" localSheetId="4">'9-I'!$B$2:$I$37</definedName>
    <definedName name="_xlnm.Print_Area" localSheetId="5">'9-R'!$B$2:$I$37</definedName>
    <definedName name="_xlnm.Print_Area" localSheetId="8">'APB-I'!$B$2:$I$37</definedName>
    <definedName name="_xlnm.Print_Area" localSheetId="9">'APB-R'!$B$2:$I$37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5" l="1"/>
  <c r="F7" i="75"/>
  <c r="C7" i="75"/>
  <c r="D7" i="75"/>
  <c r="B7" i="75"/>
  <c r="F7" i="74"/>
  <c r="E7" i="74"/>
  <c r="C7" i="74"/>
  <c r="D7" i="74"/>
  <c r="B7" i="74"/>
  <c r="F7" i="73"/>
  <c r="E7" i="73"/>
  <c r="C7" i="73"/>
  <c r="D7" i="73"/>
  <c r="B7" i="73"/>
  <c r="F7" i="72"/>
  <c r="E7" i="72"/>
  <c r="C7" i="72"/>
  <c r="B2" i="72" s="1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D7" i="68"/>
  <c r="C7" i="68"/>
  <c r="B7" i="68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B2" i="75" l="1"/>
  <c r="B2" i="74"/>
  <c r="B2" i="71"/>
  <c r="B2" i="70"/>
  <c r="B2" i="69"/>
  <c r="B4" i="67"/>
</calcChain>
</file>

<file path=xl/sharedStrings.xml><?xml version="1.0" encoding="utf-8"?>
<sst xmlns="http://schemas.openxmlformats.org/spreadsheetml/2006/main" count="406" uniqueCount="78">
  <si>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</si>
  <si>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</si>
  <si>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</si>
  <si>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</si>
  <si>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</si>
  <si>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</si>
  <si>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</si>
  <si>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</si>
  <si>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</si>
  <si>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</si>
  <si>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</si>
  <si>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</si>
  <si>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</si>
  <si>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</si>
  <si>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</si>
  <si>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</si>
  <si>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</si>
  <si>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</si>
  <si>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</si>
  <si>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</si>
  <si>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</si>
  <si>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</si>
  <si>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</si>
  <si>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</si>
  <si>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</si>
  <si>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</si>
  <si>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</si>
  <si>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</si>
  <si>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</si>
  <si>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</si>
  <si>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</si>
  <si>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</si>
  <si>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</si>
  <si>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UN3</t>
  </si>
  <si>
    <t>Sociedad Comercial Inmobiliaaria y de Servicios Arturo Prat Limitada</t>
  </si>
  <si>
    <t>78.466.050-8</t>
  </si>
  <si>
    <t>Ida</t>
  </si>
  <si>
    <t>Regreso</t>
  </si>
  <si>
    <t>APB</t>
  </si>
  <si>
    <t>Terminal Bajo Molle</t>
  </si>
  <si>
    <t>Obispo Labbé</t>
  </si>
  <si>
    <t>ZOFRI</t>
  </si>
  <si>
    <t>Alto Playa Blanca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</si>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</sst>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D25" sqref="D25"/>
    </sheetView>
  </sheetViews>
  <sheetFormatPr baseColWidth="10" defaultColWidth="11.42578125" defaultRowHeight="15" x14ac:dyDescent="0.25"/>
  <cols>
    <col min="1" max="1" width="3.42578125" style="16" customWidth="1"/>
    <col min="2" max="2" width="22" style="16" customWidth="1"/>
    <col min="3" max="3" width="20.85546875" style="17" customWidth="1"/>
    <col min="4" max="5" width="16.42578125" style="17" customWidth="1"/>
    <col min="6" max="6" width="13.42578125" style="17" customWidth="1"/>
    <col min="7" max="7" width="20" style="17" customWidth="1"/>
    <col min="8" max="8" width="9.42578125" style="16" customWidth="1"/>
    <col min="9" max="10" width="14.5703125" style="16" customWidth="1"/>
    <col min="11" max="11" width="2.85546875" style="16" customWidth="1"/>
    <col min="12" max="16384" width="11.42578125" style="16"/>
  </cols>
  <sheetData>
    <row r="1" spans="2:13" ht="15" customHeight="1" x14ac:dyDescent="0.25">
      <c r="M1" s="18"/>
    </row>
    <row r="2" spans="2:13" ht="15" customHeight="1" x14ac:dyDescent="0.35">
      <c r="C2" s="16"/>
      <c r="D2" s="15"/>
      <c r="E2" s="16"/>
      <c r="F2" s="16"/>
      <c r="G2" s="16"/>
    </row>
    <row r="3" spans="2:13" ht="15" customHeight="1" x14ac:dyDescent="0.25">
      <c r="C3" s="16"/>
      <c r="D3" s="16"/>
      <c r="E3" s="16"/>
      <c r="F3" s="16"/>
      <c r="G3" s="16"/>
    </row>
    <row r="4" spans="2:13" ht="53.25" customHeight="1" x14ac:dyDescent="0.25">
      <c r="B4" s="42" t="str">
        <f>+D10&amp;"_"&amp;D11&amp;"_"&amp;D12&amp;"_"&amp;D13&amp;"_"&amp;I8&amp;"_"&amp;YEAR(D16)&amp;"_A1_"&amp;I9</f>
        <v>POT_I_IQUIQUE_UN3_NORMAL_2021_A1_7</v>
      </c>
      <c r="C4" s="42"/>
      <c r="D4" s="42"/>
      <c r="E4" s="42"/>
      <c r="F4" s="42"/>
      <c r="G4" s="42"/>
      <c r="H4" s="42"/>
      <c r="I4" s="42"/>
      <c r="J4" s="42"/>
      <c r="M4" s="19"/>
    </row>
    <row r="5" spans="2:13" s="6" customFormat="1" x14ac:dyDescent="0.25">
      <c r="B5" s="16"/>
      <c r="C5" s="16"/>
      <c r="D5" s="16"/>
      <c r="E5" s="16"/>
      <c r="F5" s="16"/>
      <c r="G5" s="16"/>
      <c r="H5" s="16"/>
      <c r="I5" s="16"/>
      <c r="J5" s="16"/>
    </row>
    <row r="6" spans="2:13" s="6" customFormat="1" x14ac:dyDescent="0.25">
      <c r="B6" s="16"/>
      <c r="C6" s="16"/>
      <c r="D6" s="16"/>
      <c r="E6" s="16"/>
      <c r="F6" s="16"/>
      <c r="G6" s="16"/>
      <c r="H6" s="16"/>
      <c r="I6" s="16"/>
      <c r="J6" s="16"/>
    </row>
    <row r="7" spans="2:13" s="6" customFormat="1" x14ac:dyDescent="0.25">
      <c r="B7" s="16"/>
      <c r="C7" s="16"/>
      <c r="D7" s="16"/>
      <c r="E7" s="16"/>
      <c r="F7" s="16"/>
      <c r="G7" s="16"/>
      <c r="H7" s="16"/>
      <c r="I7" s="16"/>
      <c r="J7" s="16"/>
    </row>
    <row r="8" spans="2:13" x14ac:dyDescent="0.25">
      <c r="B8" s="43" t="s">
        <v>18</v>
      </c>
      <c r="C8" s="43"/>
      <c r="D8" s="44" t="s">
        <v>19</v>
      </c>
      <c r="E8" s="45"/>
      <c r="F8" s="16"/>
      <c r="G8" s="40" t="s">
        <v>4</v>
      </c>
      <c r="H8" s="40"/>
      <c r="I8" s="41" t="s">
        <v>27</v>
      </c>
      <c r="J8" s="41"/>
    </row>
    <row r="9" spans="2:13" x14ac:dyDescent="0.25">
      <c r="B9" s="43" t="s">
        <v>15</v>
      </c>
      <c r="C9" s="43"/>
      <c r="D9" s="46" t="s">
        <v>28</v>
      </c>
      <c r="E9" s="46"/>
      <c r="F9" s="16"/>
      <c r="G9" s="40" t="s">
        <v>24</v>
      </c>
      <c r="H9" s="40"/>
      <c r="I9" s="41">
        <v>7</v>
      </c>
      <c r="J9" s="41"/>
    </row>
    <row r="10" spans="2:13" x14ac:dyDescent="0.25">
      <c r="B10" s="40" t="s">
        <v>16</v>
      </c>
      <c r="C10" s="40"/>
      <c r="D10" s="41" t="s">
        <v>26</v>
      </c>
      <c r="E10" s="41"/>
      <c r="F10" s="16"/>
    </row>
    <row r="11" spans="2:13" x14ac:dyDescent="0.25">
      <c r="B11" s="40" t="s">
        <v>5</v>
      </c>
      <c r="C11" s="40"/>
      <c r="D11" s="41" t="s">
        <v>30</v>
      </c>
      <c r="E11" s="41"/>
      <c r="F11" s="16"/>
    </row>
    <row r="12" spans="2:13" x14ac:dyDescent="0.25">
      <c r="B12" s="40" t="s">
        <v>17</v>
      </c>
      <c r="C12" s="40"/>
      <c r="D12" s="41" t="s">
        <v>29</v>
      </c>
      <c r="E12" s="41"/>
      <c r="F12" s="16"/>
    </row>
    <row r="13" spans="2:13" x14ac:dyDescent="0.25">
      <c r="B13" s="40" t="s">
        <v>6</v>
      </c>
      <c r="C13" s="40"/>
      <c r="D13" s="41" t="s">
        <v>33</v>
      </c>
      <c r="E13" s="41"/>
    </row>
    <row r="14" spans="2:13" x14ac:dyDescent="0.25">
      <c r="B14" s="43" t="s">
        <v>25</v>
      </c>
      <c r="C14" s="43"/>
      <c r="D14" s="47" t="s">
        <v>14</v>
      </c>
      <c r="E14" s="47"/>
      <c r="G14" s="16"/>
    </row>
    <row r="15" spans="2:13" x14ac:dyDescent="0.25">
      <c r="B15" s="20"/>
      <c r="C15" s="20"/>
      <c r="G15" s="16"/>
    </row>
    <row r="16" spans="2:13" x14ac:dyDescent="0.25">
      <c r="B16" s="40" t="s">
        <v>7</v>
      </c>
      <c r="C16" s="40"/>
      <c r="D16" s="49">
        <v>44317</v>
      </c>
      <c r="E16" s="49"/>
      <c r="G16" s="21" t="s">
        <v>11</v>
      </c>
      <c r="H16" s="48" t="s">
        <v>31</v>
      </c>
      <c r="I16" s="48"/>
      <c r="J16" s="48"/>
    </row>
    <row r="17" spans="2:10" x14ac:dyDescent="0.25">
      <c r="B17" s="40" t="s">
        <v>8</v>
      </c>
      <c r="C17" s="40"/>
      <c r="D17" s="49">
        <v>44347</v>
      </c>
      <c r="E17" s="49"/>
      <c r="G17" s="21" t="s">
        <v>12</v>
      </c>
      <c r="H17" s="48" t="s">
        <v>32</v>
      </c>
      <c r="I17" s="48"/>
      <c r="J17" s="48"/>
    </row>
    <row r="19" spans="2:10" x14ac:dyDescent="0.25">
      <c r="B19" s="43" t="s">
        <v>13</v>
      </c>
      <c r="C19" s="43"/>
      <c r="D19" s="46">
        <v>329</v>
      </c>
      <c r="E19" s="46"/>
    </row>
    <row r="21" spans="2:10" x14ac:dyDescent="0.25">
      <c r="F21" s="7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53" priority="10">
      <formula>D10=""</formula>
    </cfRule>
  </conditionalFormatting>
  <conditionalFormatting sqref="D11:E11">
    <cfRule type="expression" dxfId="52" priority="9">
      <formula>D11=""</formula>
    </cfRule>
  </conditionalFormatting>
  <conditionalFormatting sqref="D12:E12">
    <cfRule type="expression" dxfId="51" priority="8">
      <formula>D12=""</formula>
    </cfRule>
  </conditionalFormatting>
  <conditionalFormatting sqref="D13:E13">
    <cfRule type="expression" dxfId="50" priority="7">
      <formula>D13=""</formula>
    </cfRule>
  </conditionalFormatting>
  <conditionalFormatting sqref="I8:J8">
    <cfRule type="expression" dxfId="49" priority="6">
      <formula>I8=""</formula>
    </cfRule>
  </conditionalFormatting>
  <conditionalFormatting sqref="I9:J9">
    <cfRule type="expression" dxfId="48" priority="5">
      <formula>I9=""</formula>
    </cfRule>
  </conditionalFormatting>
  <conditionalFormatting sqref="D16">
    <cfRule type="expression" dxfId="47" priority="4">
      <formula>D16=""</formula>
    </cfRule>
  </conditionalFormatting>
  <conditionalFormatting sqref="D17">
    <cfRule type="expression" dxfId="46" priority="3">
      <formula>D17=""</formula>
    </cfRule>
  </conditionalFormatting>
  <conditionalFormatting sqref="D9:E9">
    <cfRule type="expression" dxfId="45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9"/>
  <sheetViews>
    <sheetView zoomScale="70" zoomScaleNormal="70" workbookViewId="0">
      <selection activeCell="C26" sqref="C26"/>
    </sheetView>
  </sheetViews>
  <sheetFormatPr baseColWidth="10" defaultColWidth="11.42578125" defaultRowHeight="16.5" x14ac:dyDescent="0.3"/>
  <cols>
    <col min="1" max="1" width="3.42578125" customWidth="1"/>
    <col min="2" max="2" width="18.42578125" style="2" customWidth="1"/>
    <col min="3" max="3" width="19.42578125" style="2" customWidth="1"/>
    <col min="4" max="4" width="15.42578125" style="5" customWidth="1"/>
    <col min="5" max="7" width="15.42578125" style="2" customWidth="1"/>
    <col min="8" max="8" width="18.5703125" style="2" customWidth="1"/>
    <col min="9" max="9" width="16.140625" style="2" bestFit="1" customWidth="1"/>
    <col min="10" max="10" width="16" style="1" customWidth="1"/>
    <col min="11" max="11" width="8.85546875" style="1" customWidth="1"/>
    <col min="12" max="16384" width="11.42578125" style="1"/>
  </cols>
  <sheetData>
    <row r="1" spans="1:10" x14ac:dyDescent="0.3">
      <c r="B1" s="1"/>
      <c r="D1" s="2"/>
      <c r="H1" s="1"/>
      <c r="I1" s="1"/>
    </row>
    <row r="2" spans="1:10" ht="21" x14ac:dyDescent="0.35">
      <c r="B2" s="50" t="s">
        <v>23</v>
      </c>
      <c r="C2" s="50"/>
      <c r="D2" s="50"/>
      <c r="E2" s="50"/>
      <c r="F2" s="50"/>
      <c r="G2" s="50"/>
      <c r="H2" s="50"/>
      <c r="I2" s="50"/>
      <c r="J2" s="50"/>
    </row>
    <row r="3" spans="1:10" customFormat="1" ht="15" x14ac:dyDescent="0.25"/>
    <row r="4" spans="1:10" ht="18" x14ac:dyDescent="0.35">
      <c r="B4" s="3" t="s">
        <v>21</v>
      </c>
      <c r="D4" s="2"/>
      <c r="G4" s="1"/>
      <c r="H4" s="1"/>
      <c r="I4" s="1"/>
    </row>
    <row r="5" spans="1:10" ht="6.75" customHeight="1" x14ac:dyDescent="0.3">
      <c r="B5" s="1"/>
      <c r="D5" s="2"/>
      <c r="H5" s="1"/>
      <c r="I5" s="1"/>
    </row>
    <row r="6" spans="1:10" s="11" customFormat="1" ht="24" customHeight="1" x14ac:dyDescent="0.25">
      <c r="A6" s="10"/>
      <c r="B6" s="54" t="s">
        <v>9</v>
      </c>
      <c r="C6" s="55"/>
      <c r="D6" s="56" t="s">
        <v>34</v>
      </c>
      <c r="E6" s="57"/>
      <c r="F6" s="57"/>
      <c r="G6" s="58"/>
      <c r="I6" s="12" t="s">
        <v>10</v>
      </c>
      <c r="J6" s="22" t="s">
        <v>35</v>
      </c>
    </row>
    <row r="7" spans="1:10" customFormat="1" ht="15" x14ac:dyDescent="0.25"/>
    <row r="8" spans="1:10" x14ac:dyDescent="0.3">
      <c r="B8" s="1"/>
      <c r="D8" s="2"/>
      <c r="H8" s="1"/>
      <c r="I8" s="1"/>
    </row>
    <row r="9" spans="1:10" ht="18" x14ac:dyDescent="0.35">
      <c r="B9" s="3" t="s">
        <v>22</v>
      </c>
      <c r="D9" s="2"/>
      <c r="H9" s="1"/>
      <c r="I9" s="1"/>
    </row>
    <row r="10" spans="1:10" ht="13.7" customHeight="1" x14ac:dyDescent="0.3">
      <c r="B10" s="1"/>
      <c r="D10" s="2"/>
      <c r="H10" s="1"/>
      <c r="I10" s="1"/>
    </row>
    <row r="11" spans="1:10" ht="30.75" customHeight="1" x14ac:dyDescent="0.3">
      <c r="B11" s="4" t="s">
        <v>0</v>
      </c>
      <c r="C11" s="4" t="s">
        <v>1</v>
      </c>
      <c r="D11" s="53" t="s">
        <v>2</v>
      </c>
      <c r="E11" s="53"/>
      <c r="F11" s="53" t="s">
        <v>3</v>
      </c>
      <c r="G11" s="53"/>
      <c r="H11" s="14" t="s">
        <v>20</v>
      </c>
      <c r="I11" s="1"/>
    </row>
    <row r="12" spans="1:10" x14ac:dyDescent="0.3">
      <c r="B12" s="9">
        <v>5</v>
      </c>
      <c r="C12" s="9" t="s">
        <v>36</v>
      </c>
      <c r="D12" s="51" t="s">
        <v>39</v>
      </c>
      <c r="E12" s="52"/>
      <c r="F12" s="51" t="s">
        <v>40</v>
      </c>
      <c r="G12" s="52"/>
      <c r="H12" s="13"/>
      <c r="I12" s="1"/>
    </row>
    <row r="13" spans="1:10" x14ac:dyDescent="0.3">
      <c r="B13" s="9">
        <v>5</v>
      </c>
      <c r="C13" s="9" t="s">
        <v>37</v>
      </c>
      <c r="D13" s="51" t="s">
        <v>40</v>
      </c>
      <c r="E13" s="52"/>
      <c r="F13" s="51" t="s">
        <v>39</v>
      </c>
      <c r="G13" s="52"/>
      <c r="H13" s="13"/>
      <c r="I13" s="1"/>
    </row>
    <row r="14" spans="1:10" x14ac:dyDescent="0.3">
      <c r="B14" s="9">
        <v>9</v>
      </c>
      <c r="C14" s="9" t="s">
        <v>36</v>
      </c>
      <c r="D14" s="51" t="s">
        <v>39</v>
      </c>
      <c r="E14" s="52"/>
      <c r="F14" s="51" t="s">
        <v>40</v>
      </c>
      <c r="G14" s="52"/>
      <c r="H14" s="13"/>
      <c r="J14" s="8"/>
    </row>
    <row r="15" spans="1:10" x14ac:dyDescent="0.3">
      <c r="B15" s="9">
        <v>9</v>
      </c>
      <c r="C15" s="9" t="s">
        <v>37</v>
      </c>
      <c r="D15" s="51" t="s">
        <v>40</v>
      </c>
      <c r="E15" s="52"/>
      <c r="F15" s="51" t="s">
        <v>39</v>
      </c>
      <c r="G15" s="52"/>
      <c r="H15" s="13"/>
      <c r="J15" s="8"/>
    </row>
    <row r="16" spans="1:10" x14ac:dyDescent="0.3">
      <c r="B16" s="9">
        <v>10</v>
      </c>
      <c r="C16" s="9" t="s">
        <v>36</v>
      </c>
      <c r="D16" s="51" t="s">
        <v>39</v>
      </c>
      <c r="E16" s="52"/>
      <c r="F16" s="51" t="s">
        <v>41</v>
      </c>
      <c r="G16" s="52"/>
      <c r="H16" s="13"/>
    </row>
    <row r="17" spans="2:8" x14ac:dyDescent="0.3">
      <c r="B17" s="9">
        <v>10</v>
      </c>
      <c r="C17" s="9" t="s">
        <v>37</v>
      </c>
      <c r="D17" s="51" t="s">
        <v>41</v>
      </c>
      <c r="E17" s="52"/>
      <c r="F17" s="51" t="s">
        <v>39</v>
      </c>
      <c r="G17" s="52"/>
      <c r="H17" s="13"/>
    </row>
    <row r="18" spans="2:8" x14ac:dyDescent="0.3">
      <c r="B18" s="9" t="s">
        <v>38</v>
      </c>
      <c r="C18" s="9" t="s">
        <v>36</v>
      </c>
      <c r="D18" s="51" t="s">
        <v>39</v>
      </c>
      <c r="E18" s="52"/>
      <c r="F18" s="51" t="s">
        <v>42</v>
      </c>
      <c r="G18" s="52"/>
      <c r="H18" s="13"/>
    </row>
    <row r="19" spans="2:8" x14ac:dyDescent="0.3">
      <c r="B19" s="9" t="s">
        <v>38</v>
      </c>
      <c r="C19" s="9" t="s">
        <v>37</v>
      </c>
      <c r="D19" s="51" t="s">
        <v>42</v>
      </c>
      <c r="E19" s="52"/>
      <c r="F19" s="51" t="s">
        <v>39</v>
      </c>
      <c r="G19" s="52"/>
      <c r="H19" s="13"/>
    </row>
  </sheetData>
  <mergeCells count="21"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44" priority="26">
      <formula>D6=""</formula>
    </cfRule>
  </conditionalFormatting>
  <conditionalFormatting sqref="J6">
    <cfRule type="expression" dxfId="43" priority="25">
      <formula>J6=""</formula>
    </cfRule>
  </conditionalFormatting>
  <conditionalFormatting sqref="B12:C12">
    <cfRule type="expression" dxfId="42" priority="24">
      <formula>B12=""</formula>
    </cfRule>
  </conditionalFormatting>
  <conditionalFormatting sqref="B13:C13">
    <cfRule type="expression" dxfId="41" priority="23">
      <formula>B13=""</formula>
    </cfRule>
  </conditionalFormatting>
  <conditionalFormatting sqref="B14:C14">
    <cfRule type="expression" dxfId="40" priority="22">
      <formula>B14=""</formula>
    </cfRule>
  </conditionalFormatting>
  <conditionalFormatting sqref="B15:C15">
    <cfRule type="expression" dxfId="39" priority="21">
      <formula>B15=""</formula>
    </cfRule>
  </conditionalFormatting>
  <conditionalFormatting sqref="B16:C16">
    <cfRule type="expression" dxfId="38" priority="20">
      <formula>B16=""</formula>
    </cfRule>
  </conditionalFormatting>
  <conditionalFormatting sqref="B17:C17">
    <cfRule type="expression" dxfId="37" priority="19">
      <formula>B17=""</formula>
    </cfRule>
  </conditionalFormatting>
  <conditionalFormatting sqref="B18:C18">
    <cfRule type="expression" dxfId="36" priority="18">
      <formula>B18=""</formula>
    </cfRule>
  </conditionalFormatting>
  <conditionalFormatting sqref="B19:C19">
    <cfRule type="expression" dxfId="35" priority="17">
      <formula>B19=""</formula>
    </cfRule>
  </conditionalFormatting>
  <conditionalFormatting sqref="F13">
    <cfRule type="expression" dxfId="34" priority="14">
      <formula>F13=""</formula>
    </cfRule>
  </conditionalFormatting>
  <conditionalFormatting sqref="D12">
    <cfRule type="expression" dxfId="33" priority="16">
      <formula>D12=""</formula>
    </cfRule>
  </conditionalFormatting>
  <conditionalFormatting sqref="F12">
    <cfRule type="expression" dxfId="32" priority="15">
      <formula>F12=""</formula>
    </cfRule>
  </conditionalFormatting>
  <conditionalFormatting sqref="D14">
    <cfRule type="expression" dxfId="31" priority="13">
      <formula>D14=""</formula>
    </cfRule>
  </conditionalFormatting>
  <conditionalFormatting sqref="F15">
    <cfRule type="expression" dxfId="30" priority="12">
      <formula>F15=""</formula>
    </cfRule>
  </conditionalFormatting>
  <conditionalFormatting sqref="D16">
    <cfRule type="expression" dxfId="29" priority="11">
      <formula>D16=""</formula>
    </cfRule>
  </conditionalFormatting>
  <conditionalFormatting sqref="F16">
    <cfRule type="expression" dxfId="28" priority="10">
      <formula>F16=""</formula>
    </cfRule>
  </conditionalFormatting>
  <conditionalFormatting sqref="F17">
    <cfRule type="expression" dxfId="27" priority="9">
      <formula>F17=""</formula>
    </cfRule>
  </conditionalFormatting>
  <conditionalFormatting sqref="D17">
    <cfRule type="expression" dxfId="26" priority="8">
      <formula>D17=""</formula>
    </cfRule>
  </conditionalFormatting>
  <conditionalFormatting sqref="D13">
    <cfRule type="expression" dxfId="25" priority="7">
      <formula>D13=""</formula>
    </cfRule>
  </conditionalFormatting>
  <conditionalFormatting sqref="F14">
    <cfRule type="expression" dxfId="24" priority="6">
      <formula>F14=""</formula>
    </cfRule>
  </conditionalFormatting>
  <conditionalFormatting sqref="D15">
    <cfRule type="expression" dxfId="23" priority="5">
      <formula>D15=""</formula>
    </cfRule>
  </conditionalFormatting>
  <conditionalFormatting sqref="D19">
    <cfRule type="expression" dxfId="22" priority="2">
      <formula>D19=""</formula>
    </cfRule>
  </conditionalFormatting>
  <conditionalFormatting sqref="F19">
    <cfRule type="expression" dxfId="21" priority="1">
      <formula>F19=""</formula>
    </cfRule>
  </conditionalFormatting>
  <conditionalFormatting sqref="D18">
    <cfRule type="expression" dxfId="20" priority="4">
      <formula>D18=""</formula>
    </cfRule>
  </conditionalFormatting>
  <conditionalFormatting sqref="F18">
    <cfRule type="expression" dxfId="19" priority="3">
      <formula>F18=""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4" zoomScale="70" zoomScaleNormal="70" workbookViewId="0">
      <selection activeCell="K21" sqref="K2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(5 - Ida)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>
        <f>Servicios!B12</f>
        <v>5</v>
      </c>
      <c r="C7" s="26" t="str">
        <f>Servicios!C12</f>
        <v>Ida</v>
      </c>
      <c r="D7" s="26" t="str">
        <f>Servicios!D12</f>
        <v>Terminal Bajo Molle</v>
      </c>
      <c r="E7" s="26" t="str">
        <f>Servicios!F12</f>
        <v>Obispo Labbé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75" x14ac:dyDescent="0.25">
      <c r="B16" s="32">
        <v>3</v>
      </c>
      <c r="C16" s="33" t="s">
        <v>56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0" t="str">
        <f t="shared" si="0"/>
        <v/>
      </c>
      <c r="E19" s="31"/>
      <c r="F19" s="30" t="str">
        <f t="shared" si="1"/>
        <v/>
      </c>
      <c r="G19" s="31"/>
      <c r="H19" s="30" t="str">
        <f t="shared" si="2"/>
        <v/>
      </c>
      <c r="I19" s="31"/>
    </row>
    <row r="20" spans="2:9" x14ac:dyDescent="0.25">
      <c r="B20" s="32">
        <v>7</v>
      </c>
      <c r="C20" s="33" t="s">
        <v>60</v>
      </c>
      <c r="D20" s="34" t="str">
        <f t="shared" si="0"/>
        <v>Baja</v>
      </c>
      <c r="E20" s="34">
        <v>3</v>
      </c>
      <c r="F20" s="34" t="str">
        <f t="shared" si="1"/>
        <v>Baja</v>
      </c>
      <c r="G20" s="34">
        <v>2</v>
      </c>
      <c r="H20" s="34" t="str">
        <f t="shared" si="2"/>
        <v/>
      </c>
      <c r="I20" s="34"/>
    </row>
    <row r="21" spans="2:9" x14ac:dyDescent="0.25">
      <c r="B21" s="28">
        <v>8</v>
      </c>
      <c r="C21" s="29" t="s">
        <v>61</v>
      </c>
      <c r="D21" s="30" t="str">
        <f t="shared" si="0"/>
        <v>Baja</v>
      </c>
      <c r="E21" s="30">
        <v>4</v>
      </c>
      <c r="F21" s="30" t="str">
        <f t="shared" si="1"/>
        <v>Baja</v>
      </c>
      <c r="G21" s="30">
        <v>3</v>
      </c>
      <c r="H21" s="30" t="str">
        <f t="shared" si="2"/>
        <v>Baja</v>
      </c>
      <c r="I21" s="30">
        <v>2</v>
      </c>
    </row>
    <row r="22" spans="2:9" x14ac:dyDescent="0.25">
      <c r="B22" s="32">
        <v>9</v>
      </c>
      <c r="C22" s="33" t="s">
        <v>62</v>
      </c>
      <c r="D22" s="34" t="str">
        <f t="shared" si="0"/>
        <v>Baja</v>
      </c>
      <c r="E22" s="34">
        <v>4</v>
      </c>
      <c r="F22" s="34" t="str">
        <f t="shared" si="1"/>
        <v>Baja</v>
      </c>
      <c r="G22" s="34">
        <v>4</v>
      </c>
      <c r="H22" s="34" t="str">
        <f t="shared" si="2"/>
        <v>Baja</v>
      </c>
      <c r="I22" s="34">
        <v>3</v>
      </c>
    </row>
    <row r="23" spans="2:9" x14ac:dyDescent="0.25">
      <c r="B23" s="28">
        <v>10</v>
      </c>
      <c r="C23" s="29" t="s">
        <v>63</v>
      </c>
      <c r="D23" s="30" t="str">
        <f t="shared" si="0"/>
        <v>Baja</v>
      </c>
      <c r="E23" s="30">
        <v>4</v>
      </c>
      <c r="F23" s="30" t="str">
        <f t="shared" si="1"/>
        <v>Baja</v>
      </c>
      <c r="G23" s="30">
        <v>4</v>
      </c>
      <c r="H23" s="30" t="str">
        <f t="shared" si="2"/>
        <v>Baja</v>
      </c>
      <c r="I23" s="30">
        <v>3</v>
      </c>
    </row>
    <row r="24" spans="2:9" x14ac:dyDescent="0.25">
      <c r="B24" s="32">
        <v>11</v>
      </c>
      <c r="C24" s="33" t="s">
        <v>64</v>
      </c>
      <c r="D24" s="34" t="str">
        <f t="shared" si="0"/>
        <v>Baja</v>
      </c>
      <c r="E24" s="34">
        <v>4</v>
      </c>
      <c r="F24" s="34" t="str">
        <f t="shared" si="1"/>
        <v>Baja</v>
      </c>
      <c r="G24" s="34">
        <v>4</v>
      </c>
      <c r="H24" s="34" t="str">
        <f t="shared" si="2"/>
        <v>Baja</v>
      </c>
      <c r="I24" s="34">
        <v>3</v>
      </c>
    </row>
    <row r="25" spans="2:9" x14ac:dyDescent="0.25">
      <c r="B25" s="28">
        <v>12</v>
      </c>
      <c r="C25" s="29" t="s">
        <v>65</v>
      </c>
      <c r="D25" s="30" t="str">
        <f t="shared" si="0"/>
        <v>Baja</v>
      </c>
      <c r="E25" s="30">
        <v>4</v>
      </c>
      <c r="F25" s="30" t="str">
        <f t="shared" si="1"/>
        <v>Baja</v>
      </c>
      <c r="G25" s="30">
        <v>4</v>
      </c>
      <c r="H25" s="30" t="str">
        <f t="shared" si="2"/>
        <v>Baja</v>
      </c>
      <c r="I25" s="30">
        <v>3</v>
      </c>
    </row>
    <row r="26" spans="2:9" x14ac:dyDescent="0.25">
      <c r="B26" s="32">
        <v>13</v>
      </c>
      <c r="C26" s="33" t="s">
        <v>66</v>
      </c>
      <c r="D26" s="34" t="str">
        <f t="shared" si="0"/>
        <v>Baja</v>
      </c>
      <c r="E26" s="34">
        <v>4</v>
      </c>
      <c r="F26" s="34" t="str">
        <f t="shared" si="1"/>
        <v>Baja</v>
      </c>
      <c r="G26" s="34">
        <v>4</v>
      </c>
      <c r="H26" s="34" t="str">
        <f t="shared" si="2"/>
        <v>Baja</v>
      </c>
      <c r="I26" s="34">
        <v>3</v>
      </c>
    </row>
    <row r="27" spans="2:9" x14ac:dyDescent="0.25">
      <c r="B27" s="28">
        <v>14</v>
      </c>
      <c r="C27" s="29" t="s">
        <v>67</v>
      </c>
      <c r="D27" s="30" t="str">
        <f t="shared" si="0"/>
        <v>Baja</v>
      </c>
      <c r="E27" s="30">
        <v>4</v>
      </c>
      <c r="F27" s="30" t="str">
        <f t="shared" si="1"/>
        <v>Baja</v>
      </c>
      <c r="G27" s="30">
        <v>3</v>
      </c>
      <c r="H27" s="30" t="str">
        <f t="shared" si="2"/>
        <v>Baja</v>
      </c>
      <c r="I27" s="30">
        <v>3</v>
      </c>
    </row>
    <row r="28" spans="2:9" x14ac:dyDescent="0.25">
      <c r="B28" s="32">
        <v>15</v>
      </c>
      <c r="C28" s="33" t="s">
        <v>68</v>
      </c>
      <c r="D28" s="34" t="str">
        <f t="shared" si="0"/>
        <v>Baja</v>
      </c>
      <c r="E28" s="34">
        <v>4</v>
      </c>
      <c r="F28" s="34" t="str">
        <f t="shared" si="1"/>
        <v>Baja</v>
      </c>
      <c r="G28" s="34">
        <v>3</v>
      </c>
      <c r="H28" s="34" t="str">
        <f t="shared" si="2"/>
        <v>Baja</v>
      </c>
      <c r="I28" s="34">
        <v>3</v>
      </c>
    </row>
    <row r="29" spans="2:9" x14ac:dyDescent="0.25">
      <c r="B29" s="28">
        <v>16</v>
      </c>
      <c r="C29" s="29" t="s">
        <v>69</v>
      </c>
      <c r="D29" s="30" t="str">
        <f t="shared" si="0"/>
        <v>Baja</v>
      </c>
      <c r="E29" s="30">
        <v>4</v>
      </c>
      <c r="F29" s="30" t="str">
        <f t="shared" si="1"/>
        <v>Baja</v>
      </c>
      <c r="G29" s="30">
        <v>3</v>
      </c>
      <c r="H29" s="30" t="str">
        <f t="shared" si="2"/>
        <v>Baja</v>
      </c>
      <c r="I29" s="30">
        <v>3</v>
      </c>
    </row>
    <row r="30" spans="2:9" x14ac:dyDescent="0.25">
      <c r="B30" s="32">
        <v>17</v>
      </c>
      <c r="C30" s="33" t="s">
        <v>70</v>
      </c>
      <c r="D30" s="34" t="str">
        <f t="shared" si="0"/>
        <v>Baja</v>
      </c>
      <c r="E30" s="34">
        <v>4</v>
      </c>
      <c r="F30" s="34" t="str">
        <f t="shared" si="1"/>
        <v>Baja</v>
      </c>
      <c r="G30" s="34">
        <v>3</v>
      </c>
      <c r="H30" s="34" t="str">
        <f t="shared" si="2"/>
        <v>Baja</v>
      </c>
      <c r="I30" s="34">
        <v>3</v>
      </c>
    </row>
    <row r="31" spans="2:9" x14ac:dyDescent="0.25">
      <c r="B31" s="28">
        <v>18</v>
      </c>
      <c r="C31" s="29" t="s">
        <v>71</v>
      </c>
      <c r="D31" s="30" t="str">
        <f t="shared" si="0"/>
        <v>Baja</v>
      </c>
      <c r="E31" s="30">
        <v>4</v>
      </c>
      <c r="F31" s="30" t="str">
        <f t="shared" si="1"/>
        <v>Baja</v>
      </c>
      <c r="G31" s="30">
        <v>3</v>
      </c>
      <c r="H31" s="30" t="str">
        <f t="shared" si="2"/>
        <v>Baja</v>
      </c>
      <c r="I31" s="30">
        <v>3</v>
      </c>
    </row>
    <row r="32" spans="2:9" x14ac:dyDescent="0.25">
      <c r="B32" s="32">
        <v>19</v>
      </c>
      <c r="C32" s="33" t="s">
        <v>72</v>
      </c>
      <c r="D32" s="34" t="str">
        <f t="shared" si="0"/>
        <v>Baja</v>
      </c>
      <c r="E32" s="34">
        <v>3</v>
      </c>
      <c r="F32" s="34" t="str">
        <f t="shared" si="1"/>
        <v>Baja</v>
      </c>
      <c r="G32" s="34">
        <v>2</v>
      </c>
      <c r="H32" s="34" t="str">
        <f t="shared" si="2"/>
        <v>Baja</v>
      </c>
      <c r="I32" s="34">
        <v>2</v>
      </c>
    </row>
    <row r="33" spans="2:9" x14ac:dyDescent="0.25">
      <c r="B33" s="28">
        <v>20</v>
      </c>
      <c r="C33" s="29" t="s">
        <v>73</v>
      </c>
      <c r="D33" s="30" t="str">
        <f t="shared" si="0"/>
        <v>Baja</v>
      </c>
      <c r="E33" s="30">
        <v>2</v>
      </c>
      <c r="F33" s="30" t="str">
        <f t="shared" si="1"/>
        <v>Baja</v>
      </c>
      <c r="G33" s="30">
        <v>1</v>
      </c>
      <c r="H33" s="30" t="str">
        <f t="shared" si="2"/>
        <v>Baja</v>
      </c>
      <c r="I33" s="30">
        <v>1</v>
      </c>
    </row>
    <row r="34" spans="2:9" ht="15.75" x14ac:dyDescent="0.25">
      <c r="B34" s="32">
        <v>21</v>
      </c>
      <c r="C34" s="33" t="s">
        <v>74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52</v>
      </c>
      <c r="F37" s="36"/>
      <c r="G37" s="37">
        <f>+SUM(G13:G36)</f>
        <v>43</v>
      </c>
      <c r="H37" s="36"/>
      <c r="I37" s="37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5">
      <formula>D7=""</formula>
    </cfRule>
  </conditionalFormatting>
  <conditionalFormatting sqref="E7">
    <cfRule type="expression" dxfId="17" priority="4">
      <formula>E7=""</formula>
    </cfRule>
  </conditionalFormatting>
  <conditionalFormatting sqref="F7">
    <cfRule type="expression" dxfId="16" priority="3">
      <formula>F7=""</formula>
    </cfRule>
  </conditionalFormatting>
  <conditionalFormatting sqref="C7">
    <cfRule type="expression" dxfId="15" priority="2">
      <formula>C7=""</formula>
    </cfRule>
  </conditionalFormatting>
  <conditionalFormatting sqref="B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8" zoomScale="70" zoomScaleNormal="70" workbookViewId="0">
      <selection activeCell="I22" sqref="B22:I2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(5 -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>
        <f>Servicios!B13</f>
        <v>5</v>
      </c>
      <c r="C7" s="26" t="str">
        <f>Servicios!C13</f>
        <v>Regreso</v>
      </c>
      <c r="D7" s="26" t="str">
        <f>Servicios!D13</f>
        <v>Obispo Labbé</v>
      </c>
      <c r="E7" s="26" t="str">
        <f>Servicios!F13</f>
        <v>Terminal Bajo Molle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75" x14ac:dyDescent="0.2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2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>IF(I20&lt;&gt;"","Baja","")</f>
        <v/>
      </c>
      <c r="I20" s="39"/>
    </row>
    <row r="21" spans="2:9" x14ac:dyDescent="0.25">
      <c r="B21" s="28">
        <v>8</v>
      </c>
      <c r="C21" s="29" t="s">
        <v>61</v>
      </c>
      <c r="D21" s="38" t="str">
        <f t="shared" si="0"/>
        <v>Baja</v>
      </c>
      <c r="E21" s="38">
        <v>4</v>
      </c>
      <c r="F21" s="38" t="str">
        <f t="shared" si="1"/>
        <v>Baja</v>
      </c>
      <c r="G21" s="38">
        <v>3</v>
      </c>
      <c r="H21" s="38" t="str">
        <f t="shared" si="2"/>
        <v/>
      </c>
      <c r="I21" s="38"/>
    </row>
    <row r="22" spans="2:9" x14ac:dyDescent="0.2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>IF(G22&lt;&gt;"","Baja","")</f>
        <v>Baja</v>
      </c>
      <c r="G22" s="39">
        <v>4</v>
      </c>
      <c r="H22" s="39" t="str">
        <f t="shared" si="2"/>
        <v>Baja</v>
      </c>
      <c r="I22" s="39">
        <v>2</v>
      </c>
    </row>
    <row r="23" spans="2:9" x14ac:dyDescent="0.25">
      <c r="B23" s="28">
        <v>10</v>
      </c>
      <c r="C23" s="29" t="s">
        <v>63</v>
      </c>
      <c r="D23" s="38" t="str">
        <f t="shared" si="0"/>
        <v>Baja</v>
      </c>
      <c r="E23" s="38">
        <v>4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3</v>
      </c>
    </row>
    <row r="24" spans="2:9" x14ac:dyDescent="0.2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2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25">
      <c r="B26" s="32">
        <v>13</v>
      </c>
      <c r="C26" s="33" t="s">
        <v>66</v>
      </c>
      <c r="D26" s="39" t="str">
        <f t="shared" si="0"/>
        <v>Baja</v>
      </c>
      <c r="E26" s="39">
        <v>4</v>
      </c>
      <c r="F26" s="39" t="str">
        <f t="shared" si="1"/>
        <v>Baja</v>
      </c>
      <c r="G26" s="39">
        <v>4</v>
      </c>
      <c r="H26" s="39" t="str">
        <f t="shared" si="2"/>
        <v>Baja</v>
      </c>
      <c r="I26" s="39">
        <v>3</v>
      </c>
    </row>
    <row r="27" spans="2:9" x14ac:dyDescent="0.2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2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x14ac:dyDescent="0.2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2</v>
      </c>
    </row>
    <row r="30" spans="2:9" x14ac:dyDescent="0.25">
      <c r="B30" s="32">
        <v>17</v>
      </c>
      <c r="C30" s="33" t="s">
        <v>70</v>
      </c>
      <c r="D30" s="39" t="str">
        <f t="shared" si="0"/>
        <v>Baja</v>
      </c>
      <c r="E30" s="39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2</v>
      </c>
    </row>
    <row r="31" spans="2:9" x14ac:dyDescent="0.25">
      <c r="B31" s="28">
        <v>18</v>
      </c>
      <c r="C31" s="29" t="s">
        <v>71</v>
      </c>
      <c r="D31" s="38" t="str">
        <f t="shared" si="0"/>
        <v>Baja</v>
      </c>
      <c r="E31" s="38">
        <v>4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2</v>
      </c>
    </row>
    <row r="32" spans="2:9" x14ac:dyDescent="0.25">
      <c r="B32" s="32">
        <v>19</v>
      </c>
      <c r="C32" s="33" t="s">
        <v>72</v>
      </c>
      <c r="D32" s="39" t="str">
        <f t="shared" si="0"/>
        <v>Baja</v>
      </c>
      <c r="E32" s="39">
        <v>3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2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1</v>
      </c>
      <c r="H33" s="38" t="str">
        <f t="shared" si="2"/>
        <v>Baja</v>
      </c>
      <c r="I33" s="38">
        <v>1</v>
      </c>
    </row>
    <row r="34" spans="2:9" ht="15.75" x14ac:dyDescent="0.2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4"/>
      <c r="H34" s="39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52</v>
      </c>
      <c r="F37" s="36"/>
      <c r="G37" s="37">
        <f>+SUM(G13:G36)</f>
        <v>41</v>
      </c>
      <c r="H37" s="36"/>
      <c r="I37" s="3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:E7">
    <cfRule type="expression" dxfId="1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(9 - Ida)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>
        <f>Servicios!B14</f>
        <v>9</v>
      </c>
      <c r="C7" s="26" t="str">
        <f>Servicios!C14</f>
        <v>Ida</v>
      </c>
      <c r="D7" s="26" t="str">
        <f>Servicios!D14</f>
        <v>Terminal Bajo Molle</v>
      </c>
      <c r="E7" s="26" t="str">
        <f>Servicios!F14</f>
        <v>Obispo Labbé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75" x14ac:dyDescent="0.2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ht="15.75" x14ac:dyDescent="0.25">
      <c r="B20" s="32">
        <v>7</v>
      </c>
      <c r="C20" s="33" t="s">
        <v>60</v>
      </c>
      <c r="D20" s="39" t="str">
        <f>IF(E20&lt;&gt;"","Baja","")</f>
        <v>Baja</v>
      </c>
      <c r="E20" s="39">
        <v>4</v>
      </c>
      <c r="F20" s="39" t="str">
        <f>IF(G20&lt;&gt;"","Baja","")</f>
        <v>Baja</v>
      </c>
      <c r="G20" s="39">
        <v>3</v>
      </c>
      <c r="H20" s="39" t="str">
        <f>IF(I20&lt;&gt;"","Baja","")</f>
        <v>Baja</v>
      </c>
      <c r="I20" s="35">
        <v>1</v>
      </c>
    </row>
    <row r="21" spans="2:9" ht="15.75" x14ac:dyDescent="0.25">
      <c r="B21" s="28">
        <v>8</v>
      </c>
      <c r="C21" s="29" t="s">
        <v>61</v>
      </c>
      <c r="D21" s="38" t="str">
        <f t="shared" si="0"/>
        <v>Baja</v>
      </c>
      <c r="E21" s="38">
        <v>4</v>
      </c>
      <c r="F21" s="38" t="str">
        <f t="shared" si="1"/>
        <v>Baja</v>
      </c>
      <c r="G21" s="38">
        <v>4</v>
      </c>
      <c r="H21" s="38" t="str">
        <f t="shared" si="2"/>
        <v>Baja</v>
      </c>
      <c r="I21" s="31">
        <v>3</v>
      </c>
    </row>
    <row r="22" spans="2:9" ht="15.75" x14ac:dyDescent="0.2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 t="shared" si="1"/>
        <v>Baja</v>
      </c>
      <c r="G22" s="39">
        <v>4</v>
      </c>
      <c r="H22" s="39" t="str">
        <f t="shared" si="2"/>
        <v>Baja</v>
      </c>
      <c r="I22" s="35">
        <v>3</v>
      </c>
    </row>
    <row r="23" spans="2:9" ht="15.75" x14ac:dyDescent="0.25">
      <c r="B23" s="28">
        <v>10</v>
      </c>
      <c r="C23" s="29" t="s">
        <v>63</v>
      </c>
      <c r="D23" s="38" t="str">
        <f t="shared" si="0"/>
        <v>Baja</v>
      </c>
      <c r="E23" s="38">
        <v>4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1">
        <v>3</v>
      </c>
    </row>
    <row r="24" spans="2:9" ht="15.75" x14ac:dyDescent="0.2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5">
        <v>3</v>
      </c>
    </row>
    <row r="25" spans="2:9" ht="15.75" x14ac:dyDescent="0.2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3</v>
      </c>
      <c r="H25" s="38" t="str">
        <f t="shared" si="2"/>
        <v>Baja</v>
      </c>
      <c r="I25" s="31">
        <v>3</v>
      </c>
    </row>
    <row r="26" spans="2:9" ht="15.75" x14ac:dyDescent="0.25">
      <c r="B26" s="32">
        <v>13</v>
      </c>
      <c r="C26" s="33" t="s">
        <v>66</v>
      </c>
      <c r="D26" s="39" t="str">
        <f t="shared" si="0"/>
        <v>Baja</v>
      </c>
      <c r="E26" s="39">
        <v>4</v>
      </c>
      <c r="F26" s="39" t="str">
        <f t="shared" si="1"/>
        <v>Baja</v>
      </c>
      <c r="G26" s="39">
        <v>3</v>
      </c>
      <c r="H26" s="39" t="str">
        <f t="shared" si="2"/>
        <v>Baja</v>
      </c>
      <c r="I26" s="35">
        <v>3</v>
      </c>
    </row>
    <row r="27" spans="2:9" ht="15.75" x14ac:dyDescent="0.2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1">
        <v>3</v>
      </c>
    </row>
    <row r="28" spans="2:9" ht="15.75" x14ac:dyDescent="0.2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5">
        <v>3</v>
      </c>
    </row>
    <row r="29" spans="2:9" ht="15.75" x14ac:dyDescent="0.2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1">
        <v>3</v>
      </c>
    </row>
    <row r="30" spans="2:9" ht="15.75" x14ac:dyDescent="0.25">
      <c r="B30" s="32">
        <v>17</v>
      </c>
      <c r="C30" s="33" t="s">
        <v>70</v>
      </c>
      <c r="D30" s="39" t="str">
        <f t="shared" si="0"/>
        <v>Baja</v>
      </c>
      <c r="E30" s="39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5">
        <v>3</v>
      </c>
    </row>
    <row r="31" spans="2:9" ht="15.75" x14ac:dyDescent="0.25">
      <c r="B31" s="28">
        <v>18</v>
      </c>
      <c r="C31" s="29" t="s">
        <v>71</v>
      </c>
      <c r="D31" s="38" t="str">
        <f t="shared" si="0"/>
        <v>Baja</v>
      </c>
      <c r="E31" s="38">
        <v>3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1">
        <v>3</v>
      </c>
    </row>
    <row r="32" spans="2:9" ht="15.75" x14ac:dyDescent="0.25">
      <c r="B32" s="32">
        <v>19</v>
      </c>
      <c r="C32" s="33" t="s">
        <v>72</v>
      </c>
      <c r="D32" s="39" t="str">
        <f t="shared" si="0"/>
        <v>Baja</v>
      </c>
      <c r="E32" s="39">
        <v>3</v>
      </c>
      <c r="F32" s="39" t="str">
        <f t="shared" si="1"/>
        <v>Baja</v>
      </c>
      <c r="G32" s="39">
        <v>2</v>
      </c>
      <c r="H32" s="39" t="str">
        <f>IF(I32&lt;&gt;"","Baja","")</f>
        <v>Baja</v>
      </c>
      <c r="I32" s="35">
        <v>2</v>
      </c>
    </row>
    <row r="33" spans="2:9" ht="15.75" x14ac:dyDescent="0.2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>Baja</v>
      </c>
      <c r="I33" s="31">
        <v>1</v>
      </c>
    </row>
    <row r="34" spans="2:9" ht="15.75" x14ac:dyDescent="0.2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52</v>
      </c>
      <c r="F37" s="36"/>
      <c r="G37" s="37">
        <f>+SUM(G13:G36)</f>
        <v>44</v>
      </c>
      <c r="H37" s="36"/>
      <c r="I37" s="37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1" priority="3">
      <formula>F7=""</formula>
    </cfRule>
  </conditionalFormatting>
  <conditionalFormatting sqref="B7:E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(9 -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>
        <f>Servicios!B15</f>
        <v>9</v>
      </c>
      <c r="C7" s="26" t="str">
        <f>Servicios!C15</f>
        <v>Regreso</v>
      </c>
      <c r="D7" s="26" t="str">
        <f>Servicios!D15</f>
        <v>Obispo Labbé</v>
      </c>
      <c r="E7" s="26" t="str">
        <f>Servicios!F15</f>
        <v>Terminal Bajo Molle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75" x14ac:dyDescent="0.2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ht="15.75" x14ac:dyDescent="0.25">
      <c r="B20" s="32">
        <v>7</v>
      </c>
      <c r="C20" s="33" t="s">
        <v>60</v>
      </c>
      <c r="D20" s="39" t="str">
        <f t="shared" si="0"/>
        <v>Baja</v>
      </c>
      <c r="E20" s="35">
        <v>3</v>
      </c>
      <c r="F20" s="39" t="str">
        <f t="shared" si="1"/>
        <v>Baja</v>
      </c>
      <c r="G20" s="39">
        <v>3</v>
      </c>
      <c r="H20" s="39" t="str">
        <f t="shared" si="2"/>
        <v>Baja</v>
      </c>
      <c r="I20" s="39">
        <v>1</v>
      </c>
    </row>
    <row r="21" spans="2:9" ht="15.75" x14ac:dyDescent="0.25">
      <c r="B21" s="28">
        <v>8</v>
      </c>
      <c r="C21" s="29" t="s">
        <v>61</v>
      </c>
      <c r="D21" s="38" t="str">
        <f t="shared" si="0"/>
        <v>Baja</v>
      </c>
      <c r="E21" s="31">
        <v>4</v>
      </c>
      <c r="F21" s="38" t="str">
        <f t="shared" si="1"/>
        <v>Baja</v>
      </c>
      <c r="G21" s="38">
        <v>4</v>
      </c>
      <c r="H21" s="38" t="str">
        <f t="shared" si="2"/>
        <v>Baja</v>
      </c>
      <c r="I21" s="38">
        <v>3</v>
      </c>
    </row>
    <row r="22" spans="2:9" ht="15.75" x14ac:dyDescent="0.25">
      <c r="B22" s="32">
        <v>9</v>
      </c>
      <c r="C22" s="33" t="s">
        <v>62</v>
      </c>
      <c r="D22" s="39" t="str">
        <f t="shared" si="0"/>
        <v>Baja</v>
      </c>
      <c r="E22" s="35">
        <v>4</v>
      </c>
      <c r="F22" s="39" t="str">
        <f>IF(G22&lt;&gt;"","Baja","")</f>
        <v>Baja</v>
      </c>
      <c r="G22" s="39">
        <v>4</v>
      </c>
      <c r="H22" s="39" t="str">
        <f t="shared" si="2"/>
        <v>Baja</v>
      </c>
      <c r="I22" s="39">
        <v>3</v>
      </c>
    </row>
    <row r="23" spans="2:9" ht="15.75" x14ac:dyDescent="0.25">
      <c r="B23" s="28">
        <v>10</v>
      </c>
      <c r="C23" s="29" t="s">
        <v>63</v>
      </c>
      <c r="D23" s="38" t="str">
        <f t="shared" si="0"/>
        <v>Baja</v>
      </c>
      <c r="E23" s="31">
        <v>4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3</v>
      </c>
    </row>
    <row r="24" spans="2:9" ht="15.75" x14ac:dyDescent="0.25">
      <c r="B24" s="32">
        <v>11</v>
      </c>
      <c r="C24" s="33" t="s">
        <v>64</v>
      </c>
      <c r="D24" s="39" t="str">
        <f t="shared" si="0"/>
        <v>Baja</v>
      </c>
      <c r="E24" s="35">
        <v>4</v>
      </c>
      <c r="F24" s="39" t="str">
        <f t="shared" si="1"/>
        <v>Baja</v>
      </c>
      <c r="G24" s="39">
        <v>4</v>
      </c>
      <c r="H24" s="39" t="str">
        <f>IF(I24&lt;&gt;"","Baja","")</f>
        <v>Baja</v>
      </c>
      <c r="I24" s="39">
        <v>3</v>
      </c>
    </row>
    <row r="25" spans="2:9" ht="15.75" x14ac:dyDescent="0.25">
      <c r="B25" s="28">
        <v>12</v>
      </c>
      <c r="C25" s="29" t="s">
        <v>65</v>
      </c>
      <c r="D25" s="38" t="str">
        <f>IF(E25&lt;&gt;"","Baja","")</f>
        <v>Baja</v>
      </c>
      <c r="E25" s="31">
        <v>4</v>
      </c>
      <c r="F25" s="38" t="str">
        <f>IF(G25&lt;&gt;"","Baja","")</f>
        <v>Baja</v>
      </c>
      <c r="G25" s="38">
        <v>3</v>
      </c>
      <c r="H25" s="38" t="str">
        <f t="shared" si="2"/>
        <v>Baja</v>
      </c>
      <c r="I25" s="38">
        <v>3</v>
      </c>
    </row>
    <row r="26" spans="2:9" ht="15.75" x14ac:dyDescent="0.25">
      <c r="B26" s="32">
        <v>13</v>
      </c>
      <c r="C26" s="33" t="s">
        <v>66</v>
      </c>
      <c r="D26" s="39" t="str">
        <f t="shared" si="0"/>
        <v>Baja</v>
      </c>
      <c r="E26" s="35">
        <v>4</v>
      </c>
      <c r="F26" s="39" t="str">
        <f t="shared" si="1"/>
        <v>Baja</v>
      </c>
      <c r="G26" s="39">
        <v>3</v>
      </c>
      <c r="H26" s="39" t="str">
        <f t="shared" si="2"/>
        <v>Baja</v>
      </c>
      <c r="I26" s="39">
        <v>3</v>
      </c>
    </row>
    <row r="27" spans="2:9" ht="15.75" x14ac:dyDescent="0.25">
      <c r="B27" s="28">
        <v>14</v>
      </c>
      <c r="C27" s="29" t="s">
        <v>67</v>
      </c>
      <c r="D27" s="38" t="str">
        <f t="shared" si="0"/>
        <v>Baja</v>
      </c>
      <c r="E27" s="31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ht="15.75" x14ac:dyDescent="0.25">
      <c r="B28" s="32">
        <v>15</v>
      </c>
      <c r="C28" s="33" t="s">
        <v>68</v>
      </c>
      <c r="D28" s="39" t="str">
        <f t="shared" si="0"/>
        <v>Baja</v>
      </c>
      <c r="E28" s="35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ht="15.75" x14ac:dyDescent="0.25">
      <c r="B29" s="28">
        <v>16</v>
      </c>
      <c r="C29" s="29" t="s">
        <v>69</v>
      </c>
      <c r="D29" s="38" t="str">
        <f t="shared" si="0"/>
        <v>Baja</v>
      </c>
      <c r="E29" s="31">
        <v>4</v>
      </c>
      <c r="F29" s="38" t="str">
        <f t="shared" si="1"/>
        <v>Baja</v>
      </c>
      <c r="G29" s="38">
        <v>3</v>
      </c>
      <c r="H29" s="38" t="str">
        <f>IF(I29&lt;&gt;"","Baja","")</f>
        <v>Baja</v>
      </c>
      <c r="I29" s="38">
        <v>3</v>
      </c>
    </row>
    <row r="30" spans="2:9" ht="15.75" x14ac:dyDescent="0.25">
      <c r="B30" s="32">
        <v>17</v>
      </c>
      <c r="C30" s="33" t="s">
        <v>70</v>
      </c>
      <c r="D30" s="39" t="str">
        <f t="shared" si="0"/>
        <v>Baja</v>
      </c>
      <c r="E30" s="35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ht="15.75" x14ac:dyDescent="0.25">
      <c r="B31" s="28">
        <v>18</v>
      </c>
      <c r="C31" s="29" t="s">
        <v>71</v>
      </c>
      <c r="D31" s="38" t="str">
        <f t="shared" si="0"/>
        <v>Baja</v>
      </c>
      <c r="E31" s="31">
        <v>3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3</v>
      </c>
    </row>
    <row r="32" spans="2:9" ht="15.75" x14ac:dyDescent="0.25">
      <c r="B32" s="32">
        <v>19</v>
      </c>
      <c r="C32" s="33" t="s">
        <v>72</v>
      </c>
      <c r="D32" s="39" t="str">
        <f t="shared" si="0"/>
        <v>Baja</v>
      </c>
      <c r="E32" s="35">
        <v>3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ht="15.75" x14ac:dyDescent="0.25">
      <c r="B33" s="28">
        <v>20</v>
      </c>
      <c r="C33" s="29" t="s">
        <v>73</v>
      </c>
      <c r="D33" s="38" t="str">
        <f t="shared" si="0"/>
        <v>Baja</v>
      </c>
      <c r="E33" s="31">
        <v>2</v>
      </c>
      <c r="F33" s="38" t="str">
        <f t="shared" si="1"/>
        <v>Baja</v>
      </c>
      <c r="G33" s="38">
        <v>2</v>
      </c>
      <c r="H33" s="38" t="str">
        <f t="shared" si="2"/>
        <v>Baja</v>
      </c>
      <c r="I33" s="38">
        <v>1</v>
      </c>
    </row>
    <row r="34" spans="2:9" ht="15.75" x14ac:dyDescent="0.2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51</v>
      </c>
      <c r="F37" s="36"/>
      <c r="G37" s="37">
        <f>+SUM(G13:G36)</f>
        <v>44</v>
      </c>
      <c r="H37" s="36"/>
      <c r="I37" s="37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3">
      <formula>F7=""</formula>
    </cfRule>
  </conditionalFormatting>
  <conditionalFormatting sqref="B7:E7">
    <cfRule type="expression" dxfId="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(10 - Ida)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>
        <f>Servicios!B16</f>
        <v>10</v>
      </c>
      <c r="C7" s="26" t="str">
        <f>Servicios!C16</f>
        <v>Ida</v>
      </c>
      <c r="D7" s="26" t="str">
        <f>Servicios!D16</f>
        <v>Terminal Bajo Molle</v>
      </c>
      <c r="E7" s="26" t="str">
        <f>Servicios!F16</f>
        <v>ZOFRI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9" t="str">
        <f>IF(E14&lt;&gt;"","Baja","")</f>
        <v/>
      </c>
      <c r="E14" s="35"/>
      <c r="F14" s="39" t="str">
        <f>IF(G14&lt;&gt;"","Baja","")</f>
        <v/>
      </c>
      <c r="G14" s="35"/>
      <c r="H14" s="39" t="str">
        <f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8" t="str">
        <f t="shared" ref="D15:D36" si="0">IF(E15&lt;&gt;"","Baja","")</f>
        <v/>
      </c>
      <c r="E15" s="31"/>
      <c r="F15" s="38" t="str">
        <f t="shared" ref="F15:F36" si="1">IF(G15&lt;&gt;"","Baja","")</f>
        <v/>
      </c>
      <c r="G15" s="31"/>
      <c r="H15" s="38" t="str">
        <f t="shared" ref="H15:H36" si="2">IF(I15&lt;&gt;"","Baja","")</f>
        <v/>
      </c>
      <c r="I15" s="31"/>
    </row>
    <row r="16" spans="2:9" ht="15.75" x14ac:dyDescent="0.2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2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 t="shared" si="2"/>
        <v/>
      </c>
      <c r="I20" s="39"/>
    </row>
    <row r="21" spans="2:9" x14ac:dyDescent="0.25">
      <c r="B21" s="28">
        <v>8</v>
      </c>
      <c r="C21" s="29" t="s">
        <v>61</v>
      </c>
      <c r="D21" s="38" t="str">
        <f t="shared" si="0"/>
        <v>Baja</v>
      </c>
      <c r="E21" s="38">
        <v>3</v>
      </c>
      <c r="F21" s="38" t="str">
        <f t="shared" si="1"/>
        <v>Baja</v>
      </c>
      <c r="G21" s="38">
        <v>1</v>
      </c>
      <c r="H21" s="38" t="str">
        <f t="shared" si="2"/>
        <v/>
      </c>
      <c r="I21" s="38"/>
    </row>
    <row r="22" spans="2:9" x14ac:dyDescent="0.2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 t="shared" si="1"/>
        <v>Baja</v>
      </c>
      <c r="G22" s="39">
        <v>2</v>
      </c>
      <c r="H22" s="39" t="str">
        <f t="shared" si="2"/>
        <v>Baja</v>
      </c>
      <c r="I22" s="39">
        <v>2</v>
      </c>
    </row>
    <row r="23" spans="2:9" x14ac:dyDescent="0.25">
      <c r="B23" s="28">
        <v>10</v>
      </c>
      <c r="C23" s="29" t="s">
        <v>63</v>
      </c>
      <c r="D23" s="38" t="str">
        <f>IF(E23&lt;&gt;"","Baja","")</f>
        <v>Baja</v>
      </c>
      <c r="E23" s="38">
        <v>4</v>
      </c>
      <c r="F23" s="38" t="str">
        <f>IF(G23&lt;&gt;"","Baja","")</f>
        <v>Baja</v>
      </c>
      <c r="G23" s="38">
        <v>3</v>
      </c>
      <c r="H23" s="38" t="str">
        <f t="shared" si="2"/>
        <v>Baja</v>
      </c>
      <c r="I23" s="38">
        <v>3</v>
      </c>
    </row>
    <row r="24" spans="2:9" x14ac:dyDescent="0.2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2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25">
      <c r="B26" s="32">
        <v>13</v>
      </c>
      <c r="C26" s="33" t="s">
        <v>66</v>
      </c>
      <c r="D26" s="39" t="str">
        <f>IF(E26&lt;&gt;"","Baja","")</f>
        <v>Baja</v>
      </c>
      <c r="E26" s="39">
        <v>4</v>
      </c>
      <c r="F26" s="39" t="str">
        <f>IF(G26&lt;&gt;"","Baja","")</f>
        <v>Baja</v>
      </c>
      <c r="G26" s="39">
        <v>3</v>
      </c>
      <c r="H26" s="39" t="str">
        <f>IF(I26&lt;&gt;"","Baja","")</f>
        <v>Baja</v>
      </c>
      <c r="I26" s="39">
        <v>3</v>
      </c>
    </row>
    <row r="27" spans="2:9" x14ac:dyDescent="0.2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2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>IF(I28&lt;&gt;"","Baja","")</f>
        <v>Baja</v>
      </c>
      <c r="I28" s="39">
        <v>3</v>
      </c>
    </row>
    <row r="29" spans="2:9" x14ac:dyDescent="0.2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25">
      <c r="B30" s="32">
        <v>17</v>
      </c>
      <c r="C30" s="33" t="s">
        <v>70</v>
      </c>
      <c r="D30" s="39" t="str">
        <f t="shared" si="0"/>
        <v>Baja</v>
      </c>
      <c r="E30" s="39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2</v>
      </c>
    </row>
    <row r="31" spans="2:9" x14ac:dyDescent="0.25">
      <c r="B31" s="28">
        <v>18</v>
      </c>
      <c r="C31" s="29" t="s">
        <v>71</v>
      </c>
      <c r="D31" s="38" t="str">
        <f t="shared" si="0"/>
        <v>Baja</v>
      </c>
      <c r="E31" s="38">
        <v>3</v>
      </c>
      <c r="F31" s="38" t="str">
        <f t="shared" si="1"/>
        <v>Baja</v>
      </c>
      <c r="G31" s="38">
        <v>2</v>
      </c>
      <c r="H31" s="38" t="str">
        <f t="shared" si="2"/>
        <v>Baja</v>
      </c>
      <c r="I31" s="38">
        <v>2</v>
      </c>
    </row>
    <row r="32" spans="2:9" x14ac:dyDescent="0.25">
      <c r="B32" s="32">
        <v>19</v>
      </c>
      <c r="C32" s="33" t="s">
        <v>72</v>
      </c>
      <c r="D32" s="39" t="str">
        <f t="shared" si="0"/>
        <v>Baja</v>
      </c>
      <c r="E32" s="39">
        <v>2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2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/>
      </c>
      <c r="I33" s="38"/>
    </row>
    <row r="34" spans="2:9" ht="15.75" x14ac:dyDescent="0.25">
      <c r="B34" s="32">
        <v>21</v>
      </c>
      <c r="C34" s="33" t="s">
        <v>74</v>
      </c>
      <c r="D34" s="39" t="str">
        <f t="shared" si="0"/>
        <v/>
      </c>
      <c r="E34" s="39"/>
      <c r="F34" s="39" t="str">
        <f t="shared" si="1"/>
        <v/>
      </c>
      <c r="G34" s="39"/>
      <c r="H34" s="39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8" t="str">
        <f t="shared" si="0"/>
        <v/>
      </c>
      <c r="E35" s="38"/>
      <c r="F35" s="38" t="str">
        <f t="shared" si="1"/>
        <v/>
      </c>
      <c r="G35" s="38"/>
      <c r="H35" s="38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9" t="str">
        <f t="shared" si="0"/>
        <v/>
      </c>
      <c r="E36" s="39"/>
      <c r="F36" s="39" t="str">
        <f t="shared" si="1"/>
        <v/>
      </c>
      <c r="G36" s="39"/>
      <c r="H36" s="39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49</v>
      </c>
      <c r="F37" s="36"/>
      <c r="G37" s="37">
        <f>+SUM(G13:G36)</f>
        <v>35</v>
      </c>
      <c r="H37" s="36"/>
      <c r="I37" s="3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" priority="3">
      <formula>F7=""</formula>
    </cfRule>
  </conditionalFormatting>
  <conditionalFormatting sqref="B7:E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(10 -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>
        <f>Servicios!B17</f>
        <v>10</v>
      </c>
      <c r="C7" s="26" t="str">
        <f>Servicios!C17</f>
        <v>Regreso</v>
      </c>
      <c r="D7" s="26" t="str">
        <f>Servicios!D17</f>
        <v>ZOFRI</v>
      </c>
      <c r="E7" s="26" t="str">
        <f>Servicios!F17</f>
        <v>Terminal Bajo Molle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75" x14ac:dyDescent="0.2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25">
      <c r="B20" s="32">
        <v>7</v>
      </c>
      <c r="C20" s="33" t="s">
        <v>60</v>
      </c>
      <c r="D20" s="39" t="str">
        <f t="shared" si="0"/>
        <v>Baja</v>
      </c>
      <c r="E20" s="39">
        <v>2</v>
      </c>
      <c r="F20" s="39" t="str">
        <f t="shared" si="1"/>
        <v/>
      </c>
      <c r="G20" s="39"/>
      <c r="H20" s="39" t="str">
        <f t="shared" si="2"/>
        <v/>
      </c>
      <c r="I20" s="39"/>
    </row>
    <row r="21" spans="2:9" x14ac:dyDescent="0.25">
      <c r="B21" s="28">
        <v>8</v>
      </c>
      <c r="C21" s="29" t="s">
        <v>61</v>
      </c>
      <c r="D21" s="38" t="str">
        <f t="shared" si="0"/>
        <v>Baja</v>
      </c>
      <c r="E21" s="38">
        <v>3</v>
      </c>
      <c r="F21" s="38" t="str">
        <f t="shared" si="1"/>
        <v>Baja</v>
      </c>
      <c r="G21" s="38">
        <v>1</v>
      </c>
      <c r="H21" s="38" t="str">
        <f t="shared" si="2"/>
        <v/>
      </c>
      <c r="I21" s="38"/>
    </row>
    <row r="22" spans="2:9" x14ac:dyDescent="0.2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 t="shared" si="1"/>
        <v>Baja</v>
      </c>
      <c r="G22" s="39">
        <v>2</v>
      </c>
      <c r="H22" s="39" t="str">
        <f t="shared" si="2"/>
        <v>Baja</v>
      </c>
      <c r="I22" s="39">
        <v>1</v>
      </c>
    </row>
    <row r="23" spans="2:9" x14ac:dyDescent="0.25">
      <c r="B23" s="28">
        <v>10</v>
      </c>
      <c r="C23" s="29" t="s">
        <v>63</v>
      </c>
      <c r="D23" s="38" t="str">
        <f t="shared" si="0"/>
        <v>Baja</v>
      </c>
      <c r="E23" s="38">
        <v>4</v>
      </c>
      <c r="F23" s="38" t="str">
        <f t="shared" si="1"/>
        <v>Baja</v>
      </c>
      <c r="G23" s="38">
        <v>3</v>
      </c>
      <c r="H23" s="38" t="str">
        <f t="shared" si="2"/>
        <v>Baja</v>
      </c>
      <c r="I23" s="38">
        <v>2</v>
      </c>
    </row>
    <row r="24" spans="2:9" x14ac:dyDescent="0.2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2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25">
      <c r="B26" s="32">
        <v>13</v>
      </c>
      <c r="C26" s="33" t="s">
        <v>66</v>
      </c>
      <c r="D26" s="39" t="str">
        <f>IF(E26&lt;&gt;"","Baja","")</f>
        <v>Baja</v>
      </c>
      <c r="E26" s="39">
        <v>4</v>
      </c>
      <c r="F26" s="39" t="str">
        <f>IF(G26&lt;&gt;"","Baja","")</f>
        <v>Baja</v>
      </c>
      <c r="G26" s="39">
        <v>3</v>
      </c>
      <c r="H26" s="39" t="str">
        <f>IF(I26&lt;&gt;"","Baja","")</f>
        <v>Baja</v>
      </c>
      <c r="I26" s="39">
        <v>3</v>
      </c>
    </row>
    <row r="27" spans="2:9" x14ac:dyDescent="0.2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2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x14ac:dyDescent="0.2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25">
      <c r="B30" s="32">
        <v>17</v>
      </c>
      <c r="C30" s="33" t="s">
        <v>70</v>
      </c>
      <c r="D30" s="39" t="str">
        <f t="shared" si="0"/>
        <v>Baja</v>
      </c>
      <c r="E30" s="39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x14ac:dyDescent="0.25">
      <c r="B31" s="28">
        <v>18</v>
      </c>
      <c r="C31" s="29" t="s">
        <v>71</v>
      </c>
      <c r="D31" s="38" t="str">
        <f>IF(E31&lt;&gt;"","Baja","")</f>
        <v>Baja</v>
      </c>
      <c r="E31" s="38">
        <v>3</v>
      </c>
      <c r="F31" s="38" t="str">
        <f>IF(G31&lt;&gt;"","Baja","")</f>
        <v>Baja</v>
      </c>
      <c r="G31" s="38">
        <v>2</v>
      </c>
      <c r="H31" s="38" t="str">
        <f>IF(I31&lt;&gt;"","Baja","")</f>
        <v>Baja</v>
      </c>
      <c r="I31" s="38">
        <v>2</v>
      </c>
    </row>
    <row r="32" spans="2:9" x14ac:dyDescent="0.25">
      <c r="B32" s="32">
        <v>19</v>
      </c>
      <c r="C32" s="33" t="s">
        <v>72</v>
      </c>
      <c r="D32" s="39" t="str">
        <f t="shared" si="0"/>
        <v>Baja</v>
      </c>
      <c r="E32" s="39">
        <v>2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2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/>
      </c>
      <c r="I33" s="38"/>
    </row>
    <row r="34" spans="2:9" ht="15.75" x14ac:dyDescent="0.2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48</v>
      </c>
      <c r="F37" s="36"/>
      <c r="G37" s="37">
        <f>+SUM(G13:G36)</f>
        <v>35</v>
      </c>
      <c r="H37" s="36"/>
      <c r="I37" s="37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3">
      <formula>F7=""</formula>
    </cfRule>
  </conditionalFormatting>
  <conditionalFormatting sqref="B7:E7">
    <cfRule type="expression" dxfId="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(APB - Ida)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 t="str">
        <f>Servicios!B18</f>
        <v>APB</v>
      </c>
      <c r="C7" s="26" t="str">
        <f>Servicios!C18</f>
        <v>Ida</v>
      </c>
      <c r="D7" s="26" t="str">
        <f>Servicios!D18</f>
        <v>Terminal Bajo Molle</v>
      </c>
      <c r="E7" s="26" t="str">
        <f>Servicios!F18</f>
        <v>Alto Playa Blanca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75" x14ac:dyDescent="0.25">
      <c r="B16" s="32">
        <v>3</v>
      </c>
      <c r="C16" s="33" t="s">
        <v>56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0" t="str">
        <f t="shared" si="0"/>
        <v>Baja</v>
      </c>
      <c r="E19" s="31">
        <v>1</v>
      </c>
      <c r="F19" s="30" t="str">
        <f t="shared" si="1"/>
        <v/>
      </c>
      <c r="G19" s="31"/>
      <c r="H19" s="30" t="str">
        <f t="shared" si="2"/>
        <v/>
      </c>
      <c r="I19" s="31"/>
    </row>
    <row r="20" spans="2:9" ht="15.75" x14ac:dyDescent="0.25">
      <c r="B20" s="32">
        <v>7</v>
      </c>
      <c r="C20" s="33" t="s">
        <v>60</v>
      </c>
      <c r="D20" s="34" t="str">
        <f t="shared" si="0"/>
        <v>Baja</v>
      </c>
      <c r="E20" s="35">
        <v>2</v>
      </c>
      <c r="F20" s="34" t="str">
        <f t="shared" si="1"/>
        <v/>
      </c>
      <c r="G20" s="35"/>
      <c r="H20" s="34" t="str">
        <f t="shared" si="2"/>
        <v/>
      </c>
      <c r="I20" s="35"/>
    </row>
    <row r="21" spans="2:9" ht="15.75" x14ac:dyDescent="0.25">
      <c r="B21" s="28">
        <v>8</v>
      </c>
      <c r="C21" s="29" t="s">
        <v>61</v>
      </c>
      <c r="D21" s="30" t="str">
        <f t="shared" si="0"/>
        <v>Baja</v>
      </c>
      <c r="E21" s="31">
        <v>2</v>
      </c>
      <c r="F21" s="30" t="str">
        <f t="shared" si="1"/>
        <v>Baja</v>
      </c>
      <c r="G21" s="31">
        <v>2</v>
      </c>
      <c r="H21" s="30" t="str">
        <f t="shared" si="2"/>
        <v/>
      </c>
      <c r="I21" s="31"/>
    </row>
    <row r="22" spans="2:9" ht="15.75" x14ac:dyDescent="0.25">
      <c r="B22" s="32">
        <v>9</v>
      </c>
      <c r="C22" s="33" t="s">
        <v>62</v>
      </c>
      <c r="D22" s="34" t="str">
        <f t="shared" si="0"/>
        <v>Baja</v>
      </c>
      <c r="E22" s="35">
        <v>2</v>
      </c>
      <c r="F22" s="34" t="str">
        <f t="shared" si="1"/>
        <v>Baja</v>
      </c>
      <c r="G22" s="35">
        <v>2</v>
      </c>
      <c r="H22" s="34" t="str">
        <f t="shared" si="2"/>
        <v>Baja</v>
      </c>
      <c r="I22" s="35">
        <v>2</v>
      </c>
    </row>
    <row r="23" spans="2:9" ht="15.75" x14ac:dyDescent="0.25">
      <c r="B23" s="28">
        <v>10</v>
      </c>
      <c r="C23" s="29" t="s">
        <v>63</v>
      </c>
      <c r="D23" s="30" t="str">
        <f t="shared" si="0"/>
        <v>Baja</v>
      </c>
      <c r="E23" s="31">
        <v>2</v>
      </c>
      <c r="F23" s="30" t="str">
        <f t="shared" si="1"/>
        <v>Baja</v>
      </c>
      <c r="G23" s="31">
        <v>2</v>
      </c>
      <c r="H23" s="30" t="str">
        <f t="shared" si="2"/>
        <v>Baja</v>
      </c>
      <c r="I23" s="31">
        <v>2</v>
      </c>
    </row>
    <row r="24" spans="2:9" ht="15.75" x14ac:dyDescent="0.25">
      <c r="B24" s="32">
        <v>11</v>
      </c>
      <c r="C24" s="33" t="s">
        <v>64</v>
      </c>
      <c r="D24" s="34" t="str">
        <f t="shared" si="0"/>
        <v>Baja</v>
      </c>
      <c r="E24" s="35">
        <v>2</v>
      </c>
      <c r="F24" s="34" t="str">
        <f>IF(G24&lt;&gt;"","Baja","")</f>
        <v>Baja</v>
      </c>
      <c r="G24" s="35">
        <v>2</v>
      </c>
      <c r="H24" s="34" t="str">
        <f t="shared" si="2"/>
        <v>Baja</v>
      </c>
      <c r="I24" s="35">
        <v>1</v>
      </c>
    </row>
    <row r="25" spans="2:9" ht="15.75" x14ac:dyDescent="0.25">
      <c r="B25" s="28">
        <v>12</v>
      </c>
      <c r="C25" s="29" t="s">
        <v>65</v>
      </c>
      <c r="D25" s="30" t="str">
        <f t="shared" si="0"/>
        <v>Baja</v>
      </c>
      <c r="E25" s="31">
        <v>2</v>
      </c>
      <c r="F25" s="30" t="str">
        <f t="shared" si="1"/>
        <v>Baja</v>
      </c>
      <c r="G25" s="31">
        <v>2</v>
      </c>
      <c r="H25" s="30" t="str">
        <f t="shared" si="2"/>
        <v>Baja</v>
      </c>
      <c r="I25" s="31">
        <v>1</v>
      </c>
    </row>
    <row r="26" spans="2:9" ht="15.75" x14ac:dyDescent="0.25">
      <c r="B26" s="32">
        <v>13</v>
      </c>
      <c r="C26" s="33" t="s">
        <v>66</v>
      </c>
      <c r="D26" s="34" t="str">
        <f t="shared" si="0"/>
        <v>Baja</v>
      </c>
      <c r="E26" s="35">
        <v>2</v>
      </c>
      <c r="F26" s="34" t="str">
        <f t="shared" si="1"/>
        <v>Baja</v>
      </c>
      <c r="G26" s="35">
        <v>2</v>
      </c>
      <c r="H26" s="34" t="str">
        <f>IF(I26&lt;&gt;"","Baja","")</f>
        <v>Baja</v>
      </c>
      <c r="I26" s="35">
        <v>1</v>
      </c>
    </row>
    <row r="27" spans="2:9" ht="15.75" x14ac:dyDescent="0.25">
      <c r="B27" s="28">
        <v>14</v>
      </c>
      <c r="C27" s="29" t="s">
        <v>67</v>
      </c>
      <c r="D27" s="30" t="str">
        <f>IF(E27&lt;&gt;"","Baja","")</f>
        <v>Baja</v>
      </c>
      <c r="E27" s="31">
        <v>2</v>
      </c>
      <c r="F27" s="30" t="str">
        <f t="shared" si="1"/>
        <v>Baja</v>
      </c>
      <c r="G27" s="31">
        <v>2</v>
      </c>
      <c r="H27" s="30" t="str">
        <f t="shared" si="2"/>
        <v>Baja</v>
      </c>
      <c r="I27" s="31">
        <v>1</v>
      </c>
    </row>
    <row r="28" spans="2:9" ht="15.75" x14ac:dyDescent="0.25">
      <c r="B28" s="32">
        <v>15</v>
      </c>
      <c r="C28" s="33" t="s">
        <v>68</v>
      </c>
      <c r="D28" s="34" t="str">
        <f t="shared" si="0"/>
        <v>Baja</v>
      </c>
      <c r="E28" s="35">
        <v>2</v>
      </c>
      <c r="F28" s="34" t="str">
        <f t="shared" si="1"/>
        <v>Baja</v>
      </c>
      <c r="G28" s="35">
        <v>2</v>
      </c>
      <c r="H28" s="34" t="str">
        <f t="shared" si="2"/>
        <v>Baja</v>
      </c>
      <c r="I28" s="35">
        <v>1</v>
      </c>
    </row>
    <row r="29" spans="2:9" ht="15.75" x14ac:dyDescent="0.25">
      <c r="B29" s="28">
        <v>16</v>
      </c>
      <c r="C29" s="29" t="s">
        <v>69</v>
      </c>
      <c r="D29" s="30" t="str">
        <f>IF(E29&lt;&gt;"","Baja","")</f>
        <v>Baja</v>
      </c>
      <c r="E29" s="31">
        <v>2</v>
      </c>
      <c r="F29" s="30" t="str">
        <f>IF(G29&lt;&gt;"","Baja","")</f>
        <v>Baja</v>
      </c>
      <c r="G29" s="31">
        <v>2</v>
      </c>
      <c r="H29" s="30" t="str">
        <f>IF(I29&lt;&gt;"","Baja","")</f>
        <v>Baja</v>
      </c>
      <c r="I29" s="31">
        <v>1</v>
      </c>
    </row>
    <row r="30" spans="2:9" ht="15.75" x14ac:dyDescent="0.25">
      <c r="B30" s="32">
        <v>17</v>
      </c>
      <c r="C30" s="33" t="s">
        <v>70</v>
      </c>
      <c r="D30" s="34" t="str">
        <f t="shared" si="0"/>
        <v>Baja</v>
      </c>
      <c r="E30" s="35">
        <v>2</v>
      </c>
      <c r="F30" s="34" t="str">
        <f t="shared" si="1"/>
        <v>Baja</v>
      </c>
      <c r="G30" s="35">
        <v>2</v>
      </c>
      <c r="H30" s="34" t="str">
        <f t="shared" si="2"/>
        <v>Baja</v>
      </c>
      <c r="I30" s="35">
        <v>1</v>
      </c>
    </row>
    <row r="31" spans="2:9" ht="15.75" x14ac:dyDescent="0.25">
      <c r="B31" s="28">
        <v>18</v>
      </c>
      <c r="C31" s="29" t="s">
        <v>71</v>
      </c>
      <c r="D31" s="30" t="str">
        <f t="shared" si="0"/>
        <v>Baja</v>
      </c>
      <c r="E31" s="31">
        <v>2</v>
      </c>
      <c r="F31" s="30" t="str">
        <f t="shared" si="1"/>
        <v>Baja</v>
      </c>
      <c r="G31" s="31">
        <v>2</v>
      </c>
      <c r="H31" s="30" t="str">
        <f t="shared" si="2"/>
        <v>Baja</v>
      </c>
      <c r="I31" s="31">
        <v>1</v>
      </c>
    </row>
    <row r="32" spans="2:9" ht="15.75" x14ac:dyDescent="0.25">
      <c r="B32" s="32">
        <v>19</v>
      </c>
      <c r="C32" s="33" t="s">
        <v>72</v>
      </c>
      <c r="D32" s="34" t="str">
        <f t="shared" si="0"/>
        <v>Baja</v>
      </c>
      <c r="E32" s="35">
        <v>2</v>
      </c>
      <c r="F32" s="34" t="str">
        <f t="shared" si="1"/>
        <v>Baja</v>
      </c>
      <c r="G32" s="35">
        <v>1</v>
      </c>
      <c r="H32" s="34" t="str">
        <f t="shared" si="2"/>
        <v>Baja</v>
      </c>
      <c r="I32" s="35">
        <v>1</v>
      </c>
    </row>
    <row r="33" spans="2:9" ht="15.75" x14ac:dyDescent="0.25">
      <c r="B33" s="28">
        <v>20</v>
      </c>
      <c r="C33" s="29" t="s">
        <v>73</v>
      </c>
      <c r="D33" s="30" t="str">
        <f t="shared" si="0"/>
        <v>Baja</v>
      </c>
      <c r="E33" s="31">
        <v>1</v>
      </c>
      <c r="F33" s="30" t="str">
        <f t="shared" si="1"/>
        <v>Baja</v>
      </c>
      <c r="G33" s="31">
        <v>1</v>
      </c>
      <c r="H33" s="30" t="str">
        <f t="shared" si="2"/>
        <v/>
      </c>
      <c r="I33" s="31"/>
    </row>
    <row r="34" spans="2:9" ht="15.75" x14ac:dyDescent="0.25">
      <c r="B34" s="32">
        <v>21</v>
      </c>
      <c r="C34" s="33" t="s">
        <v>74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28</v>
      </c>
      <c r="F37" s="36"/>
      <c r="G37" s="37">
        <f>+SUM(G13:G36)</f>
        <v>24</v>
      </c>
      <c r="H37" s="36"/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3">
      <formula>F7=""</formula>
    </cfRule>
  </conditionalFormatting>
  <conditionalFormatting sqref="B7:E7">
    <cfRule type="expression" dxfId="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70" zoomScaleNormal="70" workbookViewId="0">
      <selection activeCell="K27" sqref="K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(APB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25">
      <c r="B4" s="23" t="s">
        <v>43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25">
      <c r="B7" s="26" t="str">
        <f>Servicios!B19</f>
        <v>APB</v>
      </c>
      <c r="C7" s="26" t="str">
        <f>Servicios!C19</f>
        <v>Regreso</v>
      </c>
      <c r="D7" s="26" t="str">
        <f>Servicios!D19</f>
        <v>Alto Playa Blanca</v>
      </c>
      <c r="E7" s="26" t="str">
        <f>Servicios!F19</f>
        <v>Terminal Bajo Molle</v>
      </c>
      <c r="F7" s="26" t="str">
        <f>TAPA!I8</f>
        <v>NORMAL</v>
      </c>
      <c r="G7" s="25"/>
    </row>
    <row r="9" spans="2:9" s="23" customFormat="1" x14ac:dyDescent="0.25">
      <c r="B9" s="23" t="s">
        <v>45</v>
      </c>
    </row>
    <row r="11" spans="2:9" ht="22.5" customHeight="1" x14ac:dyDescent="0.2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30" x14ac:dyDescent="0.2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2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75" x14ac:dyDescent="0.2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75" x14ac:dyDescent="0.2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75" x14ac:dyDescent="0.2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75" x14ac:dyDescent="0.2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75" x14ac:dyDescent="0.25">
      <c r="B19" s="28">
        <v>6</v>
      </c>
      <c r="C19" s="29" t="s">
        <v>59</v>
      </c>
      <c r="D19" s="38" t="str">
        <f t="shared" si="0"/>
        <v>Baja</v>
      </c>
      <c r="E19" s="31">
        <v>1</v>
      </c>
      <c r="F19" s="38" t="str">
        <f t="shared" si="1"/>
        <v/>
      </c>
      <c r="G19" s="31"/>
      <c r="H19" s="38" t="str">
        <f t="shared" si="2"/>
        <v/>
      </c>
      <c r="I19" s="31"/>
    </row>
    <row r="20" spans="2:9" ht="15.75" x14ac:dyDescent="0.25">
      <c r="B20" s="32">
        <v>7</v>
      </c>
      <c r="C20" s="33" t="s">
        <v>60</v>
      </c>
      <c r="D20" s="39" t="str">
        <f t="shared" si="0"/>
        <v>Baja</v>
      </c>
      <c r="E20" s="35">
        <v>2</v>
      </c>
      <c r="F20" s="39" t="str">
        <f t="shared" si="1"/>
        <v/>
      </c>
      <c r="G20" s="35"/>
      <c r="H20" s="39" t="str">
        <f t="shared" si="2"/>
        <v/>
      </c>
      <c r="I20" s="35"/>
    </row>
    <row r="21" spans="2:9" ht="15.75" x14ac:dyDescent="0.25">
      <c r="B21" s="28">
        <v>8</v>
      </c>
      <c r="C21" s="29" t="s">
        <v>61</v>
      </c>
      <c r="D21" s="38" t="str">
        <f t="shared" si="0"/>
        <v>Baja</v>
      </c>
      <c r="E21" s="31">
        <v>2</v>
      </c>
      <c r="F21" s="38" t="str">
        <f t="shared" si="1"/>
        <v>Baja</v>
      </c>
      <c r="G21" s="31">
        <v>2</v>
      </c>
      <c r="H21" s="38" t="str">
        <f t="shared" si="2"/>
        <v>Baja</v>
      </c>
      <c r="I21" s="31">
        <v>2</v>
      </c>
    </row>
    <row r="22" spans="2:9" ht="15.75" x14ac:dyDescent="0.25">
      <c r="B22" s="32">
        <v>9</v>
      </c>
      <c r="C22" s="33" t="s">
        <v>62</v>
      </c>
      <c r="D22" s="39" t="str">
        <f t="shared" si="0"/>
        <v>Baja</v>
      </c>
      <c r="E22" s="35">
        <v>2</v>
      </c>
      <c r="F22" s="39" t="str">
        <f t="shared" si="1"/>
        <v>Baja</v>
      </c>
      <c r="G22" s="35">
        <v>2</v>
      </c>
      <c r="H22" s="39" t="str">
        <f t="shared" si="2"/>
        <v>Baja</v>
      </c>
      <c r="I22" s="35">
        <v>2</v>
      </c>
    </row>
    <row r="23" spans="2:9" ht="15.75" x14ac:dyDescent="0.25">
      <c r="B23" s="28">
        <v>10</v>
      </c>
      <c r="C23" s="29" t="s">
        <v>63</v>
      </c>
      <c r="D23" s="38" t="str">
        <f t="shared" si="0"/>
        <v>Baja</v>
      </c>
      <c r="E23" s="31">
        <v>2</v>
      </c>
      <c r="F23" s="38" t="str">
        <f t="shared" si="1"/>
        <v>Baja</v>
      </c>
      <c r="G23" s="31">
        <v>2</v>
      </c>
      <c r="H23" s="38" t="str">
        <f t="shared" si="2"/>
        <v>Baja</v>
      </c>
      <c r="I23" s="31">
        <v>1</v>
      </c>
    </row>
    <row r="24" spans="2:9" ht="15.75" x14ac:dyDescent="0.25">
      <c r="B24" s="32">
        <v>11</v>
      </c>
      <c r="C24" s="33" t="s">
        <v>64</v>
      </c>
      <c r="D24" s="39" t="str">
        <f t="shared" si="0"/>
        <v>Baja</v>
      </c>
      <c r="E24" s="35">
        <v>2</v>
      </c>
      <c r="F24" s="39" t="str">
        <f t="shared" si="1"/>
        <v>Baja</v>
      </c>
      <c r="G24" s="35">
        <v>2</v>
      </c>
      <c r="H24" s="39" t="str">
        <f t="shared" si="2"/>
        <v>Baja</v>
      </c>
      <c r="I24" s="35">
        <v>1</v>
      </c>
    </row>
    <row r="25" spans="2:9" ht="15.75" x14ac:dyDescent="0.25">
      <c r="B25" s="28">
        <v>12</v>
      </c>
      <c r="C25" s="29" t="s">
        <v>65</v>
      </c>
      <c r="D25" s="38" t="str">
        <f t="shared" si="0"/>
        <v>Baja</v>
      </c>
      <c r="E25" s="31">
        <v>2</v>
      </c>
      <c r="F25" s="38" t="str">
        <f t="shared" si="1"/>
        <v>Baja</v>
      </c>
      <c r="G25" s="31">
        <v>2</v>
      </c>
      <c r="H25" s="38" t="str">
        <f t="shared" si="2"/>
        <v>Baja</v>
      </c>
      <c r="I25" s="31">
        <v>1</v>
      </c>
    </row>
    <row r="26" spans="2:9" ht="15.75" x14ac:dyDescent="0.25">
      <c r="B26" s="32">
        <v>13</v>
      </c>
      <c r="C26" s="33" t="s">
        <v>66</v>
      </c>
      <c r="D26" s="39" t="str">
        <f t="shared" si="0"/>
        <v>Baja</v>
      </c>
      <c r="E26" s="35">
        <v>2</v>
      </c>
      <c r="F26" s="39" t="str">
        <f t="shared" si="1"/>
        <v>Baja</v>
      </c>
      <c r="G26" s="35">
        <v>2</v>
      </c>
      <c r="H26" s="39" t="str">
        <f t="shared" si="2"/>
        <v>Baja</v>
      </c>
      <c r="I26" s="35">
        <v>1</v>
      </c>
    </row>
    <row r="27" spans="2:9" ht="15.75" x14ac:dyDescent="0.25">
      <c r="B27" s="28">
        <v>14</v>
      </c>
      <c r="C27" s="29" t="s">
        <v>67</v>
      </c>
      <c r="D27" s="38" t="str">
        <f t="shared" si="0"/>
        <v>Baja</v>
      </c>
      <c r="E27" s="31">
        <v>2</v>
      </c>
      <c r="F27" s="38" t="str">
        <f t="shared" si="1"/>
        <v>Baja</v>
      </c>
      <c r="G27" s="31">
        <v>2</v>
      </c>
      <c r="H27" s="38" t="str">
        <f t="shared" si="2"/>
        <v>Baja</v>
      </c>
      <c r="I27" s="31">
        <v>1</v>
      </c>
    </row>
    <row r="28" spans="2:9" ht="15.75" x14ac:dyDescent="0.25">
      <c r="B28" s="32">
        <v>15</v>
      </c>
      <c r="C28" s="33" t="s">
        <v>68</v>
      </c>
      <c r="D28" s="39" t="str">
        <f t="shared" si="0"/>
        <v>Baja</v>
      </c>
      <c r="E28" s="35">
        <v>2</v>
      </c>
      <c r="F28" s="39" t="str">
        <f>IF(G28&lt;&gt;"","Baja","")</f>
        <v>Baja</v>
      </c>
      <c r="G28" s="35">
        <v>2</v>
      </c>
      <c r="H28" s="39" t="str">
        <f>IF(I28&lt;&gt;"","Baja","")</f>
        <v>Baja</v>
      </c>
      <c r="I28" s="35">
        <v>1</v>
      </c>
    </row>
    <row r="29" spans="2:9" ht="15.75" x14ac:dyDescent="0.25">
      <c r="B29" s="28">
        <v>16</v>
      </c>
      <c r="C29" s="29" t="s">
        <v>69</v>
      </c>
      <c r="D29" s="38" t="str">
        <f>IF(E29&lt;&gt;"","Baja","")</f>
        <v>Baja</v>
      </c>
      <c r="E29" s="31">
        <v>2</v>
      </c>
      <c r="F29" s="38" t="str">
        <f>IF(G29&lt;&gt;"","Baja","")</f>
        <v>Baja</v>
      </c>
      <c r="G29" s="31">
        <v>2</v>
      </c>
      <c r="H29" s="38" t="str">
        <f t="shared" si="2"/>
        <v>Baja</v>
      </c>
      <c r="I29" s="31">
        <v>1</v>
      </c>
    </row>
    <row r="30" spans="2:9" ht="15.75" x14ac:dyDescent="0.25">
      <c r="B30" s="32">
        <v>17</v>
      </c>
      <c r="C30" s="33" t="s">
        <v>70</v>
      </c>
      <c r="D30" s="39" t="str">
        <f t="shared" si="0"/>
        <v>Baja</v>
      </c>
      <c r="E30" s="35">
        <v>2</v>
      </c>
      <c r="F30" s="39" t="str">
        <f t="shared" si="1"/>
        <v>Baja</v>
      </c>
      <c r="G30" s="35">
        <v>2</v>
      </c>
      <c r="H30" s="39" t="str">
        <f t="shared" si="2"/>
        <v>Baja</v>
      </c>
      <c r="I30" s="35">
        <v>1</v>
      </c>
    </row>
    <row r="31" spans="2:9" ht="15.75" x14ac:dyDescent="0.25">
      <c r="B31" s="28">
        <v>18</v>
      </c>
      <c r="C31" s="29" t="s">
        <v>71</v>
      </c>
      <c r="D31" s="38" t="str">
        <f t="shared" si="0"/>
        <v>Baja</v>
      </c>
      <c r="E31" s="31">
        <v>2</v>
      </c>
      <c r="F31" s="38" t="str">
        <f>IF(G31&lt;&gt;"","Baja","")</f>
        <v>Baja</v>
      </c>
      <c r="G31" s="31">
        <v>2</v>
      </c>
      <c r="H31" s="38" t="str">
        <f>IF(I31&lt;&gt;"","Baja","")</f>
        <v>Baja</v>
      </c>
      <c r="I31" s="31">
        <v>1</v>
      </c>
    </row>
    <row r="32" spans="2:9" ht="15.75" x14ac:dyDescent="0.25">
      <c r="B32" s="32">
        <v>19</v>
      </c>
      <c r="C32" s="33" t="s">
        <v>72</v>
      </c>
      <c r="D32" s="39" t="str">
        <f t="shared" si="0"/>
        <v>Baja</v>
      </c>
      <c r="E32" s="35">
        <v>2</v>
      </c>
      <c r="F32" s="39" t="str">
        <f t="shared" si="1"/>
        <v>Baja</v>
      </c>
      <c r="G32" s="35">
        <v>1</v>
      </c>
      <c r="H32" s="39" t="str">
        <f t="shared" si="2"/>
        <v/>
      </c>
      <c r="I32" s="35"/>
    </row>
    <row r="33" spans="2:9" ht="15.75" x14ac:dyDescent="0.25">
      <c r="B33" s="28">
        <v>20</v>
      </c>
      <c r="C33" s="29" t="s">
        <v>73</v>
      </c>
      <c r="D33" s="38" t="str">
        <f t="shared" si="0"/>
        <v>Baja</v>
      </c>
      <c r="E33" s="31">
        <v>1</v>
      </c>
      <c r="F33" s="38" t="str">
        <f t="shared" si="1"/>
        <v>Baja</v>
      </c>
      <c r="G33" s="31">
        <v>1</v>
      </c>
      <c r="H33" s="38" t="str">
        <f t="shared" si="2"/>
        <v/>
      </c>
      <c r="I33" s="31"/>
    </row>
    <row r="34" spans="2:9" ht="15.75" x14ac:dyDescent="0.2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75" x14ac:dyDescent="0.2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75" x14ac:dyDescent="0.2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75" x14ac:dyDescent="0.25">
      <c r="B37" s="28" t="s">
        <v>77</v>
      </c>
      <c r="C37" s="29"/>
      <c r="D37" s="36"/>
      <c r="E37" s="37">
        <f>+SUM(E13:E36)</f>
        <v>28</v>
      </c>
      <c r="F37" s="36"/>
      <c r="G37" s="37">
        <f>+SUM(G13:G36)</f>
        <v>24</v>
      </c>
      <c r="H37" s="31"/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3">
      <formula>F7=""</formula>
    </cfRule>
  </conditionalFormatting>
  <conditionalFormatting sqref="B7:E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2021-05-10T16:48:20Z</dcterms:modified>
</cp:coreProperties>
</file>