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ACOB\Iquique\A5\"/>
    </mc:Choice>
  </mc:AlternateContent>
  <bookViews>
    <workbookView xWindow="-105" yWindow="-105" windowWidth="23250" windowHeight="12570" activeTab="3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" i="3" l="1"/>
  <c r="F7" i="8" s="1"/>
  <c r="F7" i="3"/>
  <c r="E7" i="8" s="1"/>
  <c r="C7" i="3"/>
  <c r="C7" i="8" s="1"/>
  <c r="A7" i="3"/>
  <c r="A7" i="8" s="1"/>
  <c r="E7" i="11"/>
  <c r="F7" i="11" a="1"/>
  <c r="F7" i="11" s="1"/>
  <c r="A7" i="11" a="1"/>
  <c r="A7" i="11" s="1"/>
  <c r="B4" i="25"/>
  <c r="A2" i="11" l="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<sst xmlns="http://schemas.openxmlformats.org/spreadsheetml/2006/main" count="366" uniqueCount="72">
  <si>
    <t>TIPO REGULACIÓN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</si>
  <si>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</si>
  <si>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</si>
  <si>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</si>
  <si>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</si>
  <si>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</si>
  <si>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</si>
  <si>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</si>
  <si>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</si>
  <si>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</si>
  <si>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</si>
  <si>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</si>
  <si>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</si>
  <si>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</si>
  <si>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</si>
  <si>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</si>
  <si>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</si>
  <si>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</si>
  <si>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</si>
  <si>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</si>
  <si>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</si>
  <si>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</si>
  <si>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</si>
  <si>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</si>
  <si>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</si>
  <si>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</si>
  <si>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</si>
  <si>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</si>
  <si>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</si>
  <si>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</si>
  <si>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</si>
  <si>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</si>
  <si>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</si>
  <si>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FECHA FIN 
A5</t>
  </si>
  <si>
    <t>Origen</t>
  </si>
  <si>
    <t>Destino</t>
  </si>
  <si>
    <t>Longitud
 (KM)</t>
  </si>
  <si>
    <t>TIPO ANEXO</t>
  </si>
  <si>
    <t>FECHA INICIO</t>
  </si>
  <si>
    <t>RES N°</t>
  </si>
  <si>
    <t>CORRELATIVO A1</t>
  </si>
  <si>
    <t>CORRELATIVO A5</t>
  </si>
  <si>
    <t>CON VERSIONES DE TRAZADO</t>
  </si>
  <si>
    <t>FECHA INICIO
 A5</t>
  </si>
  <si>
    <t>PE</t>
  </si>
  <si>
    <t>A5</t>
  </si>
  <si>
    <t>POT</t>
  </si>
  <si>
    <t>IQUIQUE</t>
  </si>
  <si>
    <t>NO</t>
  </si>
  <si>
    <t>GUSTAVO BARAHONA</t>
  </si>
  <si>
    <t>I</t>
  </si>
  <si>
    <t>Normal</t>
  </si>
  <si>
    <t>UN02</t>
  </si>
  <si>
    <t>UN2</t>
  </si>
  <si>
    <t>3A</t>
  </si>
  <si>
    <t>3B</t>
  </si>
  <si>
    <t>3C</t>
  </si>
  <si>
    <t>3Z</t>
  </si>
  <si>
    <t>19:05:00</t>
  </si>
  <si>
    <t>18:40:00</t>
  </si>
  <si>
    <t>DL</t>
  </si>
  <si>
    <t>DS</t>
  </si>
  <si>
    <t>DF</t>
  </si>
  <si>
    <t xml:space="preserve">Terminal El Boro </t>
  </si>
  <si>
    <t>Barros Arana</t>
  </si>
  <si>
    <t>Terminal Santa Rosa</t>
  </si>
  <si>
    <t>ZOFRI (Colón)</t>
  </si>
  <si>
    <t>Genaro Gallo</t>
  </si>
  <si>
    <t>ZOFRI Alto Hospicio</t>
  </si>
  <si>
    <t>Almirante Latorre</t>
  </si>
  <si>
    <t>Terminal El Boro</t>
  </si>
  <si>
    <t>00:30:00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</si>
</sst>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/>
      <top style="thin">
        <color indexed="65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</borders>
  <cellStyleXfs count="3">
    <xf numFmtId="0" fontId="0" fillId="0" borderId="0"/>
    <xf numFmtId="0" fontId="1" fillId="0" borderId="0"/>
    <xf numFmtId="165" fontId="9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3" xfId="0" applyFont="1" applyFill="1" applyBorder="1" applyAlignment="1">
      <alignment horizontal="center" vertical="center" textRotation="90" wrapText="1"/>
    </xf>
    <xf numFmtId="0" fontId="7" fillId="5" borderId="4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8" fillId="5" borderId="2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8" fillId="5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/>
    </xf>
    <xf numFmtId="0" fontId="0" fillId="0" borderId="0" xfId="0" applyFill="1" applyAlignment="1">
      <alignment horizontal="center"/>
    </xf>
    <xf numFmtId="0" fontId="2" fillId="0" borderId="0" xfId="0" applyFont="1" applyFill="1"/>
    <xf numFmtId="0" fontId="0" fillId="0" borderId="0" xfId="0" applyFont="1" applyFill="1"/>
    <xf numFmtId="0" fontId="13" fillId="0" borderId="0" xfId="0" applyFont="1" applyFill="1"/>
    <xf numFmtId="0" fontId="12" fillId="0" borderId="0" xfId="0" applyFont="1" applyFill="1"/>
    <xf numFmtId="0" fontId="0" fillId="0" borderId="9" xfId="0" applyBorder="1" applyAlignment="1">
      <alignment horizontal="center" vertical="center"/>
    </xf>
    <xf numFmtId="0" fontId="0" fillId="0" borderId="10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3" fillId="8" borderId="12" xfId="0" applyFont="1" applyFill="1" applyBorder="1" applyAlignment="1">
      <alignment horizontal="center"/>
    </xf>
    <xf numFmtId="0" fontId="3" fillId="8" borderId="13" xfId="0" applyFont="1" applyFill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20" fontId="3" fillId="8" borderId="13" xfId="0" quotePrefix="1" applyNumberFormat="1" applyFont="1" applyFill="1" applyBorder="1" applyAlignment="1">
      <alignment horizontal="center"/>
    </xf>
    <xf numFmtId="20" fontId="3" fillId="0" borderId="13" xfId="0" quotePrefix="1" applyNumberFormat="1" applyFont="1" applyBorder="1" applyAlignment="1">
      <alignment horizontal="center"/>
    </xf>
    <xf numFmtId="0" fontId="3" fillId="8" borderId="14" xfId="0" applyFont="1" applyFill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9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164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6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7" borderId="6" xfId="0" applyFill="1" applyBorder="1" applyAlignment="1">
      <alignment horizontal="center" vertical="center" wrapText="1"/>
    </xf>
    <xf numFmtId="0" fontId="0" fillId="7" borderId="7" xfId="0" applyFill="1" applyBorder="1" applyAlignment="1">
      <alignment horizontal="center" vertical="center" wrapText="1"/>
    </xf>
    <xf numFmtId="0" fontId="0" fillId="7" borderId="8" xfId="0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9" borderId="0" xfId="0" applyFill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24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alignment horizontal="center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143" headerRowDxfId="17" dataDxfId="15" totalsRowDxfId="13" headerRowBorderDxfId="16" tableBorderDxfId="14" totalsRowBorderDxfId="12">
  <autoFilter ref="A11:L143"/>
  <tableColumns count="12">
    <tableColumn id="1" name="Unidad de Negocio" totalsRowLabel="Total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zoomScale="90" zoomScaleNormal="90" workbookViewId="0">
      <selection activeCell="D20" sqref="D20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8" customWidth="1"/>
    <col min="4" max="5" width="16.28515625" style="8" customWidth="1"/>
    <col min="6" max="6" width="13.28515625" style="8" customWidth="1"/>
    <col min="7" max="7" width="20" style="8" customWidth="1"/>
    <col min="8" max="8" width="9.42578125" customWidth="1"/>
    <col min="9" max="10" width="14.7109375" customWidth="1"/>
  </cols>
  <sheetData>
    <row r="2" spans="2:10" x14ac:dyDescent="0.25">
      <c r="C2"/>
      <c r="D2"/>
      <c r="E2"/>
      <c r="F2"/>
      <c r="G2"/>
    </row>
    <row r="4" spans="2:10" ht="51.6" customHeight="1" x14ac:dyDescent="0.25">
      <c r="B4" s="42" t="str">
        <f>+D10&amp;"_"&amp;D11&amp;"_"&amp;D12&amp;"_"&amp;D13&amp;"_"&amp;I8&amp;"_"&amp;YEAR(D16)&amp;"_"&amp;I9&amp;"_A5_"&amp;I10&amp;"_"&amp;I11</f>
        <v>POT_I_IQUIQUE_UN02_Normal_2021_8_A5_1_</v>
      </c>
      <c r="C4" s="42"/>
      <c r="D4" s="42"/>
      <c r="E4" s="42"/>
      <c r="F4" s="42"/>
      <c r="G4" s="42"/>
      <c r="H4" s="42"/>
      <c r="I4" s="42"/>
      <c r="J4" s="42"/>
    </row>
    <row r="5" spans="2:10" s="3" customFormat="1" x14ac:dyDescent="0.25">
      <c r="B5"/>
      <c r="C5"/>
      <c r="D5"/>
      <c r="E5"/>
      <c r="F5"/>
      <c r="G5"/>
      <c r="H5"/>
      <c r="I5"/>
      <c r="J5"/>
    </row>
    <row r="6" spans="2:10" s="3" customFormat="1" x14ac:dyDescent="0.25">
      <c r="B6"/>
      <c r="C6"/>
      <c r="D6"/>
      <c r="E6"/>
      <c r="F6"/>
      <c r="G6"/>
      <c r="H6"/>
      <c r="I6"/>
      <c r="J6"/>
    </row>
    <row r="7" spans="2:10" x14ac:dyDescent="0.25">
      <c r="C7"/>
      <c r="D7"/>
      <c r="E7"/>
      <c r="F7"/>
      <c r="G7"/>
    </row>
    <row r="8" spans="2:10" ht="15" customHeight="1" x14ac:dyDescent="0.25">
      <c r="B8" s="35" t="s">
        <v>0</v>
      </c>
      <c r="C8" s="35"/>
      <c r="D8" s="38" t="s">
        <v>44</v>
      </c>
      <c r="E8" s="39"/>
      <c r="F8"/>
      <c r="G8" s="35" t="s">
        <v>5</v>
      </c>
      <c r="H8" s="35"/>
      <c r="I8" s="41" t="s">
        <v>51</v>
      </c>
      <c r="J8" s="41"/>
    </row>
    <row r="9" spans="2:10" ht="15" customHeight="1" x14ac:dyDescent="0.25">
      <c r="B9" s="35" t="s">
        <v>37</v>
      </c>
      <c r="C9" s="35"/>
      <c r="D9" s="37" t="s">
        <v>45</v>
      </c>
      <c r="E9" s="37"/>
      <c r="F9"/>
      <c r="G9" s="35" t="s">
        <v>40</v>
      </c>
      <c r="H9" s="35"/>
      <c r="I9" s="41">
        <v>8</v>
      </c>
      <c r="J9" s="41"/>
    </row>
    <row r="10" spans="2:10" ht="15" customHeight="1" x14ac:dyDescent="0.25">
      <c r="B10" s="35" t="s">
        <v>1</v>
      </c>
      <c r="C10" s="35"/>
      <c r="D10" s="38" t="s">
        <v>46</v>
      </c>
      <c r="E10" s="39"/>
      <c r="G10" s="35" t="s">
        <v>41</v>
      </c>
      <c r="H10" s="35"/>
      <c r="I10" s="41">
        <v>1</v>
      </c>
      <c r="J10" s="41"/>
    </row>
    <row r="11" spans="2:10" ht="15" customHeight="1" x14ac:dyDescent="0.25">
      <c r="B11" s="35" t="s">
        <v>2</v>
      </c>
      <c r="C11" s="35"/>
      <c r="D11" s="38" t="s">
        <v>50</v>
      </c>
      <c r="E11" s="39"/>
    </row>
    <row r="12" spans="2:10" ht="15" customHeight="1" x14ac:dyDescent="0.25">
      <c r="B12" s="35" t="s">
        <v>3</v>
      </c>
      <c r="C12" s="35"/>
      <c r="D12" s="38" t="s">
        <v>47</v>
      </c>
      <c r="E12" s="39"/>
    </row>
    <row r="13" spans="2:10" ht="15" customHeight="1" x14ac:dyDescent="0.25">
      <c r="B13" s="35" t="s">
        <v>4</v>
      </c>
      <c r="C13" s="35"/>
      <c r="D13" s="38" t="s">
        <v>52</v>
      </c>
      <c r="E13" s="39"/>
    </row>
    <row r="14" spans="2:10" ht="15" customHeight="1" x14ac:dyDescent="0.25">
      <c r="B14" s="35" t="s">
        <v>42</v>
      </c>
      <c r="C14" s="35"/>
      <c r="D14" s="40" t="s">
        <v>48</v>
      </c>
      <c r="E14" s="40"/>
    </row>
    <row r="15" spans="2:10" ht="15" customHeight="1" x14ac:dyDescent="0.25">
      <c r="D15" s="17"/>
      <c r="E15" s="17"/>
    </row>
    <row r="16" spans="2:10" ht="15" customHeight="1" x14ac:dyDescent="0.25">
      <c r="B16" s="35" t="s">
        <v>38</v>
      </c>
      <c r="C16" s="35"/>
      <c r="D16" s="36">
        <v>44317</v>
      </c>
      <c r="E16" s="36"/>
      <c r="G16" s="16" t="s">
        <v>8</v>
      </c>
      <c r="H16" s="34" t="s">
        <v>49</v>
      </c>
      <c r="I16" s="34"/>
      <c r="J16" s="34"/>
    </row>
    <row r="17" spans="2:10" ht="15" customHeight="1" x14ac:dyDescent="0.25">
      <c r="B17" s="35" t="s">
        <v>13</v>
      </c>
      <c r="C17" s="35"/>
      <c r="D17" s="36">
        <v>44347</v>
      </c>
      <c r="E17" s="36"/>
      <c r="G17" s="16" t="s">
        <v>9</v>
      </c>
      <c r="H17" s="34" t="s">
        <v>49</v>
      </c>
      <c r="I17" s="34"/>
      <c r="J17" s="34"/>
    </row>
    <row r="18" spans="2:10" ht="15" customHeight="1" x14ac:dyDescent="0.25">
      <c r="D18" s="17"/>
      <c r="E18" s="17"/>
    </row>
    <row r="19" spans="2:10" ht="16.5" customHeight="1" x14ac:dyDescent="0.25">
      <c r="B19" s="35" t="s">
        <v>39</v>
      </c>
      <c r="C19" s="35"/>
      <c r="D19" s="37">
        <v>329</v>
      </c>
      <c r="E19" s="37"/>
    </row>
    <row r="20" spans="2:10" ht="23.25" customHeight="1" x14ac:dyDescent="0.25">
      <c r="D20" s="17"/>
      <c r="E20" s="17"/>
    </row>
    <row r="21" spans="2:10" ht="16.5" customHeight="1" x14ac:dyDescent="0.25"/>
  </sheetData>
  <mergeCells count="29">
    <mergeCell ref="B9:C9"/>
    <mergeCell ref="D9:E9"/>
    <mergeCell ref="G9:H9"/>
    <mergeCell ref="I9:J9"/>
    <mergeCell ref="B4:J4"/>
    <mergeCell ref="B8:C8"/>
    <mergeCell ref="D8:E8"/>
    <mergeCell ref="G8:H8"/>
    <mergeCell ref="I8:J8"/>
    <mergeCell ref="B10:C10"/>
    <mergeCell ref="D10:E10"/>
    <mergeCell ref="G10:H10"/>
    <mergeCell ref="I10:J10"/>
    <mergeCell ref="B11:C11"/>
    <mergeCell ref="D11:E11"/>
    <mergeCell ref="B12:C12"/>
    <mergeCell ref="D12:E12"/>
    <mergeCell ref="B13:C13"/>
    <mergeCell ref="D13:E13"/>
    <mergeCell ref="B16:C16"/>
    <mergeCell ref="D16:E16"/>
    <mergeCell ref="B14:C14"/>
    <mergeCell ref="D14:E14"/>
    <mergeCell ref="H16:J16"/>
    <mergeCell ref="B17:C17"/>
    <mergeCell ref="D17:E17"/>
    <mergeCell ref="H17:J17"/>
    <mergeCell ref="B19:C19"/>
    <mergeCell ref="D19:E19"/>
  </mergeCells>
  <conditionalFormatting sqref="I8:J8">
    <cfRule type="expression" dxfId="23" priority="2">
      <formula>I8=""</formula>
    </cfRule>
  </conditionalFormatting>
  <conditionalFormatting sqref="I9:J9">
    <cfRule type="expression" dxfId="22" priority="4">
      <formula>I9=""</formula>
    </cfRule>
  </conditionalFormatting>
  <conditionalFormatting sqref="I10:J10">
    <cfRule type="expression" dxfId="21" priority="5">
      <formula>I10=""</formula>
    </cfRule>
  </conditionalFormatting>
  <conditionalFormatting sqref="D9:E9">
    <cfRule type="expression" dxfId="20" priority="6">
      <formula>D9=""</formula>
    </cfRule>
  </conditionalFormatting>
  <conditionalFormatting sqref="H16:H17">
    <cfRule type="expression" dxfId="19" priority="1">
      <formula>H16=""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9"/>
  <sheetViews>
    <sheetView workbookViewId="0">
      <selection activeCell="C8" sqref="C8"/>
    </sheetView>
  </sheetViews>
  <sheetFormatPr baseColWidth="10" defaultRowHeight="15" x14ac:dyDescent="0.25"/>
  <cols>
    <col min="4" max="5" width="16.7109375" customWidth="1"/>
    <col min="6" max="6" width="18.85546875" customWidth="1"/>
  </cols>
  <sheetData>
    <row r="2" spans="1:7" ht="16.5" x14ac:dyDescent="0.25">
      <c r="A2" s="43" t="str">
        <f>"SERVICIOS DE LA UNIDAD DE NEGOCIO ("&amp;A7&amp;" - "&amp;C7&amp;")"</f>
        <v>SERVICIOS DE LA UNIDAD DE NEGOCIO (UN02 - Normal)</v>
      </c>
      <c r="B2" s="43"/>
      <c r="C2" s="43"/>
      <c r="D2" s="43"/>
      <c r="E2" s="43"/>
      <c r="F2" s="43"/>
    </row>
    <row r="4" spans="1:7" x14ac:dyDescent="0.25">
      <c r="A4" s="1" t="s">
        <v>10</v>
      </c>
      <c r="B4" s="1"/>
      <c r="C4" s="1"/>
      <c r="D4" s="1"/>
      <c r="E4" s="1"/>
      <c r="F4" s="1"/>
    </row>
    <row r="6" spans="1:7" ht="30" x14ac:dyDescent="0.25">
      <c r="A6" s="44" t="s">
        <v>11</v>
      </c>
      <c r="B6" s="45"/>
      <c r="C6" s="44" t="s">
        <v>12</v>
      </c>
      <c r="D6" s="46"/>
      <c r="E6" s="13" t="s">
        <v>43</v>
      </c>
      <c r="F6" s="13" t="s">
        <v>33</v>
      </c>
    </row>
    <row r="7" spans="1:7" x14ac:dyDescent="0.25">
      <c r="A7" s="47" t="str" cm="1">
        <f t="array" ref="A7">+TAPA!D13:E13</f>
        <v>UN02</v>
      </c>
      <c r="B7" s="48"/>
      <c r="C7" s="47" t="s">
        <v>51</v>
      </c>
      <c r="D7" s="49"/>
      <c r="E7" s="14">
        <f>+TAPA!D16</f>
        <v>44317</v>
      </c>
      <c r="F7" s="14" cm="1">
        <f t="array" ref="F7:G7">+TAPA!D17:E17</f>
        <v>44347</v>
      </c>
      <c r="G7">
        <v>0</v>
      </c>
    </row>
    <row r="9" spans="1:7" ht="25.5" x14ac:dyDescent="0.25">
      <c r="A9" s="15" t="s">
        <v>11</v>
      </c>
      <c r="B9" s="15" t="s">
        <v>16</v>
      </c>
      <c r="C9" s="15" t="s">
        <v>17</v>
      </c>
      <c r="D9" s="15" t="s">
        <v>34</v>
      </c>
      <c r="E9" s="15" t="s">
        <v>35</v>
      </c>
      <c r="F9" s="15" t="s">
        <v>36</v>
      </c>
    </row>
    <row r="10" spans="1:7" x14ac:dyDescent="0.25">
      <c r="A10" s="22" t="s">
        <v>53</v>
      </c>
      <c r="B10" s="22">
        <v>33</v>
      </c>
      <c r="C10" s="22">
        <v>0</v>
      </c>
      <c r="D10" s="33" t="s">
        <v>63</v>
      </c>
      <c r="E10" s="33" t="s">
        <v>69</v>
      </c>
      <c r="F10" s="23">
        <v>27.48</v>
      </c>
    </row>
    <row r="11" spans="1:7" x14ac:dyDescent="0.25">
      <c r="A11" s="24" t="s">
        <v>53</v>
      </c>
      <c r="B11" s="24">
        <v>33</v>
      </c>
      <c r="C11" s="22">
        <v>1</v>
      </c>
      <c r="D11" s="33" t="s">
        <v>64</v>
      </c>
      <c r="E11" s="33" t="s">
        <v>70</v>
      </c>
      <c r="F11" s="23">
        <v>18.3</v>
      </c>
    </row>
    <row r="12" spans="1:7" x14ac:dyDescent="0.25">
      <c r="A12" s="24" t="s">
        <v>53</v>
      </c>
      <c r="B12" s="22" t="s">
        <v>54</v>
      </c>
      <c r="C12" s="22">
        <v>0</v>
      </c>
      <c r="D12" s="33" t="s">
        <v>65</v>
      </c>
      <c r="E12" s="33" t="s">
        <v>66</v>
      </c>
      <c r="F12" s="23">
        <v>26.79</v>
      </c>
    </row>
    <row r="13" spans="1:7" x14ac:dyDescent="0.25">
      <c r="A13" s="24" t="s">
        <v>53</v>
      </c>
      <c r="B13" s="24" t="s">
        <v>54</v>
      </c>
      <c r="C13" s="22">
        <v>1</v>
      </c>
      <c r="D13" s="33" t="s">
        <v>66</v>
      </c>
      <c r="E13" s="33" t="s">
        <v>65</v>
      </c>
      <c r="F13" s="23">
        <v>24.56</v>
      </c>
    </row>
    <row r="14" spans="1:7" x14ac:dyDescent="0.25">
      <c r="A14" s="24" t="s">
        <v>53</v>
      </c>
      <c r="B14" s="22" t="s">
        <v>55</v>
      </c>
      <c r="C14" s="22">
        <v>0</v>
      </c>
      <c r="D14" s="33" t="s">
        <v>63</v>
      </c>
      <c r="E14" s="33" t="s">
        <v>66</v>
      </c>
      <c r="F14" s="23">
        <v>22.18</v>
      </c>
    </row>
    <row r="15" spans="1:7" x14ac:dyDescent="0.25">
      <c r="A15" s="24" t="s">
        <v>53</v>
      </c>
      <c r="B15" s="24" t="s">
        <v>55</v>
      </c>
      <c r="C15" s="22">
        <v>1</v>
      </c>
      <c r="D15" s="33" t="s">
        <v>66</v>
      </c>
      <c r="E15" s="33" t="s">
        <v>70</v>
      </c>
      <c r="F15" s="23">
        <v>23.83</v>
      </c>
    </row>
    <row r="16" spans="1:7" x14ac:dyDescent="0.25">
      <c r="A16" s="24" t="s">
        <v>53</v>
      </c>
      <c r="B16" s="22" t="s">
        <v>56</v>
      </c>
      <c r="C16" s="22">
        <v>0</v>
      </c>
      <c r="D16" s="33" t="s">
        <v>63</v>
      </c>
      <c r="E16" s="33" t="s">
        <v>67</v>
      </c>
      <c r="F16" s="23">
        <v>30.69</v>
      </c>
    </row>
    <row r="17" spans="1:6" x14ac:dyDescent="0.25">
      <c r="A17" s="24" t="s">
        <v>53</v>
      </c>
      <c r="B17" s="24" t="s">
        <v>56</v>
      </c>
      <c r="C17" s="22">
        <v>1</v>
      </c>
      <c r="D17" s="33" t="s">
        <v>67</v>
      </c>
      <c r="E17" s="33" t="s">
        <v>70</v>
      </c>
      <c r="F17" s="23">
        <v>32.72</v>
      </c>
    </row>
    <row r="18" spans="1:6" x14ac:dyDescent="0.25">
      <c r="A18" s="24" t="s">
        <v>53</v>
      </c>
      <c r="B18" s="22" t="s">
        <v>57</v>
      </c>
      <c r="C18" s="22">
        <v>0</v>
      </c>
      <c r="D18" s="33" t="s">
        <v>63</v>
      </c>
      <c r="E18" s="33" t="s">
        <v>68</v>
      </c>
      <c r="F18" s="23">
        <v>10.79</v>
      </c>
    </row>
    <row r="19" spans="1:6" x14ac:dyDescent="0.25">
      <c r="A19" s="24" t="s">
        <v>53</v>
      </c>
      <c r="B19" s="24" t="s">
        <v>57</v>
      </c>
      <c r="C19" s="22">
        <v>1</v>
      </c>
      <c r="D19" s="33" t="s">
        <v>68</v>
      </c>
      <c r="E19" s="33" t="s">
        <v>63</v>
      </c>
      <c r="F19" s="23">
        <v>8.5</v>
      </c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L143"/>
  <sheetViews>
    <sheetView zoomScaleNormal="100" workbookViewId="0">
      <selection activeCell="N11" sqref="N11"/>
    </sheetView>
  </sheetViews>
  <sheetFormatPr baseColWidth="10" defaultColWidth="20.42578125" defaultRowHeight="14.25" customHeight="1" x14ac:dyDescent="0.2"/>
  <cols>
    <col min="1" max="1" width="8.42578125" style="4" customWidth="1"/>
    <col min="2" max="2" width="7.85546875" style="4" bestFit="1" customWidth="1"/>
    <col min="3" max="3" width="3.28515625" style="4" bestFit="1" customWidth="1"/>
    <col min="4" max="4" width="5.7109375" style="4" bestFit="1" customWidth="1"/>
    <col min="5" max="5" width="11.85546875" style="4" customWidth="1"/>
    <col min="6" max="6" width="13.7109375" style="4" customWidth="1"/>
    <col min="7" max="7" width="8.7109375" style="4" bestFit="1" customWidth="1"/>
    <col min="8" max="10" width="3.28515625" style="4" bestFit="1" customWidth="1"/>
    <col min="11" max="11" width="4" style="4" bestFit="1" customWidth="1"/>
    <col min="12" max="12" width="3.28515625" style="4" bestFit="1" customWidth="1"/>
    <col min="13" max="16384" width="20.42578125" style="4"/>
  </cols>
  <sheetData>
    <row r="1" spans="1:12" ht="11.25" x14ac:dyDescent="0.2"/>
    <row r="2" spans="1:12" ht="16.5" x14ac:dyDescent="0.2">
      <c r="A2" s="43" t="str">
        <f>"PUNTOS DE CONTROL DE LA UNIDAD DE NEGOCIO ("&amp;A7&amp;" - "&amp;C7&amp;")"</f>
        <v>PUNTOS DE CONTROL DE LA UNIDAD DE NEGOCIO (UN02 - Normal)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</row>
    <row r="3" spans="1:12" ht="11.25" x14ac:dyDescent="0.2"/>
    <row r="4" spans="1:12" s="1" customFormat="1" ht="15" x14ac:dyDescent="0.25">
      <c r="A4" s="1" t="s">
        <v>10</v>
      </c>
    </row>
    <row r="5" spans="1:12" ht="11.25" x14ac:dyDescent="0.2"/>
    <row r="6" spans="1:12" ht="15" x14ac:dyDescent="0.25">
      <c r="A6" s="50" t="s">
        <v>11</v>
      </c>
      <c r="B6" s="52"/>
      <c r="C6" s="50" t="s">
        <v>12</v>
      </c>
      <c r="D6" s="51"/>
      <c r="E6" s="52"/>
      <c r="F6" s="50" t="s">
        <v>6</v>
      </c>
      <c r="G6" s="52"/>
      <c r="H6" s="50" t="s">
        <v>7</v>
      </c>
      <c r="I6" s="51"/>
      <c r="J6" s="51"/>
      <c r="K6" s="51"/>
      <c r="L6" s="52"/>
    </row>
    <row r="7" spans="1:12" ht="15" x14ac:dyDescent="0.25">
      <c r="A7" s="47" t="str">
        <f>+TAPA!D13</f>
        <v>UN02</v>
      </c>
      <c r="B7" s="48"/>
      <c r="C7" s="47" t="str">
        <f>+TAPA!I8</f>
        <v>Normal</v>
      </c>
      <c r="D7" s="49"/>
      <c r="E7" s="48"/>
      <c r="F7" s="53">
        <f>+TAPA!D16</f>
        <v>44317</v>
      </c>
      <c r="G7" s="54"/>
      <c r="H7" s="53">
        <f>+TAPA!D17</f>
        <v>44347</v>
      </c>
      <c r="I7" s="55"/>
      <c r="J7" s="55"/>
      <c r="K7" s="55"/>
      <c r="L7" s="54"/>
    </row>
    <row r="8" spans="1:12" ht="11.25" x14ac:dyDescent="0.2"/>
    <row r="9" spans="1:12" s="1" customFormat="1" ht="15" x14ac:dyDescent="0.25">
      <c r="A9" s="1" t="s">
        <v>14</v>
      </c>
      <c r="D9" s="18"/>
      <c r="E9" s="19"/>
      <c r="F9" s="18"/>
      <c r="G9" s="18"/>
      <c r="H9" s="18"/>
    </row>
    <row r="10" spans="1:12" ht="14.25" customHeight="1" x14ac:dyDescent="0.2">
      <c r="L10" s="5"/>
    </row>
    <row r="11" spans="1:12" s="2" customFormat="1" ht="99.75" customHeight="1" x14ac:dyDescent="0.2">
      <c r="A11" s="6" t="s">
        <v>15</v>
      </c>
      <c r="B11" s="7" t="s">
        <v>16</v>
      </c>
      <c r="C11" s="7" t="s">
        <v>17</v>
      </c>
      <c r="D11" s="7" t="s">
        <v>18</v>
      </c>
      <c r="E11" s="7" t="s">
        <v>19</v>
      </c>
      <c r="F11" s="7" t="s">
        <v>20</v>
      </c>
      <c r="G11" s="7" t="s">
        <v>21</v>
      </c>
      <c r="H11" s="7" t="s">
        <v>22</v>
      </c>
      <c r="I11" s="7" t="s">
        <v>23</v>
      </c>
      <c r="J11" s="7" t="s">
        <v>24</v>
      </c>
      <c r="K11" s="7" t="s">
        <v>25</v>
      </c>
      <c r="L11" s="7" t="s">
        <v>26</v>
      </c>
    </row>
    <row r="12" spans="1:12" ht="14.25" customHeight="1" x14ac:dyDescent="0.25">
      <c r="A12" s="8" t="s">
        <v>53</v>
      </c>
      <c r="B12" s="8">
        <v>33</v>
      </c>
      <c r="C12" s="8">
        <v>0</v>
      </c>
      <c r="D12" s="8">
        <v>1</v>
      </c>
      <c r="E12" s="8">
        <v>-70.098072999999999</v>
      </c>
      <c r="F12" s="8">
        <v>-20.245290000000001</v>
      </c>
      <c r="G12" s="8">
        <v>1022.917236328125</v>
      </c>
      <c r="H12" s="8">
        <v>1</v>
      </c>
      <c r="I12" s="8">
        <v>1</v>
      </c>
      <c r="J12" s="8">
        <v>0</v>
      </c>
      <c r="K12" s="8">
        <v>0.9</v>
      </c>
      <c r="L12" s="8">
        <v>1</v>
      </c>
    </row>
    <row r="13" spans="1:12" ht="14.25" customHeight="1" x14ac:dyDescent="0.25">
      <c r="A13" s="8" t="s">
        <v>53</v>
      </c>
      <c r="B13" s="8">
        <v>33</v>
      </c>
      <c r="C13" s="8">
        <v>0</v>
      </c>
      <c r="D13" s="8">
        <v>2</v>
      </c>
      <c r="E13" s="8">
        <v>-70.103829000000005</v>
      </c>
      <c r="F13" s="8">
        <v>-20.252278</v>
      </c>
      <c r="G13" s="8">
        <v>2604.24853515625</v>
      </c>
      <c r="H13" s="8">
        <v>1</v>
      </c>
      <c r="I13" s="8">
        <v>1</v>
      </c>
      <c r="J13" s="8">
        <v>0</v>
      </c>
      <c r="K13" s="8">
        <v>0.05</v>
      </c>
      <c r="L13" s="8">
        <v>1</v>
      </c>
    </row>
    <row r="14" spans="1:12" ht="14.25" customHeight="1" x14ac:dyDescent="0.25">
      <c r="A14" s="8" t="s">
        <v>53</v>
      </c>
      <c r="B14" s="8">
        <v>33</v>
      </c>
      <c r="C14" s="8">
        <v>0</v>
      </c>
      <c r="D14" s="8">
        <v>3</v>
      </c>
      <c r="E14" s="8">
        <v>-70.102693000000002</v>
      </c>
      <c r="F14" s="8">
        <v>-20.260536999999999</v>
      </c>
      <c r="G14" s="8">
        <v>3845.520263671875</v>
      </c>
      <c r="H14" s="8">
        <v>1</v>
      </c>
      <c r="I14" s="8">
        <v>0</v>
      </c>
      <c r="J14" s="8">
        <v>0</v>
      </c>
      <c r="K14" s="8">
        <v>0</v>
      </c>
      <c r="L14" s="8">
        <v>1</v>
      </c>
    </row>
    <row r="15" spans="1:12" ht="14.25" customHeight="1" x14ac:dyDescent="0.25">
      <c r="A15" s="8" t="s">
        <v>53</v>
      </c>
      <c r="B15" s="8">
        <v>33</v>
      </c>
      <c r="C15" s="8">
        <v>0</v>
      </c>
      <c r="D15" s="8">
        <v>4</v>
      </c>
      <c r="E15" s="8">
        <v>-70.104348000000002</v>
      </c>
      <c r="F15" s="8">
        <v>-20.267996</v>
      </c>
      <c r="G15" s="8">
        <v>5160.53125</v>
      </c>
      <c r="H15" s="8">
        <v>1</v>
      </c>
      <c r="I15" s="8">
        <v>0</v>
      </c>
      <c r="J15" s="8">
        <v>0</v>
      </c>
      <c r="K15" s="8">
        <v>0</v>
      </c>
      <c r="L15" s="8">
        <v>1</v>
      </c>
    </row>
    <row r="16" spans="1:12" ht="14.25" customHeight="1" x14ac:dyDescent="0.25">
      <c r="A16" s="8" t="s">
        <v>53</v>
      </c>
      <c r="B16" s="8">
        <v>33</v>
      </c>
      <c r="C16" s="8">
        <v>0</v>
      </c>
      <c r="D16" s="8">
        <v>5</v>
      </c>
      <c r="E16" s="8">
        <v>-70.106667000000002</v>
      </c>
      <c r="F16" s="8">
        <v>-20.272276000000002</v>
      </c>
      <c r="G16" s="8">
        <v>5816.20068359375</v>
      </c>
      <c r="H16" s="8">
        <v>1</v>
      </c>
      <c r="I16" s="8">
        <v>0</v>
      </c>
      <c r="J16" s="8">
        <v>0</v>
      </c>
      <c r="K16" s="8">
        <v>0</v>
      </c>
      <c r="L16" s="8">
        <v>1</v>
      </c>
    </row>
    <row r="17" spans="1:12" ht="14.25" customHeight="1" x14ac:dyDescent="0.25">
      <c r="A17" s="8" t="s">
        <v>53</v>
      </c>
      <c r="B17" s="8">
        <v>33</v>
      </c>
      <c r="C17" s="8">
        <v>0</v>
      </c>
      <c r="D17" s="8">
        <v>6</v>
      </c>
      <c r="E17" s="8">
        <v>-70.100012000000007</v>
      </c>
      <c r="F17" s="8">
        <v>-20.273236000000001</v>
      </c>
      <c r="G17" s="8">
        <v>6680.083984375</v>
      </c>
      <c r="H17" s="8">
        <v>1</v>
      </c>
      <c r="I17" s="8">
        <v>0</v>
      </c>
      <c r="J17" s="8">
        <v>0</v>
      </c>
      <c r="K17" s="8">
        <v>0</v>
      </c>
      <c r="L17" s="8">
        <v>1</v>
      </c>
    </row>
    <row r="18" spans="1:12" ht="14.25" customHeight="1" x14ac:dyDescent="0.25">
      <c r="A18" s="8" t="s">
        <v>53</v>
      </c>
      <c r="B18" s="8">
        <v>33</v>
      </c>
      <c r="C18" s="8">
        <v>0</v>
      </c>
      <c r="D18" s="8">
        <v>7</v>
      </c>
      <c r="E18" s="8">
        <v>-70.108408999999995</v>
      </c>
      <c r="F18" s="8">
        <v>-20.279204</v>
      </c>
      <c r="G18" s="8">
        <v>8883.1708984375</v>
      </c>
      <c r="H18" s="8">
        <v>1</v>
      </c>
      <c r="I18" s="8">
        <v>0</v>
      </c>
      <c r="J18" s="8">
        <v>0</v>
      </c>
      <c r="K18" s="8">
        <v>0</v>
      </c>
      <c r="L18" s="8">
        <v>1</v>
      </c>
    </row>
    <row r="19" spans="1:12" ht="14.25" customHeight="1" x14ac:dyDescent="0.25">
      <c r="A19" s="8" t="s">
        <v>53</v>
      </c>
      <c r="B19" s="8">
        <v>33</v>
      </c>
      <c r="C19" s="8">
        <v>0</v>
      </c>
      <c r="D19" s="8">
        <v>8</v>
      </c>
      <c r="E19" s="8">
        <v>-70.134017</v>
      </c>
      <c r="F19" s="8">
        <v>-20.219379</v>
      </c>
      <c r="G19" s="8">
        <v>16460.900390625</v>
      </c>
      <c r="H19" s="8">
        <v>1</v>
      </c>
      <c r="I19" s="8">
        <v>0</v>
      </c>
      <c r="J19" s="8">
        <v>0</v>
      </c>
      <c r="K19" s="8">
        <v>0</v>
      </c>
      <c r="L19" s="8">
        <v>1</v>
      </c>
    </row>
    <row r="20" spans="1:12" ht="14.25" customHeight="1" x14ac:dyDescent="0.25">
      <c r="A20" s="8" t="s">
        <v>53</v>
      </c>
      <c r="B20" s="8">
        <v>33</v>
      </c>
      <c r="C20" s="8">
        <v>0</v>
      </c>
      <c r="D20" s="8">
        <v>9</v>
      </c>
      <c r="E20" s="8">
        <v>-70.133543000000003</v>
      </c>
      <c r="F20" s="8">
        <v>-20.229689</v>
      </c>
      <c r="G20" s="8">
        <v>18193.951171875</v>
      </c>
      <c r="H20" s="8">
        <v>1</v>
      </c>
      <c r="I20" s="8">
        <v>0</v>
      </c>
      <c r="J20" s="8">
        <v>0</v>
      </c>
      <c r="K20" s="8">
        <v>0</v>
      </c>
      <c r="L20" s="8">
        <v>1</v>
      </c>
    </row>
    <row r="21" spans="1:12" ht="14.25" customHeight="1" x14ac:dyDescent="0.25">
      <c r="A21" s="8" t="s">
        <v>53</v>
      </c>
      <c r="B21" s="8">
        <v>33</v>
      </c>
      <c r="C21" s="8">
        <v>0</v>
      </c>
      <c r="D21" s="8">
        <v>10</v>
      </c>
      <c r="E21" s="8">
        <v>-70.137407999999994</v>
      </c>
      <c r="F21" s="8">
        <v>-20.236577</v>
      </c>
      <c r="G21" s="8">
        <v>19227.19921875</v>
      </c>
      <c r="H21" s="8">
        <v>1</v>
      </c>
      <c r="I21" s="8">
        <v>0</v>
      </c>
      <c r="J21" s="8">
        <v>0</v>
      </c>
      <c r="K21" s="8">
        <v>0</v>
      </c>
      <c r="L21" s="8">
        <v>1</v>
      </c>
    </row>
    <row r="22" spans="1:12" ht="14.25" customHeight="1" x14ac:dyDescent="0.25">
      <c r="A22" s="8" t="s">
        <v>53</v>
      </c>
      <c r="B22" s="8">
        <v>33</v>
      </c>
      <c r="C22" s="8">
        <v>0</v>
      </c>
      <c r="D22" s="8">
        <v>11</v>
      </c>
      <c r="E22" s="8">
        <v>-70.131045999999998</v>
      </c>
      <c r="F22" s="8">
        <v>-20.239654000000002</v>
      </c>
      <c r="G22" s="8">
        <v>20339.98828125</v>
      </c>
      <c r="H22" s="8">
        <v>1</v>
      </c>
      <c r="I22" s="8">
        <v>0</v>
      </c>
      <c r="J22" s="8">
        <v>0</v>
      </c>
      <c r="K22" s="8">
        <v>0</v>
      </c>
      <c r="L22" s="8">
        <v>1</v>
      </c>
    </row>
    <row r="23" spans="1:12" ht="14.25" customHeight="1" x14ac:dyDescent="0.25">
      <c r="A23" s="8" t="s">
        <v>53</v>
      </c>
      <c r="B23" s="8">
        <v>33</v>
      </c>
      <c r="C23" s="8">
        <v>0</v>
      </c>
      <c r="D23" s="8">
        <v>12</v>
      </c>
      <c r="E23" s="8">
        <v>-70.128380000000007</v>
      </c>
      <c r="F23" s="8">
        <v>-20.244859999999999</v>
      </c>
      <c r="G23" s="8">
        <v>21373.73828125</v>
      </c>
      <c r="H23" s="8">
        <v>1</v>
      </c>
      <c r="I23" s="8">
        <v>0</v>
      </c>
      <c r="J23" s="8">
        <v>0</v>
      </c>
      <c r="K23" s="8">
        <v>0</v>
      </c>
      <c r="L23" s="8">
        <v>1</v>
      </c>
    </row>
    <row r="24" spans="1:12" ht="14.25" customHeight="1" x14ac:dyDescent="0.25">
      <c r="A24" s="8" t="s">
        <v>53</v>
      </c>
      <c r="B24" s="8">
        <v>33</v>
      </c>
      <c r="C24" s="8">
        <v>0</v>
      </c>
      <c r="D24" s="8">
        <v>13</v>
      </c>
      <c r="E24" s="8">
        <v>-70.132648000000003</v>
      </c>
      <c r="F24" s="8">
        <v>-20.246704000000001</v>
      </c>
      <c r="G24" s="8">
        <v>22579.736328125</v>
      </c>
      <c r="H24" s="8">
        <v>1</v>
      </c>
      <c r="I24" s="8">
        <v>0</v>
      </c>
      <c r="J24" s="8">
        <v>0</v>
      </c>
      <c r="K24" s="8">
        <v>0</v>
      </c>
      <c r="L24" s="8">
        <v>1</v>
      </c>
    </row>
    <row r="25" spans="1:12" ht="14.25" customHeight="1" x14ac:dyDescent="0.25">
      <c r="A25" s="8" t="s">
        <v>53</v>
      </c>
      <c r="B25" s="8">
        <v>33</v>
      </c>
      <c r="C25" s="8">
        <v>0</v>
      </c>
      <c r="D25" s="8">
        <v>14</v>
      </c>
      <c r="E25" s="8">
        <v>-70.140395999999996</v>
      </c>
      <c r="F25" s="8">
        <v>-20.242614</v>
      </c>
      <c r="G25" s="8">
        <v>23800.474609375</v>
      </c>
      <c r="H25" s="8">
        <v>1</v>
      </c>
      <c r="I25" s="8">
        <v>0</v>
      </c>
      <c r="J25" s="8">
        <v>0</v>
      </c>
      <c r="K25" s="8">
        <v>0</v>
      </c>
      <c r="L25" s="8">
        <v>1</v>
      </c>
    </row>
    <row r="26" spans="1:12" ht="14.25" customHeight="1" x14ac:dyDescent="0.25">
      <c r="A26" s="8" t="s">
        <v>53</v>
      </c>
      <c r="B26" s="8">
        <v>33</v>
      </c>
      <c r="C26" s="8">
        <v>0</v>
      </c>
      <c r="D26" s="8">
        <v>15</v>
      </c>
      <c r="E26" s="8">
        <v>-70.140495000000001</v>
      </c>
      <c r="F26" s="8">
        <v>-20.228559000000001</v>
      </c>
      <c r="G26" s="8">
        <v>25759.533203125</v>
      </c>
      <c r="H26" s="8">
        <v>1</v>
      </c>
      <c r="I26" s="8">
        <v>0</v>
      </c>
      <c r="J26" s="8">
        <v>0</v>
      </c>
      <c r="K26" s="8">
        <v>0</v>
      </c>
      <c r="L26" s="8">
        <v>1</v>
      </c>
    </row>
    <row r="27" spans="1:12" ht="14.25" customHeight="1" x14ac:dyDescent="0.25">
      <c r="A27" s="8" t="s">
        <v>53</v>
      </c>
      <c r="B27" s="8">
        <v>33</v>
      </c>
      <c r="C27" s="8">
        <v>0</v>
      </c>
      <c r="D27" s="8">
        <v>16</v>
      </c>
      <c r="E27" s="8">
        <v>-70.136211000000003</v>
      </c>
      <c r="F27" s="8">
        <v>-20.219183000000001</v>
      </c>
      <c r="G27" s="8">
        <v>27379.154296875</v>
      </c>
      <c r="H27" s="8">
        <v>1</v>
      </c>
      <c r="I27" s="8">
        <v>1</v>
      </c>
      <c r="J27" s="8">
        <v>0</v>
      </c>
      <c r="K27" s="8">
        <v>0.05</v>
      </c>
      <c r="L27" s="8">
        <v>1</v>
      </c>
    </row>
    <row r="28" spans="1:12" ht="14.25" customHeight="1" x14ac:dyDescent="0.25">
      <c r="A28" s="8" t="s">
        <v>53</v>
      </c>
      <c r="B28" s="8">
        <v>33</v>
      </c>
      <c r="C28" s="8">
        <v>1</v>
      </c>
      <c r="D28" s="8">
        <v>1</v>
      </c>
      <c r="E28" s="8">
        <v>-70.134026000000006</v>
      </c>
      <c r="F28" s="8">
        <v>-20.219532000000001</v>
      </c>
      <c r="G28" s="8">
        <v>266.036865234375</v>
      </c>
      <c r="H28" s="8">
        <v>1</v>
      </c>
      <c r="I28" s="8">
        <v>1</v>
      </c>
      <c r="J28" s="8">
        <v>0</v>
      </c>
      <c r="K28" s="8">
        <v>0.9</v>
      </c>
      <c r="L28" s="8">
        <v>1</v>
      </c>
    </row>
    <row r="29" spans="1:12" ht="14.25" customHeight="1" x14ac:dyDescent="0.25">
      <c r="A29" s="8" t="s">
        <v>53</v>
      </c>
      <c r="B29" s="8">
        <v>33</v>
      </c>
      <c r="C29" s="8">
        <v>1</v>
      </c>
      <c r="D29" s="8">
        <v>2</v>
      </c>
      <c r="E29" s="8">
        <v>-70.097808999999998</v>
      </c>
      <c r="F29" s="8">
        <v>-20.274023</v>
      </c>
      <c r="G29" s="8">
        <v>11049.076171875</v>
      </c>
      <c r="H29" s="8">
        <v>1</v>
      </c>
      <c r="I29" s="8">
        <v>1</v>
      </c>
      <c r="J29" s="8">
        <v>0</v>
      </c>
      <c r="K29" s="8">
        <v>0.05</v>
      </c>
      <c r="L29" s="8">
        <v>1</v>
      </c>
    </row>
    <row r="30" spans="1:12" ht="14.25" customHeight="1" x14ac:dyDescent="0.25">
      <c r="A30" s="8" t="s">
        <v>53</v>
      </c>
      <c r="B30" s="8">
        <v>33</v>
      </c>
      <c r="C30" s="8">
        <v>1</v>
      </c>
      <c r="D30" s="8">
        <v>3</v>
      </c>
      <c r="E30" s="8">
        <v>-70.105644999999996</v>
      </c>
      <c r="F30" s="8">
        <v>-20.271248</v>
      </c>
      <c r="G30" s="8">
        <v>11926.271484375</v>
      </c>
      <c r="H30" s="8">
        <v>1</v>
      </c>
      <c r="I30" s="8">
        <v>0</v>
      </c>
      <c r="J30" s="8">
        <v>0</v>
      </c>
      <c r="K30" s="8">
        <v>0</v>
      </c>
      <c r="L30" s="8">
        <v>1</v>
      </c>
    </row>
    <row r="31" spans="1:12" ht="14.25" customHeight="1" x14ac:dyDescent="0.25">
      <c r="A31" s="8" t="s">
        <v>53</v>
      </c>
      <c r="B31" s="8">
        <v>33</v>
      </c>
      <c r="C31" s="8">
        <v>1</v>
      </c>
      <c r="D31" s="8">
        <v>4</v>
      </c>
      <c r="E31" s="8">
        <v>-70.107534999999999</v>
      </c>
      <c r="F31" s="8">
        <v>-20.267469999999999</v>
      </c>
      <c r="G31" s="8">
        <v>12525.5341796875</v>
      </c>
      <c r="H31" s="8">
        <v>1</v>
      </c>
      <c r="I31" s="8">
        <v>0</v>
      </c>
      <c r="J31" s="8">
        <v>0</v>
      </c>
      <c r="K31" s="8">
        <v>0</v>
      </c>
      <c r="L31" s="8">
        <v>1</v>
      </c>
    </row>
    <row r="32" spans="1:12" ht="14.25" customHeight="1" x14ac:dyDescent="0.25">
      <c r="A32" s="8" t="s">
        <v>53</v>
      </c>
      <c r="B32" s="8">
        <v>33</v>
      </c>
      <c r="C32" s="8">
        <v>1</v>
      </c>
      <c r="D32" s="8">
        <v>5</v>
      </c>
      <c r="E32" s="8">
        <v>-70.099491</v>
      </c>
      <c r="F32" s="8">
        <v>-20.257995000000001</v>
      </c>
      <c r="G32" s="8">
        <v>14679.1240234375</v>
      </c>
      <c r="H32" s="8">
        <v>1</v>
      </c>
      <c r="I32" s="8">
        <v>0</v>
      </c>
      <c r="J32" s="8">
        <v>0</v>
      </c>
      <c r="K32" s="8">
        <v>0</v>
      </c>
      <c r="L32" s="8">
        <v>0</v>
      </c>
    </row>
    <row r="33" spans="1:12" ht="14.25" customHeight="1" x14ac:dyDescent="0.25">
      <c r="A33" s="8" t="s">
        <v>53</v>
      </c>
      <c r="B33" s="8">
        <v>33</v>
      </c>
      <c r="C33" s="8">
        <v>1</v>
      </c>
      <c r="D33" s="8">
        <v>6</v>
      </c>
      <c r="E33" s="8">
        <v>-70.100149999999999</v>
      </c>
      <c r="F33" s="8">
        <v>-20.247191000000001</v>
      </c>
      <c r="G33" s="8">
        <v>16464.61328125</v>
      </c>
      <c r="H33" s="8">
        <v>1</v>
      </c>
      <c r="I33" s="8">
        <v>0</v>
      </c>
      <c r="J33" s="8">
        <v>0</v>
      </c>
      <c r="K33" s="8">
        <v>0</v>
      </c>
      <c r="L33" s="8">
        <v>1</v>
      </c>
    </row>
    <row r="34" spans="1:12" ht="14.25" customHeight="1" x14ac:dyDescent="0.25">
      <c r="A34" s="8" t="s">
        <v>53</v>
      </c>
      <c r="B34" s="8">
        <v>33</v>
      </c>
      <c r="C34" s="8">
        <v>1</v>
      </c>
      <c r="D34" s="8">
        <v>7</v>
      </c>
      <c r="E34" s="8">
        <v>-70.098121000000006</v>
      </c>
      <c r="F34" s="8">
        <v>-20.249205</v>
      </c>
      <c r="G34" s="8">
        <v>17656.48828125</v>
      </c>
      <c r="H34" s="8">
        <v>1</v>
      </c>
      <c r="I34" s="8">
        <v>1</v>
      </c>
      <c r="J34" s="8">
        <v>0</v>
      </c>
      <c r="K34" s="8">
        <v>0.05</v>
      </c>
      <c r="L34" s="8">
        <v>1</v>
      </c>
    </row>
    <row r="35" spans="1:12" ht="14.25" customHeight="1" x14ac:dyDescent="0.25">
      <c r="A35" s="8" t="s">
        <v>53</v>
      </c>
      <c r="B35" s="8" t="s">
        <v>54</v>
      </c>
      <c r="C35" s="8">
        <v>0</v>
      </c>
      <c r="D35" s="8">
        <v>1</v>
      </c>
      <c r="E35" s="8">
        <v>-70.097031999999999</v>
      </c>
      <c r="F35" s="8">
        <v>-20.245204999999999</v>
      </c>
      <c r="G35" s="8">
        <v>1132.0909423828125</v>
      </c>
      <c r="H35" s="8">
        <v>1</v>
      </c>
      <c r="I35" s="8">
        <v>1</v>
      </c>
      <c r="J35" s="8">
        <v>1</v>
      </c>
      <c r="K35" s="8">
        <v>0.9</v>
      </c>
      <c r="L35" s="8">
        <v>1</v>
      </c>
    </row>
    <row r="36" spans="1:12" ht="14.25" customHeight="1" x14ac:dyDescent="0.25">
      <c r="A36" s="8" t="s">
        <v>53</v>
      </c>
      <c r="B36" s="8" t="s">
        <v>54</v>
      </c>
      <c r="C36" s="8">
        <v>0</v>
      </c>
      <c r="D36" s="8">
        <v>2</v>
      </c>
      <c r="E36" s="8">
        <v>-70.103067999999993</v>
      </c>
      <c r="F36" s="8">
        <v>-20.25197</v>
      </c>
      <c r="G36" s="8">
        <v>2517.5927734375</v>
      </c>
      <c r="H36" s="8">
        <v>1</v>
      </c>
      <c r="I36" s="8">
        <v>1</v>
      </c>
      <c r="J36" s="8">
        <v>0</v>
      </c>
      <c r="K36" s="8">
        <v>0.05</v>
      </c>
      <c r="L36" s="8">
        <v>1</v>
      </c>
    </row>
    <row r="37" spans="1:12" ht="14.25" customHeight="1" x14ac:dyDescent="0.25">
      <c r="A37" s="8" t="s">
        <v>53</v>
      </c>
      <c r="B37" s="8" t="s">
        <v>54</v>
      </c>
      <c r="C37" s="8">
        <v>0</v>
      </c>
      <c r="D37" s="8">
        <v>3</v>
      </c>
      <c r="E37" s="8">
        <v>-70.102693000000002</v>
      </c>
      <c r="F37" s="8">
        <v>-20.260536999999999</v>
      </c>
      <c r="G37" s="8">
        <v>3845.520263671875</v>
      </c>
      <c r="H37" s="8">
        <v>1</v>
      </c>
      <c r="I37" s="8">
        <v>0</v>
      </c>
      <c r="J37" s="8">
        <v>0</v>
      </c>
      <c r="K37" s="8">
        <v>0</v>
      </c>
      <c r="L37" s="8">
        <v>1</v>
      </c>
    </row>
    <row r="38" spans="1:12" ht="14.25" customHeight="1" x14ac:dyDescent="0.25">
      <c r="A38" s="8" t="s">
        <v>53</v>
      </c>
      <c r="B38" s="8" t="s">
        <v>54</v>
      </c>
      <c r="C38" s="8">
        <v>0</v>
      </c>
      <c r="D38" s="8">
        <v>4</v>
      </c>
      <c r="E38" s="8">
        <v>-70.101409000000004</v>
      </c>
      <c r="F38" s="8">
        <v>-20.265256000000001</v>
      </c>
      <c r="G38" s="8">
        <v>4727.07177734375</v>
      </c>
      <c r="H38" s="8">
        <v>1</v>
      </c>
      <c r="I38" s="8">
        <v>0</v>
      </c>
      <c r="J38" s="8">
        <v>0</v>
      </c>
      <c r="K38" s="8">
        <v>0</v>
      </c>
      <c r="L38" s="8">
        <v>1</v>
      </c>
    </row>
    <row r="39" spans="1:12" ht="14.25" customHeight="1" x14ac:dyDescent="0.25">
      <c r="A39" s="8" t="s">
        <v>53</v>
      </c>
      <c r="B39" s="8" t="s">
        <v>54</v>
      </c>
      <c r="C39" s="8">
        <v>0</v>
      </c>
      <c r="D39" s="8">
        <v>5</v>
      </c>
      <c r="E39" s="8">
        <v>-70.100012000000007</v>
      </c>
      <c r="F39" s="8">
        <v>-20.273236000000001</v>
      </c>
      <c r="G39" s="8">
        <v>6442.04638671875</v>
      </c>
      <c r="H39" s="8">
        <v>1</v>
      </c>
      <c r="I39" s="8">
        <v>0</v>
      </c>
      <c r="J39" s="8">
        <v>0</v>
      </c>
      <c r="K39" s="8">
        <v>0</v>
      </c>
      <c r="L39" s="8">
        <v>1</v>
      </c>
    </row>
    <row r="40" spans="1:12" ht="14.25" customHeight="1" x14ac:dyDescent="0.25">
      <c r="A40" s="8" t="s">
        <v>53</v>
      </c>
      <c r="B40" s="8" t="s">
        <v>54</v>
      </c>
      <c r="C40" s="8">
        <v>0</v>
      </c>
      <c r="D40" s="8">
        <v>6</v>
      </c>
      <c r="E40" s="8">
        <v>-70.107084</v>
      </c>
      <c r="F40" s="8">
        <v>-20.280484000000001</v>
      </c>
      <c r="G40" s="8">
        <v>8440.794921875</v>
      </c>
      <c r="H40" s="8">
        <v>1</v>
      </c>
      <c r="I40" s="8">
        <v>0</v>
      </c>
      <c r="J40" s="8">
        <v>0</v>
      </c>
      <c r="K40" s="8">
        <v>0</v>
      </c>
      <c r="L40" s="56">
        <v>0</v>
      </c>
    </row>
    <row r="41" spans="1:12" ht="14.25" customHeight="1" x14ac:dyDescent="0.25">
      <c r="A41" s="8" t="s">
        <v>53</v>
      </c>
      <c r="B41" s="8" t="s">
        <v>54</v>
      </c>
      <c r="C41" s="8">
        <v>0</v>
      </c>
      <c r="D41" s="8">
        <v>7</v>
      </c>
      <c r="E41" s="8">
        <v>-70.134630000000001</v>
      </c>
      <c r="F41" s="8">
        <v>-20.217414999999999</v>
      </c>
      <c r="G41" s="8">
        <v>16509.736328125</v>
      </c>
      <c r="H41" s="8">
        <v>1</v>
      </c>
      <c r="I41" s="8">
        <v>0</v>
      </c>
      <c r="J41" s="8">
        <v>0</v>
      </c>
      <c r="K41" s="8">
        <v>0</v>
      </c>
      <c r="L41" s="8">
        <v>1</v>
      </c>
    </row>
    <row r="42" spans="1:12" ht="14.25" customHeight="1" x14ac:dyDescent="0.25">
      <c r="A42" s="8" t="s">
        <v>53</v>
      </c>
      <c r="B42" s="8" t="s">
        <v>54</v>
      </c>
      <c r="C42" s="8">
        <v>0</v>
      </c>
      <c r="D42" s="8">
        <v>8</v>
      </c>
      <c r="E42" s="8">
        <v>-70.136610000000005</v>
      </c>
      <c r="F42" s="8">
        <v>-20.215684</v>
      </c>
      <c r="G42" s="8">
        <v>16907.7734375</v>
      </c>
      <c r="H42" s="8">
        <v>1</v>
      </c>
      <c r="I42" s="8">
        <v>0</v>
      </c>
      <c r="J42" s="8">
        <v>0</v>
      </c>
      <c r="K42" s="8">
        <v>0</v>
      </c>
      <c r="L42" s="8">
        <v>1</v>
      </c>
    </row>
    <row r="43" spans="1:12" ht="14.25" customHeight="1" x14ac:dyDescent="0.25">
      <c r="A43" s="8" t="s">
        <v>53</v>
      </c>
      <c r="B43" s="8" t="s">
        <v>54</v>
      </c>
      <c r="C43" s="8">
        <v>0</v>
      </c>
      <c r="D43" s="8">
        <v>9</v>
      </c>
      <c r="E43" s="8">
        <v>-70.142195999999998</v>
      </c>
      <c r="F43" s="8">
        <v>-20.213930000000001</v>
      </c>
      <c r="G43" s="8">
        <v>17652.595703125</v>
      </c>
      <c r="H43" s="8">
        <v>1</v>
      </c>
      <c r="I43" s="8">
        <v>0</v>
      </c>
      <c r="J43" s="8">
        <v>0</v>
      </c>
      <c r="K43" s="8">
        <v>0</v>
      </c>
      <c r="L43" s="8">
        <v>1</v>
      </c>
    </row>
    <row r="44" spans="1:12" ht="14.25" customHeight="1" x14ac:dyDescent="0.25">
      <c r="A44" s="8" t="s">
        <v>53</v>
      </c>
      <c r="B44" s="8" t="s">
        <v>54</v>
      </c>
      <c r="C44" s="8">
        <v>0</v>
      </c>
      <c r="D44" s="8">
        <v>10</v>
      </c>
      <c r="E44" s="8">
        <v>-70.149191000000002</v>
      </c>
      <c r="F44" s="8">
        <v>-20.213443999999999</v>
      </c>
      <c r="G44" s="8">
        <v>18386.076171875</v>
      </c>
      <c r="H44" s="8">
        <v>1</v>
      </c>
      <c r="I44" s="8">
        <v>0</v>
      </c>
      <c r="J44" s="8">
        <v>0</v>
      </c>
      <c r="K44" s="8">
        <v>0</v>
      </c>
      <c r="L44" s="8">
        <v>1</v>
      </c>
    </row>
    <row r="45" spans="1:12" ht="14.25" customHeight="1" x14ac:dyDescent="0.25">
      <c r="A45" s="8" t="s">
        <v>53</v>
      </c>
      <c r="B45" s="8" t="s">
        <v>54</v>
      </c>
      <c r="C45" s="8">
        <v>0</v>
      </c>
      <c r="D45" s="8">
        <v>11</v>
      </c>
      <c r="E45" s="8">
        <v>-70.153023000000005</v>
      </c>
      <c r="F45" s="8">
        <v>-20.220728000000001</v>
      </c>
      <c r="G45" s="8">
        <v>19617.580078125</v>
      </c>
      <c r="H45" s="8">
        <v>1</v>
      </c>
      <c r="I45" s="8">
        <v>0</v>
      </c>
      <c r="J45" s="8">
        <v>0</v>
      </c>
      <c r="K45" s="8">
        <v>0</v>
      </c>
      <c r="L45" s="8">
        <v>1</v>
      </c>
    </row>
    <row r="46" spans="1:12" ht="14.25" customHeight="1" x14ac:dyDescent="0.25">
      <c r="A46" s="8" t="s">
        <v>53</v>
      </c>
      <c r="B46" s="8" t="s">
        <v>54</v>
      </c>
      <c r="C46" s="8">
        <v>0</v>
      </c>
      <c r="D46" s="8">
        <v>12</v>
      </c>
      <c r="E46" s="8">
        <v>-70.140911000000003</v>
      </c>
      <c r="F46" s="8">
        <v>-20.240984999999998</v>
      </c>
      <c r="G46" s="8">
        <v>22691.546875</v>
      </c>
      <c r="H46" s="8">
        <v>1</v>
      </c>
      <c r="I46" s="8">
        <v>0</v>
      </c>
      <c r="J46" s="8">
        <v>0</v>
      </c>
      <c r="K46" s="8">
        <v>0</v>
      </c>
      <c r="L46" s="8">
        <v>1</v>
      </c>
    </row>
    <row r="47" spans="1:12" ht="14.25" customHeight="1" x14ac:dyDescent="0.25">
      <c r="A47" s="8" t="s">
        <v>53</v>
      </c>
      <c r="B47" s="8" t="s">
        <v>54</v>
      </c>
      <c r="C47" s="8">
        <v>0</v>
      </c>
      <c r="D47" s="8">
        <v>13</v>
      </c>
      <c r="E47" s="8">
        <v>-70.144651999999994</v>
      </c>
      <c r="F47" s="8">
        <v>-20.240047000000001</v>
      </c>
      <c r="G47" s="8">
        <v>23348.443359375</v>
      </c>
      <c r="H47" s="8">
        <v>1</v>
      </c>
      <c r="I47" s="8">
        <v>0</v>
      </c>
      <c r="J47" s="8">
        <v>0</v>
      </c>
      <c r="K47" s="8">
        <v>0</v>
      </c>
      <c r="L47" s="8">
        <v>1</v>
      </c>
    </row>
    <row r="48" spans="1:12" ht="14.25" customHeight="1" x14ac:dyDescent="0.25">
      <c r="A48" s="8" t="s">
        <v>53</v>
      </c>
      <c r="B48" s="8" t="s">
        <v>54</v>
      </c>
      <c r="C48" s="8">
        <v>0</v>
      </c>
      <c r="D48" s="8">
        <v>14</v>
      </c>
      <c r="E48" s="8">
        <v>-70.141247000000007</v>
      </c>
      <c r="F48" s="8">
        <v>-20.223686000000001</v>
      </c>
      <c r="G48" s="8">
        <v>25396.671875</v>
      </c>
      <c r="H48" s="8">
        <v>1</v>
      </c>
      <c r="I48" s="8">
        <v>0</v>
      </c>
      <c r="J48" s="8">
        <v>0</v>
      </c>
      <c r="K48" s="8">
        <v>0</v>
      </c>
      <c r="L48" s="8">
        <v>1</v>
      </c>
    </row>
    <row r="49" spans="1:12" ht="14.25" customHeight="1" x14ac:dyDescent="0.25">
      <c r="A49" s="8" t="s">
        <v>53</v>
      </c>
      <c r="B49" s="8" t="s">
        <v>54</v>
      </c>
      <c r="C49" s="8">
        <v>0</v>
      </c>
      <c r="D49" s="8">
        <v>15</v>
      </c>
      <c r="E49" s="8">
        <v>-70.144334999999998</v>
      </c>
      <c r="F49" s="8">
        <v>-20.220272999999999</v>
      </c>
      <c r="G49" s="8">
        <v>26098.802734375</v>
      </c>
      <c r="H49" s="8">
        <v>1</v>
      </c>
      <c r="I49" s="8">
        <v>0</v>
      </c>
      <c r="J49" s="8">
        <v>0</v>
      </c>
      <c r="K49" s="8">
        <v>0</v>
      </c>
      <c r="L49" s="8">
        <v>1</v>
      </c>
    </row>
    <row r="50" spans="1:12" ht="14.25" customHeight="1" x14ac:dyDescent="0.25">
      <c r="A50" s="8" t="s">
        <v>53</v>
      </c>
      <c r="B50" s="8" t="s">
        <v>54</v>
      </c>
      <c r="C50" s="8">
        <v>0</v>
      </c>
      <c r="D50" s="8">
        <v>16</v>
      </c>
      <c r="E50" s="8">
        <v>-70.145910000000001</v>
      </c>
      <c r="F50" s="8">
        <v>-20.216877</v>
      </c>
      <c r="G50" s="8">
        <v>26640.08203125</v>
      </c>
      <c r="H50" s="8">
        <v>1</v>
      </c>
      <c r="I50" s="8">
        <v>1</v>
      </c>
      <c r="J50" s="8">
        <v>0</v>
      </c>
      <c r="K50" s="8">
        <v>0.05</v>
      </c>
      <c r="L50" s="8">
        <v>1</v>
      </c>
    </row>
    <row r="51" spans="1:12" ht="14.25" customHeight="1" x14ac:dyDescent="0.25">
      <c r="A51" s="8" t="s">
        <v>53</v>
      </c>
      <c r="B51" s="8" t="s">
        <v>54</v>
      </c>
      <c r="C51" s="8">
        <v>1</v>
      </c>
      <c r="D51" s="8">
        <v>1</v>
      </c>
      <c r="E51" s="8">
        <v>-70.146458999999993</v>
      </c>
      <c r="F51" s="8">
        <v>-20.217634</v>
      </c>
      <c r="G51" s="8">
        <v>190.79148864746094</v>
      </c>
      <c r="H51" s="8">
        <v>1</v>
      </c>
      <c r="I51" s="8">
        <v>1</v>
      </c>
      <c r="J51" s="8">
        <v>0</v>
      </c>
      <c r="K51" s="8">
        <v>0.9</v>
      </c>
      <c r="L51" s="8">
        <v>1</v>
      </c>
    </row>
    <row r="52" spans="1:12" ht="14.25" customHeight="1" x14ac:dyDescent="0.25">
      <c r="A52" s="8" t="s">
        <v>53</v>
      </c>
      <c r="B52" s="8" t="s">
        <v>54</v>
      </c>
      <c r="C52" s="8">
        <v>1</v>
      </c>
      <c r="D52" s="8">
        <v>2</v>
      </c>
      <c r="E52" s="8">
        <v>-70.136211000000003</v>
      </c>
      <c r="F52" s="8">
        <v>-20.219183000000001</v>
      </c>
      <c r="G52" s="8">
        <v>1386.1243896484375</v>
      </c>
      <c r="H52" s="8">
        <v>1</v>
      </c>
      <c r="I52" s="8">
        <v>1</v>
      </c>
      <c r="J52" s="8">
        <v>0</v>
      </c>
      <c r="K52" s="8">
        <v>0.05</v>
      </c>
      <c r="L52" s="8">
        <v>1</v>
      </c>
    </row>
    <row r="53" spans="1:12" ht="14.25" customHeight="1" x14ac:dyDescent="0.25">
      <c r="A53" s="8" t="s">
        <v>53</v>
      </c>
      <c r="B53" s="8" t="s">
        <v>54</v>
      </c>
      <c r="C53" s="8">
        <v>1</v>
      </c>
      <c r="D53" s="8">
        <v>3</v>
      </c>
      <c r="E53" s="8">
        <v>-70.106183000000001</v>
      </c>
      <c r="F53" s="8">
        <v>-20.282606000000001</v>
      </c>
      <c r="G53" s="8">
        <v>10605.9384765625</v>
      </c>
      <c r="H53" s="8">
        <v>1</v>
      </c>
      <c r="I53" s="8">
        <v>0</v>
      </c>
      <c r="J53" s="8">
        <v>0</v>
      </c>
      <c r="K53" s="8">
        <v>0</v>
      </c>
      <c r="L53" s="8">
        <v>1</v>
      </c>
    </row>
    <row r="54" spans="1:12" ht="14.25" customHeight="1" x14ac:dyDescent="0.25">
      <c r="A54" s="8" t="s">
        <v>53</v>
      </c>
      <c r="B54" s="8" t="s">
        <v>54</v>
      </c>
      <c r="C54" s="8">
        <v>1</v>
      </c>
      <c r="D54" s="8">
        <v>4</v>
      </c>
      <c r="E54" s="8">
        <v>-70.095048000000006</v>
      </c>
      <c r="F54" s="8">
        <v>-20.284528000000002</v>
      </c>
      <c r="G54" s="8">
        <v>12212.8837890625</v>
      </c>
      <c r="H54" s="8">
        <v>1</v>
      </c>
      <c r="I54" s="8">
        <v>0</v>
      </c>
      <c r="J54" s="8">
        <v>0</v>
      </c>
      <c r="K54" s="8">
        <v>0</v>
      </c>
      <c r="L54" s="8">
        <v>1</v>
      </c>
    </row>
    <row r="55" spans="1:12" ht="14.25" customHeight="1" x14ac:dyDescent="0.25">
      <c r="A55" s="8" t="s">
        <v>53</v>
      </c>
      <c r="B55" s="8" t="s">
        <v>54</v>
      </c>
      <c r="C55" s="8">
        <v>1</v>
      </c>
      <c r="D55" s="8">
        <v>5</v>
      </c>
      <c r="E55" s="8">
        <v>-70.101151000000002</v>
      </c>
      <c r="F55" s="8">
        <v>-20.284393999999999</v>
      </c>
      <c r="G55" s="8">
        <v>12909.7607421875</v>
      </c>
      <c r="H55" s="8">
        <v>1</v>
      </c>
      <c r="I55" s="8">
        <v>0</v>
      </c>
      <c r="J55" s="8">
        <v>0</v>
      </c>
      <c r="K55" s="8">
        <v>0</v>
      </c>
      <c r="L55" s="8">
        <v>1</v>
      </c>
    </row>
    <row r="56" spans="1:12" ht="14.25" customHeight="1" x14ac:dyDescent="0.25">
      <c r="A56" s="8" t="s">
        <v>53</v>
      </c>
      <c r="B56" s="8" t="s">
        <v>54</v>
      </c>
      <c r="C56" s="8">
        <v>1</v>
      </c>
      <c r="D56" s="8">
        <v>6</v>
      </c>
      <c r="E56" s="8">
        <v>-70.106909000000002</v>
      </c>
      <c r="F56" s="8">
        <v>-20.297264999999999</v>
      </c>
      <c r="G56" s="8">
        <v>14503.048828125</v>
      </c>
      <c r="H56" s="8">
        <v>1</v>
      </c>
      <c r="I56" s="8">
        <v>0</v>
      </c>
      <c r="J56" s="8">
        <v>0</v>
      </c>
      <c r="K56" s="8">
        <v>0</v>
      </c>
      <c r="L56" s="8">
        <v>1</v>
      </c>
    </row>
    <row r="57" spans="1:12" ht="14.25" customHeight="1" x14ac:dyDescent="0.25">
      <c r="A57" s="8" t="s">
        <v>53</v>
      </c>
      <c r="B57" s="8" t="s">
        <v>54</v>
      </c>
      <c r="C57" s="8">
        <v>1</v>
      </c>
      <c r="D57" s="8">
        <v>7</v>
      </c>
      <c r="E57" s="8">
        <v>-70.098404000000002</v>
      </c>
      <c r="F57" s="8">
        <v>-20.273786999999999</v>
      </c>
      <c r="G57" s="8">
        <v>17966.9921875</v>
      </c>
      <c r="H57" s="8">
        <v>1</v>
      </c>
      <c r="I57" s="8">
        <v>0</v>
      </c>
      <c r="J57" s="8">
        <v>0</v>
      </c>
      <c r="K57" s="8">
        <v>0</v>
      </c>
      <c r="L57" s="8">
        <v>1</v>
      </c>
    </row>
    <row r="58" spans="1:12" ht="14.25" customHeight="1" x14ac:dyDescent="0.25">
      <c r="A58" s="8" t="s">
        <v>53</v>
      </c>
      <c r="B58" s="8" t="s">
        <v>54</v>
      </c>
      <c r="C58" s="8">
        <v>1</v>
      </c>
      <c r="D58" s="8">
        <v>8</v>
      </c>
      <c r="E58" s="8">
        <v>-70.105644999999996</v>
      </c>
      <c r="F58" s="8">
        <v>-20.271248</v>
      </c>
      <c r="G58" s="8">
        <v>18776.763671875</v>
      </c>
      <c r="H58" s="8">
        <v>1</v>
      </c>
      <c r="I58" s="8">
        <v>0</v>
      </c>
      <c r="J58" s="8">
        <v>0</v>
      </c>
      <c r="K58" s="8">
        <v>0</v>
      </c>
      <c r="L58" s="8">
        <v>1</v>
      </c>
    </row>
    <row r="59" spans="1:12" ht="14.25" customHeight="1" x14ac:dyDescent="0.25">
      <c r="A59" s="8" t="s">
        <v>53</v>
      </c>
      <c r="B59" s="8" t="s">
        <v>54</v>
      </c>
      <c r="C59" s="8">
        <v>1</v>
      </c>
      <c r="D59" s="8">
        <v>9</v>
      </c>
      <c r="E59" s="8">
        <v>-70.101335000000006</v>
      </c>
      <c r="F59" s="8">
        <v>-20.265318000000001</v>
      </c>
      <c r="G59" s="8">
        <v>19738.17578125</v>
      </c>
      <c r="H59" s="8">
        <v>1</v>
      </c>
      <c r="I59" s="8">
        <v>0</v>
      </c>
      <c r="J59" s="8">
        <v>0</v>
      </c>
      <c r="K59" s="8">
        <v>0</v>
      </c>
      <c r="L59" s="8">
        <v>1</v>
      </c>
    </row>
    <row r="60" spans="1:12" ht="14.25" customHeight="1" x14ac:dyDescent="0.25">
      <c r="A60" s="8" t="s">
        <v>53</v>
      </c>
      <c r="B60" s="8" t="s">
        <v>54</v>
      </c>
      <c r="C60" s="8">
        <v>1</v>
      </c>
      <c r="D60" s="8">
        <v>10</v>
      </c>
      <c r="E60" s="8">
        <v>-70.102694</v>
      </c>
      <c r="F60" s="8">
        <v>-20.260535999999998</v>
      </c>
      <c r="G60" s="8">
        <v>20629.751953125</v>
      </c>
      <c r="H60" s="8">
        <v>1</v>
      </c>
      <c r="I60" s="8">
        <v>0</v>
      </c>
      <c r="J60" s="8">
        <v>0</v>
      </c>
      <c r="K60" s="8">
        <v>0</v>
      </c>
      <c r="L60" s="8">
        <v>1</v>
      </c>
    </row>
    <row r="61" spans="1:12" ht="14.25" customHeight="1" x14ac:dyDescent="0.25">
      <c r="A61" s="8" t="s">
        <v>53</v>
      </c>
      <c r="B61" s="8" t="s">
        <v>54</v>
      </c>
      <c r="C61" s="8">
        <v>1</v>
      </c>
      <c r="D61" s="8">
        <v>11</v>
      </c>
      <c r="E61" s="8">
        <v>-70.106627000000003</v>
      </c>
      <c r="F61" s="8">
        <v>-20.255234000000002</v>
      </c>
      <c r="G61" s="8">
        <v>21361.64453125</v>
      </c>
      <c r="H61" s="8">
        <v>1</v>
      </c>
      <c r="I61" s="8">
        <v>0</v>
      </c>
      <c r="J61" s="8">
        <v>0</v>
      </c>
      <c r="K61" s="8">
        <v>0</v>
      </c>
      <c r="L61" s="8">
        <v>1</v>
      </c>
    </row>
    <row r="62" spans="1:12" ht="14.25" customHeight="1" x14ac:dyDescent="0.25">
      <c r="A62" s="8" t="s">
        <v>53</v>
      </c>
      <c r="B62" s="8" t="s">
        <v>54</v>
      </c>
      <c r="C62" s="8">
        <v>1</v>
      </c>
      <c r="D62" s="8">
        <v>12</v>
      </c>
      <c r="E62" s="8">
        <v>-70.100149999999999</v>
      </c>
      <c r="F62" s="8">
        <v>-20.247191000000001</v>
      </c>
      <c r="G62" s="8">
        <v>22725.79296875</v>
      </c>
      <c r="H62" s="8">
        <v>1</v>
      </c>
      <c r="I62" s="8">
        <v>0</v>
      </c>
      <c r="J62" s="8">
        <v>0</v>
      </c>
      <c r="K62" s="8">
        <v>0</v>
      </c>
      <c r="L62" s="8">
        <v>1</v>
      </c>
    </row>
    <row r="63" spans="1:12" ht="14.25" customHeight="1" x14ac:dyDescent="0.25">
      <c r="A63" s="8" t="s">
        <v>53</v>
      </c>
      <c r="B63" s="8" t="s">
        <v>54</v>
      </c>
      <c r="C63" s="8">
        <v>1</v>
      </c>
      <c r="D63" s="8">
        <v>13</v>
      </c>
      <c r="E63" s="8">
        <v>-70.098121000000006</v>
      </c>
      <c r="F63" s="8">
        <v>-20.249205</v>
      </c>
      <c r="G63" s="8">
        <v>23917.66796875</v>
      </c>
      <c r="H63" s="8">
        <v>1</v>
      </c>
      <c r="I63" s="8">
        <v>1</v>
      </c>
      <c r="J63" s="8">
        <v>0</v>
      </c>
      <c r="K63" s="8">
        <v>0.05</v>
      </c>
      <c r="L63" s="8">
        <v>1</v>
      </c>
    </row>
    <row r="64" spans="1:12" ht="14.25" customHeight="1" x14ac:dyDescent="0.25">
      <c r="A64" s="8" t="s">
        <v>53</v>
      </c>
      <c r="B64" s="8" t="s">
        <v>55</v>
      </c>
      <c r="C64" s="8">
        <v>0</v>
      </c>
      <c r="D64" s="8">
        <v>1</v>
      </c>
      <c r="E64" s="8">
        <v>-70.079119000000006</v>
      </c>
      <c r="F64" s="8">
        <v>-20.282700999999999</v>
      </c>
      <c r="G64" s="8">
        <v>141.46644592285156</v>
      </c>
      <c r="H64" s="8">
        <v>1</v>
      </c>
      <c r="I64" s="8">
        <v>1</v>
      </c>
      <c r="J64" s="8">
        <v>0</v>
      </c>
      <c r="K64" s="8">
        <v>0.9</v>
      </c>
      <c r="L64" s="8">
        <v>1</v>
      </c>
    </row>
    <row r="65" spans="1:12" ht="14.25" customHeight="1" x14ac:dyDescent="0.25">
      <c r="A65" s="8" t="s">
        <v>53</v>
      </c>
      <c r="B65" s="8" t="s">
        <v>55</v>
      </c>
      <c r="C65" s="8">
        <v>0</v>
      </c>
      <c r="D65" s="8">
        <v>2</v>
      </c>
      <c r="E65" s="8">
        <v>-70.081023000000002</v>
      </c>
      <c r="F65" s="8">
        <v>-20.278936999999999</v>
      </c>
      <c r="G65" s="8">
        <v>727.21435546875</v>
      </c>
      <c r="H65" s="8">
        <v>1</v>
      </c>
      <c r="I65" s="8">
        <v>1</v>
      </c>
      <c r="J65" s="8">
        <v>0</v>
      </c>
      <c r="K65" s="8">
        <v>0.05</v>
      </c>
      <c r="L65" s="8">
        <v>1</v>
      </c>
    </row>
    <row r="66" spans="1:12" ht="14.25" customHeight="1" x14ac:dyDescent="0.25">
      <c r="A66" s="8" t="s">
        <v>53</v>
      </c>
      <c r="B66" s="8" t="s">
        <v>55</v>
      </c>
      <c r="C66" s="8">
        <v>0</v>
      </c>
      <c r="D66" s="8">
        <v>3</v>
      </c>
      <c r="E66" s="8">
        <v>-70.080879999999993</v>
      </c>
      <c r="F66" s="8">
        <v>-20.276356</v>
      </c>
      <c r="G66" s="8">
        <v>1105.849609375</v>
      </c>
      <c r="H66" s="8">
        <v>1</v>
      </c>
      <c r="I66" s="8">
        <v>0</v>
      </c>
      <c r="J66" s="8">
        <v>0</v>
      </c>
      <c r="K66" s="8">
        <v>0</v>
      </c>
      <c r="L66" s="8">
        <v>1</v>
      </c>
    </row>
    <row r="67" spans="1:12" ht="14.25" customHeight="1" x14ac:dyDescent="0.25">
      <c r="A67" s="8" t="s">
        <v>53</v>
      </c>
      <c r="B67" s="8" t="s">
        <v>55</v>
      </c>
      <c r="C67" s="8">
        <v>0</v>
      </c>
      <c r="D67" s="8">
        <v>4</v>
      </c>
      <c r="E67" s="8">
        <v>-70.090489000000005</v>
      </c>
      <c r="F67" s="8">
        <v>-20.277253999999999</v>
      </c>
      <c r="G67" s="8">
        <v>2874.763916015625</v>
      </c>
      <c r="H67" s="8">
        <v>1</v>
      </c>
      <c r="I67" s="8">
        <v>0</v>
      </c>
      <c r="J67" s="8">
        <v>0</v>
      </c>
      <c r="K67" s="8">
        <v>0</v>
      </c>
      <c r="L67" s="8">
        <v>1</v>
      </c>
    </row>
    <row r="68" spans="1:12" ht="14.25" customHeight="1" x14ac:dyDescent="0.25">
      <c r="A68" s="8" t="s">
        <v>53</v>
      </c>
      <c r="B68" s="8" t="s">
        <v>55</v>
      </c>
      <c r="C68" s="8">
        <v>0</v>
      </c>
      <c r="D68" s="8">
        <v>5</v>
      </c>
      <c r="E68" s="8">
        <v>-70.093630000000005</v>
      </c>
      <c r="F68" s="8">
        <v>-20.272579</v>
      </c>
      <c r="G68" s="8">
        <v>3530.889404296875</v>
      </c>
      <c r="H68" s="8">
        <v>1</v>
      </c>
      <c r="I68" s="8">
        <v>0</v>
      </c>
      <c r="J68" s="8">
        <v>0</v>
      </c>
      <c r="K68" s="8">
        <v>0</v>
      </c>
      <c r="L68" s="8">
        <v>1</v>
      </c>
    </row>
    <row r="69" spans="1:12" ht="14.25" customHeight="1" x14ac:dyDescent="0.25">
      <c r="A69" s="8" t="s">
        <v>53</v>
      </c>
      <c r="B69" s="8" t="s">
        <v>55</v>
      </c>
      <c r="C69" s="8">
        <v>0</v>
      </c>
      <c r="D69" s="8">
        <v>6</v>
      </c>
      <c r="E69" s="8">
        <v>-70.101409000000004</v>
      </c>
      <c r="F69" s="8">
        <v>-20.265256000000001</v>
      </c>
      <c r="G69" s="8">
        <v>5219.87939453125</v>
      </c>
      <c r="H69" s="8">
        <v>1</v>
      </c>
      <c r="I69" s="8">
        <v>0</v>
      </c>
      <c r="J69" s="8">
        <v>0</v>
      </c>
      <c r="K69" s="8">
        <v>0</v>
      </c>
      <c r="L69" s="8">
        <v>1</v>
      </c>
    </row>
    <row r="70" spans="1:12" ht="14.25" customHeight="1" x14ac:dyDescent="0.25">
      <c r="A70" s="8" t="s">
        <v>53</v>
      </c>
      <c r="B70" s="8" t="s">
        <v>55</v>
      </c>
      <c r="C70" s="8">
        <v>0</v>
      </c>
      <c r="D70" s="8">
        <v>7</v>
      </c>
      <c r="E70" s="8">
        <v>-70.104112000000001</v>
      </c>
      <c r="F70" s="8">
        <v>-20.265481000000001</v>
      </c>
      <c r="G70" s="8">
        <v>5590.2607421875</v>
      </c>
      <c r="H70" s="8">
        <v>1</v>
      </c>
      <c r="I70" s="8">
        <v>0</v>
      </c>
      <c r="J70" s="8">
        <v>0</v>
      </c>
      <c r="K70" s="8">
        <v>0</v>
      </c>
      <c r="L70" s="8">
        <v>1</v>
      </c>
    </row>
    <row r="71" spans="1:12" ht="14.25" customHeight="1" x14ac:dyDescent="0.25">
      <c r="A71" s="8" t="s">
        <v>53</v>
      </c>
      <c r="B71" s="8" t="s">
        <v>55</v>
      </c>
      <c r="C71" s="8">
        <v>0</v>
      </c>
      <c r="D71" s="8">
        <v>8</v>
      </c>
      <c r="E71" s="8">
        <v>-70.107517999999999</v>
      </c>
      <c r="F71" s="8">
        <v>-20.267451000000001</v>
      </c>
      <c r="G71" s="8">
        <v>6114.34521484375</v>
      </c>
      <c r="H71" s="8">
        <v>1</v>
      </c>
      <c r="I71" s="8">
        <v>0</v>
      </c>
      <c r="J71" s="8">
        <v>0</v>
      </c>
      <c r="K71" s="8">
        <v>0</v>
      </c>
      <c r="L71" s="8">
        <v>1</v>
      </c>
    </row>
    <row r="72" spans="1:12" ht="14.25" customHeight="1" x14ac:dyDescent="0.25">
      <c r="A72" s="8" t="s">
        <v>53</v>
      </c>
      <c r="B72" s="8" t="s">
        <v>55</v>
      </c>
      <c r="C72" s="8">
        <v>0</v>
      </c>
      <c r="D72" s="8">
        <v>9</v>
      </c>
      <c r="E72" s="8">
        <v>-70.103464000000002</v>
      </c>
      <c r="F72" s="8">
        <v>-20.272811999999998</v>
      </c>
      <c r="G72" s="8">
        <v>7120.4287109375</v>
      </c>
      <c r="H72" s="8">
        <v>1</v>
      </c>
      <c r="I72" s="8">
        <v>0</v>
      </c>
      <c r="J72" s="8">
        <v>0</v>
      </c>
      <c r="K72" s="8">
        <v>0</v>
      </c>
      <c r="L72" s="8">
        <v>1</v>
      </c>
    </row>
    <row r="73" spans="1:12" ht="14.25" customHeight="1" x14ac:dyDescent="0.25">
      <c r="A73" s="8" t="s">
        <v>53</v>
      </c>
      <c r="B73" s="8" t="s">
        <v>55</v>
      </c>
      <c r="C73" s="8">
        <v>0</v>
      </c>
      <c r="D73" s="8">
        <v>10</v>
      </c>
      <c r="E73" s="8">
        <v>-70.104832000000002</v>
      </c>
      <c r="F73" s="8">
        <v>-20.277888000000001</v>
      </c>
      <c r="G73" s="8">
        <v>8050.009765625</v>
      </c>
      <c r="H73" s="8">
        <v>1</v>
      </c>
      <c r="I73" s="8">
        <v>0</v>
      </c>
      <c r="J73" s="8">
        <v>0</v>
      </c>
      <c r="K73" s="8">
        <v>0</v>
      </c>
      <c r="L73" s="8">
        <v>1</v>
      </c>
    </row>
    <row r="74" spans="1:12" ht="14.25" customHeight="1" x14ac:dyDescent="0.25">
      <c r="A74" s="8" t="s">
        <v>53</v>
      </c>
      <c r="B74" s="8" t="s">
        <v>55</v>
      </c>
      <c r="C74" s="8">
        <v>0</v>
      </c>
      <c r="D74" s="8">
        <v>11</v>
      </c>
      <c r="E74" s="8">
        <v>-70.134017</v>
      </c>
      <c r="F74" s="8">
        <v>-20.219379</v>
      </c>
      <c r="G74" s="8">
        <v>16933.041015625</v>
      </c>
      <c r="H74" s="8">
        <v>1</v>
      </c>
      <c r="I74" s="8">
        <v>0</v>
      </c>
      <c r="J74" s="8">
        <v>0</v>
      </c>
      <c r="K74" s="8">
        <v>0</v>
      </c>
      <c r="L74" s="8">
        <v>1</v>
      </c>
    </row>
    <row r="75" spans="1:12" ht="14.25" customHeight="1" x14ac:dyDescent="0.25">
      <c r="A75" s="8" t="s">
        <v>53</v>
      </c>
      <c r="B75" s="8" t="s">
        <v>55</v>
      </c>
      <c r="C75" s="8">
        <v>0</v>
      </c>
      <c r="D75" s="8">
        <v>12</v>
      </c>
      <c r="E75" s="8">
        <v>-70.146671999999995</v>
      </c>
      <c r="F75" s="8">
        <v>-20.218651000000001</v>
      </c>
      <c r="G75" s="8">
        <v>18258.27734375</v>
      </c>
      <c r="H75" s="8">
        <v>1</v>
      </c>
      <c r="I75" s="8">
        <v>0</v>
      </c>
      <c r="J75" s="8">
        <v>0</v>
      </c>
      <c r="K75" s="8">
        <v>0</v>
      </c>
      <c r="L75" s="8">
        <v>1</v>
      </c>
    </row>
    <row r="76" spans="1:12" ht="14.25" customHeight="1" x14ac:dyDescent="0.25">
      <c r="A76" s="8" t="s">
        <v>53</v>
      </c>
      <c r="B76" s="8" t="s">
        <v>55</v>
      </c>
      <c r="C76" s="8">
        <v>0</v>
      </c>
      <c r="D76" s="8">
        <v>13</v>
      </c>
      <c r="E76" s="8">
        <v>-70.150233</v>
      </c>
      <c r="F76" s="8">
        <v>-20.213797</v>
      </c>
      <c r="G76" s="8">
        <v>19160.005859375</v>
      </c>
      <c r="H76" s="8">
        <v>1</v>
      </c>
      <c r="I76" s="8">
        <v>0</v>
      </c>
      <c r="J76" s="8">
        <v>0</v>
      </c>
      <c r="K76" s="8">
        <v>0</v>
      </c>
      <c r="L76" s="8">
        <v>1</v>
      </c>
    </row>
    <row r="77" spans="1:12" ht="14.25" customHeight="1" x14ac:dyDescent="0.25">
      <c r="A77" s="8" t="s">
        <v>53</v>
      </c>
      <c r="B77" s="8" t="s">
        <v>55</v>
      </c>
      <c r="C77" s="8">
        <v>0</v>
      </c>
      <c r="D77" s="8">
        <v>14</v>
      </c>
      <c r="E77" s="8">
        <v>-70.145898000000003</v>
      </c>
      <c r="F77" s="8">
        <v>-20.210599999999999</v>
      </c>
      <c r="G77" s="8">
        <v>19969.44140625</v>
      </c>
      <c r="H77" s="8">
        <v>1</v>
      </c>
      <c r="I77" s="8">
        <v>0</v>
      </c>
      <c r="J77" s="8">
        <v>0</v>
      </c>
      <c r="K77" s="8">
        <v>0</v>
      </c>
      <c r="L77" s="8">
        <v>1</v>
      </c>
    </row>
    <row r="78" spans="1:12" ht="14.25" customHeight="1" x14ac:dyDescent="0.25">
      <c r="A78" s="8" t="s">
        <v>53</v>
      </c>
      <c r="B78" s="8" t="s">
        <v>55</v>
      </c>
      <c r="C78" s="8">
        <v>0</v>
      </c>
      <c r="D78" s="8">
        <v>15</v>
      </c>
      <c r="E78" s="8">
        <v>-70.136318000000003</v>
      </c>
      <c r="F78" s="8">
        <v>-20.203410999999999</v>
      </c>
      <c r="G78" s="8">
        <v>21942.9765625</v>
      </c>
      <c r="H78" s="8">
        <v>1</v>
      </c>
      <c r="I78" s="8">
        <v>1</v>
      </c>
      <c r="J78" s="8">
        <v>0</v>
      </c>
      <c r="K78" s="8">
        <v>0.05</v>
      </c>
      <c r="L78" s="8">
        <v>1</v>
      </c>
    </row>
    <row r="79" spans="1:12" ht="14.25" customHeight="1" x14ac:dyDescent="0.25">
      <c r="A79" s="8" t="s">
        <v>53</v>
      </c>
      <c r="B79" s="8" t="s">
        <v>55</v>
      </c>
      <c r="C79" s="8">
        <v>1</v>
      </c>
      <c r="D79" s="8">
        <v>1</v>
      </c>
      <c r="E79" s="8">
        <v>-70.135969000000003</v>
      </c>
      <c r="F79" s="8">
        <v>-20.204964</v>
      </c>
      <c r="G79" s="8">
        <v>104.68309783935547</v>
      </c>
      <c r="H79" s="8">
        <v>1</v>
      </c>
      <c r="I79" s="8">
        <v>1</v>
      </c>
      <c r="J79" s="8">
        <v>0</v>
      </c>
      <c r="K79" s="8">
        <v>0.9</v>
      </c>
      <c r="L79" s="8">
        <v>1</v>
      </c>
    </row>
    <row r="80" spans="1:12" ht="14.25" customHeight="1" x14ac:dyDescent="0.25">
      <c r="A80" s="8" t="s">
        <v>53</v>
      </c>
      <c r="B80" s="8" t="s">
        <v>55</v>
      </c>
      <c r="C80" s="8">
        <v>1</v>
      </c>
      <c r="D80" s="8">
        <v>2</v>
      </c>
      <c r="E80" s="8">
        <v>-70.134297000000004</v>
      </c>
      <c r="F80" s="8">
        <v>-20.210522999999998</v>
      </c>
      <c r="G80" s="8">
        <v>1577.7806396484375</v>
      </c>
      <c r="H80" s="8">
        <v>1</v>
      </c>
      <c r="I80" s="8">
        <v>1</v>
      </c>
      <c r="J80" s="8">
        <v>0</v>
      </c>
      <c r="K80" s="8">
        <v>0.05</v>
      </c>
      <c r="L80" s="8">
        <v>1</v>
      </c>
    </row>
    <row r="81" spans="1:12" ht="14.25" customHeight="1" x14ac:dyDescent="0.25">
      <c r="A81" s="8" t="s">
        <v>53</v>
      </c>
      <c r="B81" s="8" t="s">
        <v>55</v>
      </c>
      <c r="C81" s="8">
        <v>1</v>
      </c>
      <c r="D81" s="8">
        <v>3</v>
      </c>
      <c r="E81" s="8">
        <v>-70.141885000000002</v>
      </c>
      <c r="F81" s="8">
        <v>-20.211117000000002</v>
      </c>
      <c r="G81" s="8">
        <v>2467.10009765625</v>
      </c>
      <c r="H81" s="8">
        <v>1</v>
      </c>
      <c r="I81" s="8">
        <v>0</v>
      </c>
      <c r="J81" s="8">
        <v>0</v>
      </c>
      <c r="K81" s="8">
        <v>0</v>
      </c>
      <c r="L81" s="8">
        <v>1</v>
      </c>
    </row>
    <row r="82" spans="1:12" ht="14.25" customHeight="1" x14ac:dyDescent="0.25">
      <c r="A82" s="8" t="s">
        <v>53</v>
      </c>
      <c r="B82" s="8" t="s">
        <v>55</v>
      </c>
      <c r="C82" s="8">
        <v>1</v>
      </c>
      <c r="D82" s="8">
        <v>4</v>
      </c>
      <c r="E82" s="8">
        <v>-70.144900000000007</v>
      </c>
      <c r="F82" s="8">
        <v>-20.213802999999999</v>
      </c>
      <c r="G82" s="8">
        <v>3072.79248046875</v>
      </c>
      <c r="H82" s="8">
        <v>1</v>
      </c>
      <c r="I82" s="8">
        <v>0</v>
      </c>
      <c r="J82" s="8">
        <v>0</v>
      </c>
      <c r="K82" s="8">
        <v>0</v>
      </c>
      <c r="L82" s="8">
        <v>1</v>
      </c>
    </row>
    <row r="83" spans="1:12" ht="14.25" customHeight="1" x14ac:dyDescent="0.25">
      <c r="A83" s="8" t="s">
        <v>53</v>
      </c>
      <c r="B83" s="8" t="s">
        <v>55</v>
      </c>
      <c r="C83" s="8">
        <v>1</v>
      </c>
      <c r="D83" s="8">
        <v>5</v>
      </c>
      <c r="E83" s="8">
        <v>-70.147407000000001</v>
      </c>
      <c r="F83" s="8">
        <v>-20.217151000000001</v>
      </c>
      <c r="G83" s="8">
        <v>3690.271728515625</v>
      </c>
      <c r="H83" s="8">
        <v>1</v>
      </c>
      <c r="I83" s="8">
        <v>0</v>
      </c>
      <c r="J83" s="8">
        <v>0</v>
      </c>
      <c r="K83" s="8">
        <v>0</v>
      </c>
      <c r="L83" s="8">
        <v>1</v>
      </c>
    </row>
    <row r="84" spans="1:12" ht="14.25" customHeight="1" x14ac:dyDescent="0.25">
      <c r="A84" s="8" t="s">
        <v>53</v>
      </c>
      <c r="B84" s="8" t="s">
        <v>55</v>
      </c>
      <c r="C84" s="8">
        <v>1</v>
      </c>
      <c r="D84" s="8">
        <v>6</v>
      </c>
      <c r="E84" s="8">
        <v>-70.140737000000001</v>
      </c>
      <c r="F84" s="8">
        <v>-20.217915000000001</v>
      </c>
      <c r="G84" s="8">
        <v>4438.81103515625</v>
      </c>
      <c r="H84" s="8">
        <v>1</v>
      </c>
      <c r="I84" s="8">
        <v>0</v>
      </c>
      <c r="J84" s="8">
        <v>0</v>
      </c>
      <c r="K84" s="8">
        <v>0</v>
      </c>
      <c r="L84" s="8">
        <v>1</v>
      </c>
    </row>
    <row r="85" spans="1:12" ht="14.25" customHeight="1" x14ac:dyDescent="0.25">
      <c r="A85" s="8" t="s">
        <v>53</v>
      </c>
      <c r="B85" s="8" t="s">
        <v>55</v>
      </c>
      <c r="C85" s="8">
        <v>1</v>
      </c>
      <c r="D85" s="8">
        <v>7</v>
      </c>
      <c r="E85" s="8">
        <v>-70.106988000000001</v>
      </c>
      <c r="F85" s="8">
        <v>-20.275010999999999</v>
      </c>
      <c r="G85" s="8">
        <v>16037.521484375</v>
      </c>
      <c r="H85" s="8">
        <v>1</v>
      </c>
      <c r="I85" s="8">
        <v>0</v>
      </c>
      <c r="J85" s="8">
        <v>0</v>
      </c>
      <c r="K85" s="8">
        <v>0</v>
      </c>
      <c r="L85" s="8">
        <v>1</v>
      </c>
    </row>
    <row r="86" spans="1:12" ht="14.25" customHeight="1" x14ac:dyDescent="0.25">
      <c r="A86" s="8" t="s">
        <v>53</v>
      </c>
      <c r="B86" s="8" t="s">
        <v>55</v>
      </c>
      <c r="C86" s="8">
        <v>1</v>
      </c>
      <c r="D86" s="8">
        <v>8</v>
      </c>
      <c r="E86" s="8">
        <v>-70.101913999999994</v>
      </c>
      <c r="F86" s="8">
        <v>-20.272877000000001</v>
      </c>
      <c r="G86" s="8">
        <v>16724.001953125</v>
      </c>
      <c r="H86" s="8">
        <v>1</v>
      </c>
      <c r="I86" s="8">
        <v>0</v>
      </c>
      <c r="J86" s="8">
        <v>0</v>
      </c>
      <c r="K86" s="8">
        <v>0</v>
      </c>
      <c r="L86" s="8">
        <v>1</v>
      </c>
    </row>
    <row r="87" spans="1:12" ht="14.25" customHeight="1" x14ac:dyDescent="0.25">
      <c r="A87" s="8" t="s">
        <v>53</v>
      </c>
      <c r="B87" s="8" t="s">
        <v>55</v>
      </c>
      <c r="C87" s="8">
        <v>1</v>
      </c>
      <c r="D87" s="8">
        <v>9</v>
      </c>
      <c r="E87" s="8">
        <v>-70.105931999999996</v>
      </c>
      <c r="F87" s="8">
        <v>-20.269829000000001</v>
      </c>
      <c r="G87" s="8">
        <v>17475.009765625</v>
      </c>
      <c r="H87" s="8">
        <v>1</v>
      </c>
      <c r="I87" s="8">
        <v>0</v>
      </c>
      <c r="J87" s="8">
        <v>0</v>
      </c>
      <c r="K87" s="8">
        <v>0</v>
      </c>
      <c r="L87" s="8">
        <v>1</v>
      </c>
    </row>
    <row r="88" spans="1:12" ht="14.25" customHeight="1" x14ac:dyDescent="0.25">
      <c r="A88" s="8" t="s">
        <v>53</v>
      </c>
      <c r="B88" s="8" t="s">
        <v>55</v>
      </c>
      <c r="C88" s="8">
        <v>1</v>
      </c>
      <c r="D88" s="8">
        <v>10</v>
      </c>
      <c r="E88" s="8">
        <v>-70.101335000000006</v>
      </c>
      <c r="F88" s="8">
        <v>-20.265318000000001</v>
      </c>
      <c r="G88" s="8">
        <v>18170.537109375</v>
      </c>
      <c r="H88" s="8">
        <v>1</v>
      </c>
      <c r="I88" s="8">
        <v>0</v>
      </c>
      <c r="J88" s="8">
        <v>0</v>
      </c>
      <c r="K88" s="8">
        <v>0</v>
      </c>
      <c r="L88" s="8">
        <v>1</v>
      </c>
    </row>
    <row r="89" spans="1:12" ht="14.25" customHeight="1" x14ac:dyDescent="0.25">
      <c r="A89" s="8" t="s">
        <v>53</v>
      </c>
      <c r="B89" s="8" t="s">
        <v>55</v>
      </c>
      <c r="C89" s="8">
        <v>1</v>
      </c>
      <c r="D89" s="8">
        <v>11</v>
      </c>
      <c r="E89" s="8">
        <v>-70.092151000000001</v>
      </c>
      <c r="F89" s="8">
        <v>-20.275221999999999</v>
      </c>
      <c r="G89" s="8">
        <v>20480.2734375</v>
      </c>
      <c r="H89" s="8">
        <v>1</v>
      </c>
      <c r="I89" s="8">
        <v>0</v>
      </c>
      <c r="J89" s="8">
        <v>0</v>
      </c>
      <c r="K89" s="8">
        <v>0</v>
      </c>
      <c r="L89" s="8">
        <v>1</v>
      </c>
    </row>
    <row r="90" spans="1:12" ht="14.25" customHeight="1" x14ac:dyDescent="0.25">
      <c r="A90" s="8" t="s">
        <v>53</v>
      </c>
      <c r="B90" s="8" t="s">
        <v>55</v>
      </c>
      <c r="C90" s="8">
        <v>1</v>
      </c>
      <c r="D90" s="8">
        <v>12</v>
      </c>
      <c r="E90" s="8">
        <v>-70.089445999999995</v>
      </c>
      <c r="F90" s="8">
        <v>-20.278922000000001</v>
      </c>
      <c r="G90" s="8">
        <v>21016.744140625</v>
      </c>
      <c r="H90" s="8">
        <v>1</v>
      </c>
      <c r="I90" s="8">
        <v>0</v>
      </c>
      <c r="J90" s="8">
        <v>0</v>
      </c>
      <c r="K90" s="8">
        <v>0</v>
      </c>
      <c r="L90" s="8">
        <v>1</v>
      </c>
    </row>
    <row r="91" spans="1:12" ht="14.25" customHeight="1" x14ac:dyDescent="0.25">
      <c r="A91" s="8" t="s">
        <v>53</v>
      </c>
      <c r="B91" s="8" t="s">
        <v>55</v>
      </c>
      <c r="C91" s="8">
        <v>1</v>
      </c>
      <c r="D91" s="8">
        <v>13</v>
      </c>
      <c r="E91" s="8">
        <v>-70.080879999999993</v>
      </c>
      <c r="F91" s="8">
        <v>-20.276356</v>
      </c>
      <c r="G91" s="8">
        <v>22398.498046875</v>
      </c>
      <c r="H91" s="8">
        <v>1</v>
      </c>
      <c r="I91" s="8">
        <v>0</v>
      </c>
      <c r="J91" s="8">
        <v>0</v>
      </c>
      <c r="K91" s="8">
        <v>0</v>
      </c>
      <c r="L91" s="8">
        <v>1</v>
      </c>
    </row>
    <row r="92" spans="1:12" ht="14.25" customHeight="1" x14ac:dyDescent="0.25">
      <c r="A92" s="8" t="s">
        <v>53</v>
      </c>
      <c r="B92" s="8" t="s">
        <v>55</v>
      </c>
      <c r="C92" s="8">
        <v>1</v>
      </c>
      <c r="D92" s="8">
        <v>14</v>
      </c>
      <c r="E92" s="8">
        <v>-70.081029000000001</v>
      </c>
      <c r="F92" s="8">
        <v>-20.278922000000001</v>
      </c>
      <c r="G92" s="8">
        <v>23103.96875</v>
      </c>
      <c r="H92" s="8">
        <v>1</v>
      </c>
      <c r="I92" s="8">
        <v>0</v>
      </c>
      <c r="J92" s="8">
        <v>0</v>
      </c>
      <c r="K92" s="8">
        <v>0</v>
      </c>
      <c r="L92" s="8">
        <v>1</v>
      </c>
    </row>
    <row r="93" spans="1:12" ht="14.25" customHeight="1" x14ac:dyDescent="0.25">
      <c r="A93" s="8" t="s">
        <v>53</v>
      </c>
      <c r="B93" s="8" t="s">
        <v>55</v>
      </c>
      <c r="C93" s="8">
        <v>1</v>
      </c>
      <c r="D93" s="8">
        <v>15</v>
      </c>
      <c r="E93" s="8">
        <v>-70.079115999999999</v>
      </c>
      <c r="F93" s="8">
        <v>-20.282699999999998</v>
      </c>
      <c r="G93" s="8">
        <v>23691.16796875</v>
      </c>
      <c r="H93" s="8">
        <v>1</v>
      </c>
      <c r="I93" s="8">
        <v>1</v>
      </c>
      <c r="J93" s="8">
        <v>0</v>
      </c>
      <c r="K93" s="8">
        <v>0.05</v>
      </c>
      <c r="L93" s="8">
        <v>1</v>
      </c>
    </row>
    <row r="94" spans="1:12" ht="14.25" customHeight="1" x14ac:dyDescent="0.25">
      <c r="A94" s="8" t="s">
        <v>53</v>
      </c>
      <c r="B94" s="8" t="s">
        <v>56</v>
      </c>
      <c r="C94" s="8">
        <v>0</v>
      </c>
      <c r="D94" s="8">
        <v>1</v>
      </c>
      <c r="E94" s="8">
        <v>-70.098072999999999</v>
      </c>
      <c r="F94" s="8">
        <v>-20.245290000000001</v>
      </c>
      <c r="G94" s="8">
        <v>1022.917236328125</v>
      </c>
      <c r="H94" s="8">
        <v>1</v>
      </c>
      <c r="I94" s="8">
        <v>1</v>
      </c>
      <c r="J94" s="8">
        <v>0</v>
      </c>
      <c r="K94" s="8">
        <v>0.9</v>
      </c>
      <c r="L94" s="8">
        <v>1</v>
      </c>
    </row>
    <row r="95" spans="1:12" ht="14.25" customHeight="1" x14ac:dyDescent="0.25">
      <c r="A95" s="8" t="s">
        <v>53</v>
      </c>
      <c r="B95" s="8" t="s">
        <v>56</v>
      </c>
      <c r="C95" s="8">
        <v>0</v>
      </c>
      <c r="D95" s="8">
        <v>2</v>
      </c>
      <c r="E95" s="8">
        <v>-70.103829000000005</v>
      </c>
      <c r="F95" s="8">
        <v>-20.252278</v>
      </c>
      <c r="G95" s="8">
        <v>2604.24853515625</v>
      </c>
      <c r="H95" s="8">
        <v>1</v>
      </c>
      <c r="I95" s="8">
        <v>1</v>
      </c>
      <c r="J95" s="8">
        <v>0</v>
      </c>
      <c r="K95" s="8">
        <v>0.05</v>
      </c>
      <c r="L95" s="8">
        <v>1</v>
      </c>
    </row>
    <row r="96" spans="1:12" ht="14.25" customHeight="1" x14ac:dyDescent="0.25">
      <c r="A96" s="8" t="s">
        <v>53</v>
      </c>
      <c r="B96" s="8" t="s">
        <v>56</v>
      </c>
      <c r="C96" s="8">
        <v>0</v>
      </c>
      <c r="D96" s="8">
        <v>3</v>
      </c>
      <c r="E96" s="8">
        <v>-70.102693000000002</v>
      </c>
      <c r="F96" s="8">
        <v>-20.260536999999999</v>
      </c>
      <c r="G96" s="8">
        <v>3845.520263671875</v>
      </c>
      <c r="H96" s="8">
        <v>1</v>
      </c>
      <c r="I96" s="8">
        <v>0</v>
      </c>
      <c r="J96" s="8">
        <v>0</v>
      </c>
      <c r="K96" s="8">
        <v>0</v>
      </c>
      <c r="L96" s="8">
        <v>1</v>
      </c>
    </row>
    <row r="97" spans="1:12" ht="14.25" customHeight="1" x14ac:dyDescent="0.25">
      <c r="A97" s="8" t="s">
        <v>53</v>
      </c>
      <c r="B97" s="8" t="s">
        <v>56</v>
      </c>
      <c r="C97" s="8">
        <v>0</v>
      </c>
      <c r="D97" s="8">
        <v>4</v>
      </c>
      <c r="E97" s="8">
        <v>-70.101409000000004</v>
      </c>
      <c r="F97" s="8">
        <v>-20.265256000000001</v>
      </c>
      <c r="G97" s="8">
        <v>4727.07177734375</v>
      </c>
      <c r="H97" s="8">
        <v>1</v>
      </c>
      <c r="I97" s="8">
        <v>0</v>
      </c>
      <c r="J97" s="8">
        <v>0</v>
      </c>
      <c r="K97" s="8">
        <v>0</v>
      </c>
      <c r="L97" s="8">
        <v>1</v>
      </c>
    </row>
    <row r="98" spans="1:12" ht="14.25" customHeight="1" x14ac:dyDescent="0.25">
      <c r="A98" s="8" t="s">
        <v>53</v>
      </c>
      <c r="B98" s="8" t="s">
        <v>56</v>
      </c>
      <c r="C98" s="8">
        <v>0</v>
      </c>
      <c r="D98" s="8">
        <v>5</v>
      </c>
      <c r="E98" s="8">
        <v>-70.100694000000004</v>
      </c>
      <c r="F98" s="8">
        <v>-20.270638000000002</v>
      </c>
      <c r="G98" s="8">
        <v>5464.87890625</v>
      </c>
      <c r="H98" s="8">
        <v>1</v>
      </c>
      <c r="I98" s="8">
        <v>0</v>
      </c>
      <c r="J98" s="8">
        <v>0</v>
      </c>
      <c r="K98" s="8">
        <v>0</v>
      </c>
      <c r="L98" s="8">
        <v>1</v>
      </c>
    </row>
    <row r="99" spans="1:12" ht="14.25" customHeight="1" x14ac:dyDescent="0.25">
      <c r="A99" s="8" t="s">
        <v>53</v>
      </c>
      <c r="B99" s="8" t="s">
        <v>56</v>
      </c>
      <c r="C99" s="8">
        <v>0</v>
      </c>
      <c r="D99" s="8">
        <v>6</v>
      </c>
      <c r="E99" s="8">
        <v>-70.097649000000004</v>
      </c>
      <c r="F99" s="8">
        <v>-20.274187000000001</v>
      </c>
      <c r="G99" s="8">
        <v>6085.92333984375</v>
      </c>
      <c r="H99" s="8">
        <v>1</v>
      </c>
      <c r="I99" s="8">
        <v>0</v>
      </c>
      <c r="J99" s="8">
        <v>0</v>
      </c>
      <c r="K99" s="8">
        <v>0</v>
      </c>
      <c r="L99" s="8">
        <v>1</v>
      </c>
    </row>
    <row r="100" spans="1:12" ht="14.25" customHeight="1" x14ac:dyDescent="0.25">
      <c r="A100" s="8" t="s">
        <v>53</v>
      </c>
      <c r="B100" s="8" t="s">
        <v>56</v>
      </c>
      <c r="C100" s="8">
        <v>0</v>
      </c>
      <c r="D100" s="8">
        <v>7</v>
      </c>
      <c r="E100" s="8">
        <v>-70.102427000000006</v>
      </c>
      <c r="F100" s="8">
        <v>-20.290265000000002</v>
      </c>
      <c r="G100" s="8">
        <v>10359.53125</v>
      </c>
      <c r="H100" s="8">
        <v>1</v>
      </c>
      <c r="I100" s="8">
        <v>0</v>
      </c>
      <c r="J100" s="8">
        <v>0</v>
      </c>
      <c r="K100" s="8">
        <v>0</v>
      </c>
      <c r="L100" s="8">
        <v>1</v>
      </c>
    </row>
    <row r="101" spans="1:12" ht="14.25" customHeight="1" x14ac:dyDescent="0.25">
      <c r="A101" s="8" t="s">
        <v>53</v>
      </c>
      <c r="B101" s="8" t="s">
        <v>56</v>
      </c>
      <c r="C101" s="8">
        <v>0</v>
      </c>
      <c r="D101" s="8">
        <v>8</v>
      </c>
      <c r="E101" s="8">
        <v>-70.094075000000004</v>
      </c>
      <c r="F101" s="8">
        <v>-20.292310000000001</v>
      </c>
      <c r="G101" s="8">
        <v>11924.140625</v>
      </c>
      <c r="H101" s="8">
        <v>1</v>
      </c>
      <c r="I101" s="8">
        <v>0</v>
      </c>
      <c r="J101" s="8">
        <v>0</v>
      </c>
      <c r="K101" s="8">
        <v>0</v>
      </c>
      <c r="L101" s="8">
        <v>1</v>
      </c>
    </row>
    <row r="102" spans="1:12" ht="14.25" customHeight="1" x14ac:dyDescent="0.25">
      <c r="A102" s="8" t="s">
        <v>53</v>
      </c>
      <c r="B102" s="8" t="s">
        <v>56</v>
      </c>
      <c r="C102" s="8">
        <v>0</v>
      </c>
      <c r="D102" s="8">
        <v>9</v>
      </c>
      <c r="E102" s="8">
        <v>-70.102286000000007</v>
      </c>
      <c r="F102" s="8">
        <v>-20.293956000000001</v>
      </c>
      <c r="G102" s="8">
        <v>12952.427734375</v>
      </c>
      <c r="H102" s="8">
        <v>1</v>
      </c>
      <c r="I102" s="8">
        <v>0</v>
      </c>
      <c r="J102" s="8">
        <v>0</v>
      </c>
      <c r="K102" s="8">
        <v>0</v>
      </c>
      <c r="L102" s="8">
        <v>1</v>
      </c>
    </row>
    <row r="103" spans="1:12" ht="14.25" customHeight="1" x14ac:dyDescent="0.25">
      <c r="A103" s="8" t="s">
        <v>53</v>
      </c>
      <c r="B103" s="8" t="s">
        <v>56</v>
      </c>
      <c r="C103" s="8">
        <v>0</v>
      </c>
      <c r="D103" s="8">
        <v>10</v>
      </c>
      <c r="E103" s="8">
        <v>-70.104521000000005</v>
      </c>
      <c r="F103" s="8">
        <v>-20.296277</v>
      </c>
      <c r="G103" s="8">
        <v>13362.765625</v>
      </c>
      <c r="H103" s="8">
        <v>1</v>
      </c>
      <c r="I103" s="8">
        <v>0</v>
      </c>
      <c r="J103" s="8">
        <v>0</v>
      </c>
      <c r="K103" s="8">
        <v>0</v>
      </c>
      <c r="L103" s="8">
        <v>1</v>
      </c>
    </row>
    <row r="104" spans="1:12" ht="14.25" customHeight="1" x14ac:dyDescent="0.25">
      <c r="A104" s="8" t="s">
        <v>53</v>
      </c>
      <c r="B104" s="8" t="s">
        <v>56</v>
      </c>
      <c r="C104" s="8">
        <v>0</v>
      </c>
      <c r="D104" s="8">
        <v>11</v>
      </c>
      <c r="E104" s="8">
        <v>-70.094689000000002</v>
      </c>
      <c r="F104" s="8">
        <v>-20.284866000000001</v>
      </c>
      <c r="G104" s="8">
        <v>15664.7294921875</v>
      </c>
      <c r="H104" s="8">
        <v>1</v>
      </c>
      <c r="I104" s="8">
        <v>0</v>
      </c>
      <c r="J104" s="8">
        <v>0</v>
      </c>
      <c r="K104" s="8">
        <v>0</v>
      </c>
      <c r="L104" s="8">
        <v>1</v>
      </c>
    </row>
    <row r="105" spans="1:12" ht="14.25" customHeight="1" x14ac:dyDescent="0.25">
      <c r="A105" s="8" t="s">
        <v>53</v>
      </c>
      <c r="B105" s="8" t="s">
        <v>56</v>
      </c>
      <c r="C105" s="8">
        <v>0</v>
      </c>
      <c r="D105" s="8">
        <v>12</v>
      </c>
      <c r="E105" s="8">
        <v>-70.109302</v>
      </c>
      <c r="F105" s="8">
        <v>-20.27805</v>
      </c>
      <c r="G105" s="8">
        <v>17722.26171875</v>
      </c>
      <c r="H105" s="8">
        <v>1</v>
      </c>
      <c r="I105" s="8">
        <v>0</v>
      </c>
      <c r="J105" s="8">
        <v>0</v>
      </c>
      <c r="K105" s="8">
        <v>0</v>
      </c>
      <c r="L105" s="8">
        <v>1</v>
      </c>
    </row>
    <row r="106" spans="1:12" ht="14.25" customHeight="1" x14ac:dyDescent="0.25">
      <c r="A106" s="8" t="s">
        <v>53</v>
      </c>
      <c r="B106" s="8" t="s">
        <v>56</v>
      </c>
      <c r="C106" s="8">
        <v>0</v>
      </c>
      <c r="D106" s="8">
        <v>13</v>
      </c>
      <c r="E106" s="8">
        <v>-70.137934999999999</v>
      </c>
      <c r="F106" s="8">
        <v>-20.219135000000001</v>
      </c>
      <c r="G106" s="8">
        <v>25551.646484375</v>
      </c>
      <c r="H106" s="8">
        <v>1</v>
      </c>
      <c r="I106" s="8">
        <v>0</v>
      </c>
      <c r="J106" s="8">
        <v>0</v>
      </c>
      <c r="K106" s="8">
        <v>0</v>
      </c>
      <c r="L106" s="8">
        <v>1</v>
      </c>
    </row>
    <row r="107" spans="1:12" ht="14.25" customHeight="1" x14ac:dyDescent="0.25">
      <c r="A107" s="8" t="s">
        <v>53</v>
      </c>
      <c r="B107" s="8" t="s">
        <v>56</v>
      </c>
      <c r="C107" s="8">
        <v>0</v>
      </c>
      <c r="D107" s="8">
        <v>14</v>
      </c>
      <c r="E107" s="8">
        <v>-70.142195999999998</v>
      </c>
      <c r="F107" s="8">
        <v>-20.213930000000001</v>
      </c>
      <c r="G107" s="8">
        <v>26582.322265625</v>
      </c>
      <c r="H107" s="8">
        <v>1</v>
      </c>
      <c r="I107" s="8">
        <v>0</v>
      </c>
      <c r="J107" s="8">
        <v>0</v>
      </c>
      <c r="K107" s="8">
        <v>0</v>
      </c>
      <c r="L107" s="8">
        <v>1</v>
      </c>
    </row>
    <row r="108" spans="1:12" ht="14.25" customHeight="1" x14ac:dyDescent="0.25">
      <c r="A108" s="8" t="s">
        <v>53</v>
      </c>
      <c r="B108" s="8" t="s">
        <v>56</v>
      </c>
      <c r="C108" s="8">
        <v>0</v>
      </c>
      <c r="D108" s="8">
        <v>15</v>
      </c>
      <c r="E108" s="8">
        <v>-70.149191000000002</v>
      </c>
      <c r="F108" s="8">
        <v>-20.213443999999999</v>
      </c>
      <c r="G108" s="8">
        <v>27315.802734375</v>
      </c>
      <c r="H108" s="8">
        <v>1</v>
      </c>
      <c r="I108" s="8">
        <v>0</v>
      </c>
      <c r="J108" s="8">
        <v>0</v>
      </c>
      <c r="K108" s="8">
        <v>0</v>
      </c>
      <c r="L108" s="8">
        <v>1</v>
      </c>
    </row>
    <row r="109" spans="1:12" ht="14.25" customHeight="1" x14ac:dyDescent="0.25">
      <c r="A109" s="8" t="s">
        <v>53</v>
      </c>
      <c r="B109" s="8" t="s">
        <v>56</v>
      </c>
      <c r="C109" s="8">
        <v>0</v>
      </c>
      <c r="D109" s="8">
        <v>16</v>
      </c>
      <c r="E109" s="8">
        <v>-70.145788999999994</v>
      </c>
      <c r="F109" s="8">
        <v>-20.206589000000001</v>
      </c>
      <c r="G109" s="8">
        <v>28662.755859375</v>
      </c>
      <c r="H109" s="8">
        <v>1</v>
      </c>
      <c r="I109" s="8">
        <v>0</v>
      </c>
      <c r="J109" s="8">
        <v>0</v>
      </c>
      <c r="K109" s="8">
        <v>0</v>
      </c>
      <c r="L109" s="8">
        <v>1</v>
      </c>
    </row>
    <row r="110" spans="1:12" ht="14.25" customHeight="1" x14ac:dyDescent="0.25">
      <c r="A110" s="8" t="s">
        <v>53</v>
      </c>
      <c r="B110" s="8" t="s">
        <v>56</v>
      </c>
      <c r="C110" s="8">
        <v>0</v>
      </c>
      <c r="D110" s="8">
        <v>17</v>
      </c>
      <c r="E110" s="8">
        <v>-70.136318000000003</v>
      </c>
      <c r="F110" s="8">
        <v>-20.203410999999999</v>
      </c>
      <c r="G110" s="8">
        <v>30460.92578125</v>
      </c>
      <c r="H110" s="8">
        <v>1</v>
      </c>
      <c r="I110" s="8">
        <v>1</v>
      </c>
      <c r="J110" s="8">
        <v>0</v>
      </c>
      <c r="K110" s="8">
        <v>0.05</v>
      </c>
      <c r="L110" s="8">
        <v>1</v>
      </c>
    </row>
    <row r="111" spans="1:12" ht="14.25" customHeight="1" x14ac:dyDescent="0.25">
      <c r="A111" s="8" t="s">
        <v>53</v>
      </c>
      <c r="B111" s="8" t="s">
        <v>56</v>
      </c>
      <c r="C111" s="8">
        <v>1</v>
      </c>
      <c r="D111" s="8">
        <v>1</v>
      </c>
      <c r="E111" s="8">
        <v>-70.135969000000003</v>
      </c>
      <c r="F111" s="8">
        <v>-20.204964</v>
      </c>
      <c r="G111" s="8">
        <v>104.68309783935547</v>
      </c>
      <c r="H111" s="8">
        <v>1</v>
      </c>
      <c r="I111" s="8">
        <v>1</v>
      </c>
      <c r="J111" s="8">
        <v>0</v>
      </c>
      <c r="K111" s="8">
        <v>0.9</v>
      </c>
      <c r="L111" s="8">
        <v>1</v>
      </c>
    </row>
    <row r="112" spans="1:12" ht="14.25" customHeight="1" x14ac:dyDescent="0.25">
      <c r="A112" s="8" t="s">
        <v>53</v>
      </c>
      <c r="B112" s="8" t="s">
        <v>56</v>
      </c>
      <c r="C112" s="8">
        <v>1</v>
      </c>
      <c r="D112" s="8">
        <v>2</v>
      </c>
      <c r="E112" s="8">
        <v>-70.134297000000004</v>
      </c>
      <c r="F112" s="8">
        <v>-20.210522999999998</v>
      </c>
      <c r="G112" s="8">
        <v>1577.7806396484375</v>
      </c>
      <c r="H112" s="8">
        <v>1</v>
      </c>
      <c r="I112" s="8">
        <v>1</v>
      </c>
      <c r="J112" s="8">
        <v>0</v>
      </c>
      <c r="K112" s="8">
        <v>0.05</v>
      </c>
      <c r="L112" s="8">
        <v>1</v>
      </c>
    </row>
    <row r="113" spans="1:12" ht="14.25" customHeight="1" x14ac:dyDescent="0.25">
      <c r="A113" s="8" t="s">
        <v>53</v>
      </c>
      <c r="B113" s="8" t="s">
        <v>56</v>
      </c>
      <c r="C113" s="8">
        <v>1</v>
      </c>
      <c r="D113" s="8">
        <v>3</v>
      </c>
      <c r="E113" s="8">
        <v>-70.141885000000002</v>
      </c>
      <c r="F113" s="8">
        <v>-20.211117000000002</v>
      </c>
      <c r="G113" s="8">
        <v>2467.10009765625</v>
      </c>
      <c r="H113" s="8">
        <v>1</v>
      </c>
      <c r="I113" s="8">
        <v>0</v>
      </c>
      <c r="J113" s="8">
        <v>0</v>
      </c>
      <c r="K113" s="8">
        <v>0</v>
      </c>
      <c r="L113" s="8">
        <v>1</v>
      </c>
    </row>
    <row r="114" spans="1:12" ht="14.25" customHeight="1" x14ac:dyDescent="0.25">
      <c r="A114" s="8" t="s">
        <v>53</v>
      </c>
      <c r="B114" s="8" t="s">
        <v>56</v>
      </c>
      <c r="C114" s="8">
        <v>1</v>
      </c>
      <c r="D114" s="8">
        <v>4</v>
      </c>
      <c r="E114" s="8">
        <v>-70.144900000000007</v>
      </c>
      <c r="F114" s="8">
        <v>-20.213802999999999</v>
      </c>
      <c r="G114" s="8">
        <v>3072.79248046875</v>
      </c>
      <c r="H114" s="8">
        <v>1</v>
      </c>
      <c r="I114" s="8">
        <v>0</v>
      </c>
      <c r="J114" s="8">
        <v>0</v>
      </c>
      <c r="K114" s="8">
        <v>0</v>
      </c>
      <c r="L114" s="8">
        <v>1</v>
      </c>
    </row>
    <row r="115" spans="1:12" ht="14.25" customHeight="1" x14ac:dyDescent="0.25">
      <c r="A115" s="8" t="s">
        <v>53</v>
      </c>
      <c r="B115" s="8" t="s">
        <v>56</v>
      </c>
      <c r="C115" s="8">
        <v>1</v>
      </c>
      <c r="D115" s="8">
        <v>5</v>
      </c>
      <c r="E115" s="8">
        <v>-70.147407000000001</v>
      </c>
      <c r="F115" s="8">
        <v>-20.217151000000001</v>
      </c>
      <c r="G115" s="8">
        <v>3690.271728515625</v>
      </c>
      <c r="H115" s="8">
        <v>1</v>
      </c>
      <c r="I115" s="8">
        <v>0</v>
      </c>
      <c r="J115" s="8">
        <v>0</v>
      </c>
      <c r="K115" s="8">
        <v>0</v>
      </c>
      <c r="L115" s="8">
        <v>1</v>
      </c>
    </row>
    <row r="116" spans="1:12" ht="14.25" customHeight="1" x14ac:dyDescent="0.25">
      <c r="A116" s="8" t="s">
        <v>53</v>
      </c>
      <c r="B116" s="8" t="s">
        <v>56</v>
      </c>
      <c r="C116" s="8">
        <v>1</v>
      </c>
      <c r="D116" s="8">
        <v>6</v>
      </c>
      <c r="E116" s="8">
        <v>-70.140737000000001</v>
      </c>
      <c r="F116" s="8">
        <v>-20.217915000000001</v>
      </c>
      <c r="G116" s="8">
        <v>4438.81103515625</v>
      </c>
      <c r="H116" s="8">
        <v>1</v>
      </c>
      <c r="I116" s="8">
        <v>0</v>
      </c>
      <c r="J116" s="8">
        <v>0</v>
      </c>
      <c r="K116" s="8">
        <v>0</v>
      </c>
      <c r="L116" s="8">
        <v>1</v>
      </c>
    </row>
    <row r="117" spans="1:12" ht="14.25" customHeight="1" x14ac:dyDescent="0.25">
      <c r="A117" s="8" t="s">
        <v>53</v>
      </c>
      <c r="B117" s="8" t="s">
        <v>56</v>
      </c>
      <c r="C117" s="8">
        <v>1</v>
      </c>
      <c r="D117" s="8">
        <v>7</v>
      </c>
      <c r="E117" s="8">
        <v>-70.106577999999999</v>
      </c>
      <c r="F117" s="8">
        <v>-20.285959999999999</v>
      </c>
      <c r="G117" s="8">
        <v>13719.560546875</v>
      </c>
      <c r="H117" s="8">
        <v>1</v>
      </c>
      <c r="I117" s="8">
        <v>0</v>
      </c>
      <c r="J117" s="8">
        <v>0</v>
      </c>
      <c r="K117" s="8">
        <v>0</v>
      </c>
      <c r="L117" s="8">
        <v>1</v>
      </c>
    </row>
    <row r="118" spans="1:12" ht="14.25" customHeight="1" x14ac:dyDescent="0.25">
      <c r="A118" s="8" t="s">
        <v>53</v>
      </c>
      <c r="B118" s="8" t="s">
        <v>56</v>
      </c>
      <c r="C118" s="8">
        <v>1</v>
      </c>
      <c r="D118" s="8">
        <v>8</v>
      </c>
      <c r="E118" s="8">
        <v>-70.095110000000005</v>
      </c>
      <c r="F118" s="8">
        <v>-20.284704000000001</v>
      </c>
      <c r="G118" s="8">
        <v>15879.7763671875</v>
      </c>
      <c r="H118" s="8">
        <v>1</v>
      </c>
      <c r="I118" s="8">
        <v>0</v>
      </c>
      <c r="J118" s="8">
        <v>0</v>
      </c>
      <c r="K118" s="8">
        <v>0</v>
      </c>
      <c r="L118" s="8">
        <v>1</v>
      </c>
    </row>
    <row r="119" spans="1:12" ht="14.25" customHeight="1" x14ac:dyDescent="0.25">
      <c r="A119" s="8" t="s">
        <v>53</v>
      </c>
      <c r="B119" s="8" t="s">
        <v>56</v>
      </c>
      <c r="C119" s="8">
        <v>1</v>
      </c>
      <c r="D119" s="8">
        <v>9</v>
      </c>
      <c r="E119" s="8">
        <v>-70.105613000000005</v>
      </c>
      <c r="F119" s="8">
        <v>-20.295904</v>
      </c>
      <c r="G119" s="8">
        <v>18040.369140625</v>
      </c>
      <c r="H119" s="8">
        <v>1</v>
      </c>
      <c r="I119" s="8">
        <v>0</v>
      </c>
      <c r="J119" s="8">
        <v>0</v>
      </c>
      <c r="K119" s="8">
        <v>0</v>
      </c>
      <c r="L119" s="8">
        <v>1</v>
      </c>
    </row>
    <row r="120" spans="1:12" ht="14.25" customHeight="1" x14ac:dyDescent="0.25">
      <c r="A120" s="8" t="s">
        <v>53</v>
      </c>
      <c r="B120" s="8" t="s">
        <v>56</v>
      </c>
      <c r="C120" s="8">
        <v>1</v>
      </c>
      <c r="D120" s="8">
        <v>10</v>
      </c>
      <c r="E120" s="8">
        <v>-70.103268</v>
      </c>
      <c r="F120" s="8">
        <v>-20.294422000000001</v>
      </c>
      <c r="G120" s="8">
        <v>18455.05078125</v>
      </c>
      <c r="H120" s="8">
        <v>1</v>
      </c>
      <c r="I120" s="8">
        <v>0</v>
      </c>
      <c r="J120" s="8">
        <v>0</v>
      </c>
      <c r="K120" s="8">
        <v>0</v>
      </c>
      <c r="L120" s="8">
        <v>1</v>
      </c>
    </row>
    <row r="121" spans="1:12" ht="14.25" customHeight="1" x14ac:dyDescent="0.25">
      <c r="A121" s="8" t="s">
        <v>53</v>
      </c>
      <c r="B121" s="8" t="s">
        <v>56</v>
      </c>
      <c r="C121" s="8">
        <v>1</v>
      </c>
      <c r="D121" s="8">
        <v>11</v>
      </c>
      <c r="E121" s="8">
        <v>-70.098774000000006</v>
      </c>
      <c r="F121" s="8">
        <v>-20.291478999999999</v>
      </c>
      <c r="G121" s="8">
        <v>19253.505859375</v>
      </c>
      <c r="H121" s="8">
        <v>1</v>
      </c>
      <c r="I121" s="8">
        <v>0</v>
      </c>
      <c r="J121" s="8">
        <v>0</v>
      </c>
      <c r="K121" s="8">
        <v>0</v>
      </c>
      <c r="L121" s="8">
        <v>1</v>
      </c>
    </row>
    <row r="122" spans="1:12" ht="14.25" customHeight="1" x14ac:dyDescent="0.25">
      <c r="A122" s="8" t="s">
        <v>53</v>
      </c>
      <c r="B122" s="8" t="s">
        <v>56</v>
      </c>
      <c r="C122" s="8">
        <v>1</v>
      </c>
      <c r="D122" s="8">
        <v>12</v>
      </c>
      <c r="E122" s="8">
        <v>-70.092121000000006</v>
      </c>
      <c r="F122" s="8">
        <v>-20.287949999999999</v>
      </c>
      <c r="G122" s="8">
        <v>20538.953125</v>
      </c>
      <c r="H122" s="8">
        <v>1</v>
      </c>
      <c r="I122" s="8">
        <v>0</v>
      </c>
      <c r="J122" s="8">
        <v>0</v>
      </c>
      <c r="K122" s="8">
        <v>0</v>
      </c>
      <c r="L122" s="8">
        <v>1</v>
      </c>
    </row>
    <row r="123" spans="1:12" ht="14.25" customHeight="1" x14ac:dyDescent="0.25">
      <c r="A123" s="8" t="s">
        <v>53</v>
      </c>
      <c r="B123" s="8" t="s">
        <v>56</v>
      </c>
      <c r="C123" s="8">
        <v>1</v>
      </c>
      <c r="D123" s="8">
        <v>13</v>
      </c>
      <c r="E123" s="8">
        <v>-70.097302999999997</v>
      </c>
      <c r="F123" s="8">
        <v>-20.293018</v>
      </c>
      <c r="G123" s="8">
        <v>21887.2578125</v>
      </c>
      <c r="H123" s="8">
        <v>1</v>
      </c>
      <c r="I123" s="8">
        <v>0</v>
      </c>
      <c r="J123" s="8">
        <v>0</v>
      </c>
      <c r="K123" s="8">
        <v>0</v>
      </c>
      <c r="L123" s="8">
        <v>1</v>
      </c>
    </row>
    <row r="124" spans="1:12" ht="14.25" customHeight="1" x14ac:dyDescent="0.25">
      <c r="A124" s="8" t="s">
        <v>53</v>
      </c>
      <c r="B124" s="8" t="s">
        <v>56</v>
      </c>
      <c r="C124" s="8">
        <v>1</v>
      </c>
      <c r="D124" s="8">
        <v>14</v>
      </c>
      <c r="E124" s="8">
        <v>-70.098071000000004</v>
      </c>
      <c r="F124" s="8">
        <v>-20.27392</v>
      </c>
      <c r="G124" s="8">
        <v>26614.0625</v>
      </c>
      <c r="H124" s="8">
        <v>1</v>
      </c>
      <c r="I124" s="8">
        <v>0</v>
      </c>
      <c r="J124" s="8">
        <v>0</v>
      </c>
      <c r="K124" s="8">
        <v>0</v>
      </c>
      <c r="L124" s="8">
        <v>1</v>
      </c>
    </row>
    <row r="125" spans="1:12" ht="14.25" customHeight="1" x14ac:dyDescent="0.25">
      <c r="A125" s="8" t="s">
        <v>53</v>
      </c>
      <c r="B125" s="8" t="s">
        <v>56</v>
      </c>
      <c r="C125" s="8">
        <v>1</v>
      </c>
      <c r="D125" s="8">
        <v>15</v>
      </c>
      <c r="E125" s="8">
        <v>-70.101195000000004</v>
      </c>
      <c r="F125" s="8">
        <v>-20.26951</v>
      </c>
      <c r="G125" s="8">
        <v>27310.568359375</v>
      </c>
      <c r="H125" s="8">
        <v>1</v>
      </c>
      <c r="I125" s="8">
        <v>0</v>
      </c>
      <c r="J125" s="8">
        <v>0</v>
      </c>
      <c r="K125" s="8">
        <v>0</v>
      </c>
      <c r="L125" s="8">
        <v>1</v>
      </c>
    </row>
    <row r="126" spans="1:12" ht="14.25" customHeight="1" x14ac:dyDescent="0.25">
      <c r="A126" s="8" t="s">
        <v>53</v>
      </c>
      <c r="B126" s="8" t="s">
        <v>56</v>
      </c>
      <c r="C126" s="8">
        <v>1</v>
      </c>
      <c r="D126" s="8">
        <v>16</v>
      </c>
      <c r="E126" s="8">
        <v>-70.101335000000006</v>
      </c>
      <c r="F126" s="8">
        <v>-20.265318000000001</v>
      </c>
      <c r="G126" s="8">
        <v>27899.138671875</v>
      </c>
      <c r="H126" s="8">
        <v>1</v>
      </c>
      <c r="I126" s="8">
        <v>0</v>
      </c>
      <c r="J126" s="8">
        <v>0</v>
      </c>
      <c r="K126" s="8">
        <v>0</v>
      </c>
      <c r="L126" s="8">
        <v>1</v>
      </c>
    </row>
    <row r="127" spans="1:12" ht="14.25" customHeight="1" x14ac:dyDescent="0.25">
      <c r="A127" s="8" t="s">
        <v>53</v>
      </c>
      <c r="B127" s="8" t="s">
        <v>56</v>
      </c>
      <c r="C127" s="8">
        <v>1</v>
      </c>
      <c r="D127" s="8">
        <v>17</v>
      </c>
      <c r="E127" s="8">
        <v>-70.106627000000003</v>
      </c>
      <c r="F127" s="8">
        <v>-20.255234000000002</v>
      </c>
      <c r="G127" s="8">
        <v>29522.607421875</v>
      </c>
      <c r="H127" s="8">
        <v>1</v>
      </c>
      <c r="I127" s="8">
        <v>0</v>
      </c>
      <c r="J127" s="8">
        <v>0</v>
      </c>
      <c r="K127" s="8">
        <v>0</v>
      </c>
      <c r="L127" s="8">
        <v>1</v>
      </c>
    </row>
    <row r="128" spans="1:12" ht="14.25" customHeight="1" x14ac:dyDescent="0.25">
      <c r="A128" s="8" t="s">
        <v>53</v>
      </c>
      <c r="B128" s="8" t="s">
        <v>56</v>
      </c>
      <c r="C128" s="8">
        <v>1</v>
      </c>
      <c r="D128" s="8">
        <v>18</v>
      </c>
      <c r="E128" s="8">
        <v>-70.100336999999996</v>
      </c>
      <c r="F128" s="8">
        <v>-20.247267999999998</v>
      </c>
      <c r="G128" s="8">
        <v>30865.439453125</v>
      </c>
      <c r="H128" s="8">
        <v>1</v>
      </c>
      <c r="I128" s="8">
        <v>0</v>
      </c>
      <c r="J128" s="8">
        <v>0</v>
      </c>
      <c r="K128" s="8">
        <v>0</v>
      </c>
      <c r="L128" s="8">
        <v>1</v>
      </c>
    </row>
    <row r="129" spans="1:12" ht="14.25" customHeight="1" x14ac:dyDescent="0.25">
      <c r="A129" s="8" t="s">
        <v>53</v>
      </c>
      <c r="B129" s="8" t="s">
        <v>56</v>
      </c>
      <c r="C129" s="8">
        <v>1</v>
      </c>
      <c r="D129" s="8">
        <v>19</v>
      </c>
      <c r="E129" s="8">
        <v>-70.098305999999994</v>
      </c>
      <c r="F129" s="8">
        <v>-20.247627000000001</v>
      </c>
      <c r="G129" s="8">
        <v>31902.8125</v>
      </c>
      <c r="H129" s="8">
        <v>1</v>
      </c>
      <c r="I129" s="8">
        <v>1</v>
      </c>
      <c r="J129" s="8">
        <v>0</v>
      </c>
      <c r="K129" s="8">
        <v>0.05</v>
      </c>
      <c r="L129" s="8">
        <v>1</v>
      </c>
    </row>
    <row r="130" spans="1:12" ht="14.25" customHeight="1" x14ac:dyDescent="0.25">
      <c r="A130" s="8" t="s">
        <v>53</v>
      </c>
      <c r="B130" s="8" t="s">
        <v>57</v>
      </c>
      <c r="C130" s="8">
        <v>0</v>
      </c>
      <c r="D130" s="8">
        <v>1</v>
      </c>
      <c r="E130" s="8">
        <v>-70.098072999999999</v>
      </c>
      <c r="F130" s="8">
        <v>-20.245290000000001</v>
      </c>
      <c r="G130" s="8">
        <v>1022.917236328125</v>
      </c>
      <c r="H130" s="8">
        <v>1</v>
      </c>
      <c r="I130" s="8">
        <v>1</v>
      </c>
      <c r="J130" s="8">
        <v>0</v>
      </c>
      <c r="K130" s="8">
        <v>0.9</v>
      </c>
      <c r="L130" s="8">
        <v>1</v>
      </c>
    </row>
    <row r="131" spans="1:12" ht="14.25" customHeight="1" x14ac:dyDescent="0.25">
      <c r="A131" s="8" t="s">
        <v>53</v>
      </c>
      <c r="B131" s="8" t="s">
        <v>57</v>
      </c>
      <c r="C131" s="8">
        <v>0</v>
      </c>
      <c r="D131" s="8">
        <v>2</v>
      </c>
      <c r="E131" s="8">
        <v>-70.103067999999993</v>
      </c>
      <c r="F131" s="8">
        <v>-20.25197</v>
      </c>
      <c r="G131" s="8">
        <v>2517.5927734375</v>
      </c>
      <c r="H131" s="8">
        <v>1</v>
      </c>
      <c r="I131" s="8">
        <v>1</v>
      </c>
      <c r="J131" s="8">
        <v>0</v>
      </c>
      <c r="K131" s="8">
        <v>0.05</v>
      </c>
      <c r="L131" s="8">
        <v>1</v>
      </c>
    </row>
    <row r="132" spans="1:12" ht="14.25" customHeight="1" x14ac:dyDescent="0.25">
      <c r="A132" s="8" t="s">
        <v>53</v>
      </c>
      <c r="B132" s="8" t="s">
        <v>57</v>
      </c>
      <c r="C132" s="8">
        <v>0</v>
      </c>
      <c r="D132" s="8">
        <v>3</v>
      </c>
      <c r="E132" s="8">
        <v>-70.102693000000002</v>
      </c>
      <c r="F132" s="8">
        <v>-20.260536999999999</v>
      </c>
      <c r="G132" s="8">
        <v>3842.902587890625</v>
      </c>
      <c r="H132" s="8">
        <v>1</v>
      </c>
      <c r="I132" s="8">
        <v>0</v>
      </c>
      <c r="J132" s="8">
        <v>0</v>
      </c>
      <c r="K132" s="8">
        <v>0</v>
      </c>
      <c r="L132" s="8">
        <v>1</v>
      </c>
    </row>
    <row r="133" spans="1:12" ht="14.25" customHeight="1" x14ac:dyDescent="0.25">
      <c r="A133" s="8" t="s">
        <v>53</v>
      </c>
      <c r="B133" s="8" t="s">
        <v>57</v>
      </c>
      <c r="C133" s="8">
        <v>0</v>
      </c>
      <c r="D133" s="8">
        <v>4</v>
      </c>
      <c r="E133" s="8">
        <v>-70.101409000000004</v>
      </c>
      <c r="F133" s="8">
        <v>-20.265256000000001</v>
      </c>
      <c r="G133" s="8">
        <v>4724.4541015625</v>
      </c>
      <c r="H133" s="8">
        <v>1</v>
      </c>
      <c r="I133" s="8">
        <v>0</v>
      </c>
      <c r="J133" s="8">
        <v>0</v>
      </c>
      <c r="K133" s="8">
        <v>0</v>
      </c>
      <c r="L133" s="8">
        <v>1</v>
      </c>
    </row>
    <row r="134" spans="1:12" ht="14.25" customHeight="1" x14ac:dyDescent="0.25">
      <c r="A134" s="8" t="s">
        <v>53</v>
      </c>
      <c r="B134" s="8" t="s">
        <v>57</v>
      </c>
      <c r="C134" s="8">
        <v>0</v>
      </c>
      <c r="D134" s="8">
        <v>5</v>
      </c>
      <c r="E134" s="8">
        <v>-70.100012000000007</v>
      </c>
      <c r="F134" s="8">
        <v>-20.273236000000001</v>
      </c>
      <c r="G134" s="8">
        <v>5814.93017578125</v>
      </c>
      <c r="H134" s="8">
        <v>1</v>
      </c>
      <c r="I134" s="8">
        <v>0</v>
      </c>
      <c r="J134" s="8">
        <v>0</v>
      </c>
      <c r="K134" s="8">
        <v>0</v>
      </c>
      <c r="L134" s="8">
        <v>1</v>
      </c>
    </row>
    <row r="135" spans="1:12" ht="14.25" customHeight="1" x14ac:dyDescent="0.25">
      <c r="A135" s="8" t="s">
        <v>53</v>
      </c>
      <c r="B135" s="8" t="s">
        <v>57</v>
      </c>
      <c r="C135" s="8">
        <v>0</v>
      </c>
      <c r="D135" s="8">
        <v>6</v>
      </c>
      <c r="E135" s="8">
        <v>-70.073598000000004</v>
      </c>
      <c r="F135" s="8">
        <v>-20.260247</v>
      </c>
      <c r="G135" s="8">
        <v>9302.0029296875</v>
      </c>
      <c r="H135" s="8">
        <v>1</v>
      </c>
      <c r="I135" s="8">
        <v>0</v>
      </c>
      <c r="J135" s="8">
        <v>0</v>
      </c>
      <c r="K135" s="8">
        <v>0</v>
      </c>
      <c r="L135" s="8">
        <v>1</v>
      </c>
    </row>
    <row r="136" spans="1:12" ht="14.25" customHeight="1" x14ac:dyDescent="0.25">
      <c r="A136" s="8" t="s">
        <v>53</v>
      </c>
      <c r="B136" s="8" t="s">
        <v>57</v>
      </c>
      <c r="C136" s="8">
        <v>0</v>
      </c>
      <c r="D136" s="8">
        <v>7</v>
      </c>
      <c r="E136" s="8">
        <v>-70.082481999999999</v>
      </c>
      <c r="F136" s="8">
        <v>-20.264807999999999</v>
      </c>
      <c r="G136" s="8">
        <v>10482.591796875</v>
      </c>
      <c r="H136" s="8">
        <v>1</v>
      </c>
      <c r="I136" s="8">
        <v>1</v>
      </c>
      <c r="J136" s="8">
        <v>0</v>
      </c>
      <c r="K136" s="8">
        <v>0.05</v>
      </c>
      <c r="L136" s="8">
        <v>1</v>
      </c>
    </row>
    <row r="137" spans="1:12" ht="14.25" customHeight="1" x14ac:dyDescent="0.25">
      <c r="A137" s="8" t="s">
        <v>53</v>
      </c>
      <c r="B137" s="8" t="s">
        <v>57</v>
      </c>
      <c r="C137" s="8">
        <v>1</v>
      </c>
      <c r="D137" s="8">
        <v>1</v>
      </c>
      <c r="E137" s="8">
        <v>-70.082841999999999</v>
      </c>
      <c r="F137" s="8">
        <v>-20.265706999999999</v>
      </c>
      <c r="G137" s="8">
        <v>313.63543701171875</v>
      </c>
      <c r="H137" s="8">
        <v>1</v>
      </c>
      <c r="I137" s="8">
        <v>1</v>
      </c>
      <c r="J137" s="8">
        <v>0</v>
      </c>
      <c r="K137" s="8">
        <v>0.9</v>
      </c>
      <c r="L137" s="8">
        <v>1</v>
      </c>
    </row>
    <row r="138" spans="1:12" ht="14.25" customHeight="1" x14ac:dyDescent="0.25">
      <c r="A138" s="8" t="s">
        <v>53</v>
      </c>
      <c r="B138" s="8" t="s">
        <v>57</v>
      </c>
      <c r="C138" s="8">
        <v>1</v>
      </c>
      <c r="D138" s="8">
        <v>2</v>
      </c>
      <c r="E138" s="8">
        <v>-70.095239000000007</v>
      </c>
      <c r="F138" s="8">
        <v>-20.274418000000001</v>
      </c>
      <c r="G138" s="8">
        <v>2033.2783203125</v>
      </c>
      <c r="H138" s="8">
        <v>1</v>
      </c>
      <c r="I138" s="8">
        <v>1</v>
      </c>
      <c r="J138" s="8">
        <v>0</v>
      </c>
      <c r="K138" s="8">
        <v>0.05</v>
      </c>
      <c r="L138" s="8">
        <v>1</v>
      </c>
    </row>
    <row r="139" spans="1:12" ht="14.25" customHeight="1" x14ac:dyDescent="0.25">
      <c r="A139" s="8" t="s">
        <v>53</v>
      </c>
      <c r="B139" s="8" t="s">
        <v>57</v>
      </c>
      <c r="C139" s="8">
        <v>1</v>
      </c>
      <c r="D139" s="8">
        <v>3</v>
      </c>
      <c r="E139" s="8">
        <v>-70.099934000000005</v>
      </c>
      <c r="F139" s="8">
        <v>-20.273174000000001</v>
      </c>
      <c r="G139" s="8">
        <v>2602.538330078125</v>
      </c>
      <c r="H139" s="8">
        <v>1</v>
      </c>
      <c r="I139" s="8">
        <v>0</v>
      </c>
      <c r="J139" s="8">
        <v>0</v>
      </c>
      <c r="K139" s="8">
        <v>0</v>
      </c>
      <c r="L139" s="8">
        <v>1</v>
      </c>
    </row>
    <row r="140" spans="1:12" ht="14.25" customHeight="1" x14ac:dyDescent="0.25">
      <c r="A140" s="8" t="s">
        <v>53</v>
      </c>
      <c r="B140" s="8" t="s">
        <v>57</v>
      </c>
      <c r="C140" s="8">
        <v>1</v>
      </c>
      <c r="D140" s="8">
        <v>4</v>
      </c>
      <c r="E140" s="8">
        <v>-70.101335000000006</v>
      </c>
      <c r="F140" s="8">
        <v>-20.265318000000001</v>
      </c>
      <c r="G140" s="8">
        <v>3676.1953125</v>
      </c>
      <c r="H140" s="8">
        <v>1</v>
      </c>
      <c r="I140" s="8">
        <v>0</v>
      </c>
      <c r="J140" s="8">
        <v>0</v>
      </c>
      <c r="K140" s="8">
        <v>0</v>
      </c>
      <c r="L140" s="8">
        <v>1</v>
      </c>
    </row>
    <row r="141" spans="1:12" ht="14.25" customHeight="1" x14ac:dyDescent="0.25">
      <c r="A141" s="8" t="s">
        <v>53</v>
      </c>
      <c r="B141" s="8" t="s">
        <v>57</v>
      </c>
      <c r="C141" s="8">
        <v>1</v>
      </c>
      <c r="D141" s="8">
        <v>5</v>
      </c>
      <c r="E141" s="8">
        <v>-70.102694</v>
      </c>
      <c r="F141" s="8">
        <v>-20.260535999999998</v>
      </c>
      <c r="G141" s="8">
        <v>4567.77197265625</v>
      </c>
      <c r="H141" s="8">
        <v>1</v>
      </c>
      <c r="I141" s="8">
        <v>0</v>
      </c>
      <c r="J141" s="8">
        <v>0</v>
      </c>
      <c r="K141" s="8">
        <v>0</v>
      </c>
      <c r="L141" s="8">
        <v>1</v>
      </c>
    </row>
    <row r="142" spans="1:12" ht="14.25" customHeight="1" x14ac:dyDescent="0.25">
      <c r="A142" s="8" t="s">
        <v>53</v>
      </c>
      <c r="B142" s="8" t="s">
        <v>57</v>
      </c>
      <c r="C142" s="8">
        <v>1</v>
      </c>
      <c r="D142" s="8">
        <v>6</v>
      </c>
      <c r="E142" s="8">
        <v>-70.100336999999996</v>
      </c>
      <c r="F142" s="8">
        <v>-20.247267999999998</v>
      </c>
      <c r="G142" s="8">
        <v>6642.49462890625</v>
      </c>
      <c r="H142" s="8">
        <v>1</v>
      </c>
      <c r="I142" s="8">
        <v>0</v>
      </c>
      <c r="J142" s="8">
        <v>0</v>
      </c>
      <c r="K142" s="8">
        <v>0</v>
      </c>
      <c r="L142" s="8">
        <v>1</v>
      </c>
    </row>
    <row r="143" spans="1:12" ht="14.25" customHeight="1" x14ac:dyDescent="0.25">
      <c r="A143" s="8" t="s">
        <v>53</v>
      </c>
      <c r="B143" s="8" t="s">
        <v>57</v>
      </c>
      <c r="C143" s="8">
        <v>1</v>
      </c>
      <c r="D143" s="8">
        <v>7</v>
      </c>
      <c r="E143" s="8">
        <v>-70.098121000000006</v>
      </c>
      <c r="F143" s="8">
        <v>-20.249205</v>
      </c>
      <c r="G143" s="8">
        <v>7855.689453125</v>
      </c>
      <c r="H143" s="8">
        <v>1</v>
      </c>
      <c r="I143" s="8">
        <v>1</v>
      </c>
      <c r="J143" s="8">
        <v>0</v>
      </c>
      <c r="K143" s="8">
        <v>0.05</v>
      </c>
      <c r="L143" s="8">
        <v>1</v>
      </c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18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4"/>
  <sheetViews>
    <sheetView tabSelected="1" zoomScale="90" zoomScaleNormal="90" workbookViewId="0">
      <selection activeCell="J16" sqref="J16"/>
    </sheetView>
  </sheetViews>
  <sheetFormatPr baseColWidth="10" defaultColWidth="11.42578125" defaultRowHeight="15" x14ac:dyDescent="0.25"/>
  <cols>
    <col min="1" max="1" width="11.5703125" style="8" customWidth="1"/>
    <col min="2" max="2" width="7.28515625" style="8" bestFit="1" customWidth="1"/>
    <col min="3" max="3" width="6.85546875" style="8" bestFit="1" customWidth="1"/>
    <col min="4" max="4" width="15.5703125" style="8" customWidth="1"/>
    <col min="5" max="7" width="16.28515625" style="8" customWidth="1"/>
    <col min="8" max="8" width="9.7109375" style="8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43" t="str">
        <f>"HORAS DE PASADA PROGRAMADA DE LA UNIDAD DE NEGOCIO ("&amp;A7&amp;" - "&amp;C7&amp;")"</f>
        <v>HORAS DE PASADA PROGRAMADA DE LA UNIDAD DE NEGOCIO (UN02 - Normal)</v>
      </c>
      <c r="B2" s="43"/>
      <c r="C2" s="43"/>
      <c r="D2" s="43"/>
      <c r="E2" s="43"/>
      <c r="F2" s="43"/>
      <c r="G2" s="43"/>
      <c r="H2" s="43"/>
    </row>
    <row r="3" spans="1:8" x14ac:dyDescent="0.25">
      <c r="A3"/>
      <c r="B3"/>
      <c r="C3"/>
      <c r="D3"/>
      <c r="E3"/>
      <c r="F3"/>
      <c r="G3"/>
      <c r="H3"/>
    </row>
    <row r="4" spans="1:8" s="1" customFormat="1" x14ac:dyDescent="0.25">
      <c r="A4" s="1" t="s">
        <v>10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50" t="s">
        <v>11</v>
      </c>
      <c r="B6" s="52"/>
      <c r="C6" s="50" t="s">
        <v>12</v>
      </c>
      <c r="D6" s="51"/>
      <c r="E6" s="9" t="s">
        <v>6</v>
      </c>
      <c r="F6" s="9" t="s">
        <v>7</v>
      </c>
      <c r="G6"/>
      <c r="H6"/>
    </row>
    <row r="7" spans="1:8" x14ac:dyDescent="0.25">
      <c r="A7" s="47" t="str">
        <f>+PC!A7</f>
        <v>UN02</v>
      </c>
      <c r="B7" s="48"/>
      <c r="C7" s="47" t="str">
        <f>+PC!C7</f>
        <v>Normal</v>
      </c>
      <c r="D7" s="49"/>
      <c r="E7" s="10">
        <f>+PC!F7</f>
        <v>44317</v>
      </c>
      <c r="F7" s="10">
        <f>+PC!H7</f>
        <v>44347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" customFormat="1" x14ac:dyDescent="0.25">
      <c r="A9" s="1" t="s">
        <v>27</v>
      </c>
      <c r="D9" s="20"/>
      <c r="E9" s="21"/>
      <c r="F9" s="20"/>
    </row>
    <row r="10" spans="1:8" ht="27" customHeight="1" x14ac:dyDescent="0.25"/>
    <row r="11" spans="1:8" ht="53.25" customHeight="1" x14ac:dyDescent="0.25">
      <c r="A11" s="11" t="s">
        <v>11</v>
      </c>
      <c r="B11" s="11" t="s">
        <v>16</v>
      </c>
      <c r="C11" s="11" t="s">
        <v>17</v>
      </c>
      <c r="D11" s="11" t="s">
        <v>28</v>
      </c>
      <c r="E11" s="11" t="s">
        <v>29</v>
      </c>
      <c r="F11" s="11" t="s">
        <v>30</v>
      </c>
      <c r="G11" s="12" t="s">
        <v>31</v>
      </c>
      <c r="H11" s="12" t="s">
        <v>32</v>
      </c>
    </row>
    <row r="12" spans="1:8" x14ac:dyDescent="0.25">
      <c r="A12" s="25" t="s">
        <v>53</v>
      </c>
      <c r="B12" s="26" t="s">
        <v>54</v>
      </c>
      <c r="C12" s="26">
        <v>0</v>
      </c>
      <c r="D12" s="26">
        <v>1</v>
      </c>
      <c r="E12" s="26" t="s">
        <v>71</v>
      </c>
      <c r="F12" s="29" t="s">
        <v>58</v>
      </c>
      <c r="G12" s="26" t="s">
        <v>71</v>
      </c>
      <c r="H12" s="31" t="s">
        <v>60</v>
      </c>
    </row>
    <row r="13" spans="1:8" ht="15.75" customHeight="1" x14ac:dyDescent="0.25">
      <c r="A13" s="27" t="s">
        <v>53</v>
      </c>
      <c r="B13" s="28" t="s">
        <v>54</v>
      </c>
      <c r="C13" s="28">
        <v>0</v>
      </c>
      <c r="D13" s="28">
        <v>1</v>
      </c>
      <c r="E13" s="28" t="s">
        <v>71</v>
      </c>
      <c r="F13" s="30" t="s">
        <v>58</v>
      </c>
      <c r="G13" s="28" t="s">
        <v>71</v>
      </c>
      <c r="H13" s="32" t="s">
        <v>61</v>
      </c>
    </row>
    <row r="14" spans="1:8" x14ac:dyDescent="0.25">
      <c r="A14" s="25" t="s">
        <v>53</v>
      </c>
      <c r="B14" s="26" t="s">
        <v>54</v>
      </c>
      <c r="C14" s="26">
        <v>0</v>
      </c>
      <c r="D14" s="26">
        <v>1</v>
      </c>
      <c r="E14" s="26" t="s">
        <v>71</v>
      </c>
      <c r="F14" s="29" t="s">
        <v>59</v>
      </c>
      <c r="G14" s="26" t="s">
        <v>71</v>
      </c>
      <c r="H14" s="31" t="s">
        <v>62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Gustavo Andrés Barahona Faúndez</cp:lastModifiedBy>
  <cp:lastPrinted>2017-01-03T15:06:35Z</cp:lastPrinted>
  <dcterms:created xsi:type="dcterms:W3CDTF">2016-02-04T18:46:24Z</dcterms:created>
  <dcterms:modified xsi:type="dcterms:W3CDTF">2021-04-29T21:08:01Z</dcterms:modified>
</cp:coreProperties>
</file>