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illalobos\Desktop\POT FEBRERO\"/>
    </mc:Choice>
  </mc:AlternateContent>
  <bookViews>
    <workbookView xWindow="-105" yWindow="-105" windowWidth="19425" windowHeight="10425"/>
  </bookViews>
  <sheets>
    <sheet name="TAPA" sheetId="7" r:id="rId1"/>
    <sheet name="Operador UN6" sheetId="6" r:id="rId2"/>
    <sheet name="D 18-I" sheetId="8" r:id="rId3"/>
    <sheet name="D 18-R" sheetId="9" r:id="rId4"/>
    <sheet name="18-I" sheetId="3" r:id="rId5"/>
    <sheet name="18-R" sheetId="2" r:id="rId6"/>
  </sheets>
  <definedNames>
    <definedName name="_xlnm.Print_Area" localSheetId="4">'18-I'!$B$2:$I$37</definedName>
    <definedName name="_xlnm.Print_Area" localSheetId="5">'18-R'!$B$2:$I$37</definedName>
    <definedName name="_xlnm.Print_Area" localSheetId="2">'D 18-I'!$B$2:$I$28</definedName>
    <definedName name="_xlnm.Print_Area" localSheetId="3">'D 18-R'!$B$2:$I$27</definedName>
    <definedName name="_xlnm.Print_Area" localSheetId="1">'Operador UN6'!$B$2:$J$40</definedName>
    <definedName name="_xlnm.Print_Titles" localSheetId="1">'Operador UN6'!$31:$31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3" l="1"/>
  <c r="D23" i="3"/>
  <c r="D24" i="3"/>
  <c r="D25" i="3"/>
  <c r="D26" i="3"/>
  <c r="D27" i="3"/>
  <c r="D28" i="3"/>
  <c r="D29" i="3"/>
  <c r="D30" i="3"/>
  <c r="D31" i="3"/>
  <c r="D32" i="3"/>
  <c r="D33" i="3"/>
  <c r="D9" i="6" l="1"/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13" i="2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13" i="3"/>
  <c r="D14" i="3"/>
  <c r="D15" i="3"/>
  <c r="D16" i="3"/>
  <c r="D17" i="3"/>
  <c r="D18" i="3"/>
  <c r="D19" i="3"/>
  <c r="D20" i="3"/>
  <c r="D21" i="3"/>
  <c r="D34" i="3"/>
  <c r="D35" i="3"/>
  <c r="D36" i="3"/>
  <c r="D13" i="3"/>
  <c r="I37" i="3" l="1"/>
  <c r="G37" i="3"/>
  <c r="E37" i="3"/>
  <c r="B4" i="7" l="1"/>
  <c r="D7" i="2"/>
  <c r="E7" i="2"/>
  <c r="C7" i="2"/>
  <c r="B7" i="2"/>
  <c r="D7" i="3"/>
  <c r="E7" i="3"/>
  <c r="C7" i="3"/>
  <c r="B7" i="3"/>
  <c r="E5" i="9"/>
  <c r="D8" i="9" s="1"/>
  <c r="D5" i="9"/>
  <c r="D7" i="9" s="1"/>
  <c r="C5" i="9"/>
  <c r="B5" i="9"/>
  <c r="D5" i="8"/>
  <c r="D7" i="8" s="1"/>
  <c r="E5" i="8"/>
  <c r="D8" i="8" s="1"/>
  <c r="C5" i="8"/>
  <c r="B5" i="8"/>
  <c r="I11" i="6"/>
  <c r="I8" i="6"/>
  <c r="F7" i="2" s="1"/>
  <c r="D14" i="6"/>
  <c r="D13" i="6"/>
  <c r="D11" i="6"/>
  <c r="D10" i="6"/>
  <c r="D8" i="6"/>
  <c r="F7" i="3" l="1"/>
  <c r="B2" i="9"/>
  <c r="B2" i="8"/>
  <c r="C4" i="6" l="1"/>
  <c r="B2" i="3"/>
  <c r="I37" i="2"/>
  <c r="G37" i="2"/>
  <c r="E37" i="2"/>
  <c r="B2" i="2"/>
</calcChain>
</file>

<file path=xl/sharedStrings.xml><?xml version="1.0" encoding="utf-8"?>
<sst xmlns="http://schemas.openxmlformats.org/spreadsheetml/2006/main" count="250" uniqueCount="124">
  <si>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</si>
  <si>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</si>
  <si>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</si>
  <si>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</si>
  <si>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</si>
  <si>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</si>
  <si>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</si>
  <si>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</si>
  <si>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</si>
  <si>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</si>
  <si>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</si>
  <si>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</si>
  <si>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</si>
  <si>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</si>
  <si>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</si>
  <si>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</si>
  <si>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</si>
  <si>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</si>
  <si>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</si>
  <si>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</si>
  <si>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</si>
  <si>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</si>
  <si>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</si>
  <si>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</si>
  <si>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</si>
  <si>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</si>
  <si>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</si>
  <si>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</si>
  <si>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</si>
  <si>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</si>
  <si>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</si>
  <si>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</si>
  <si>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</si>
  <si>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</si>
  <si>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</si>
  <si>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</si>
  <si>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</si>
  <si>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</si>
  <si>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</si>
  <si>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</si>
  <si>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Estival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</si>
  <si>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</si>
  <si>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</si>
  <si>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</si>
  <si>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</si>
  <si>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</si>
  <si>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</si>
  <si>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</si>
  <si>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</si>
  <si>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</si>
  <si>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</si>
  <si>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</si>
  <si>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</si>
  <si>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</si>
  <si>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</si>
  <si>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</si>
  <si>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</si>
  <si>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</si>
  <si>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</si>
  <si>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</si>
  <si>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</si>
  <si>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</si>
  <si>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</si>
  <si>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</si>
  <si>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</si>
  <si>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</si>
  <si>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</si>
  <si>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</si>
  <si>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</si>
  <si>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</si>
  <si>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</si>
  <si>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</si>
  <si>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</si>
  <si>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</si>
  <si>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</si>
  <si>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UN6</t>
  </si>
  <si>
    <t>NO</t>
  </si>
  <si>
    <t>SI</t>
  </si>
  <si>
    <t>Realizado por</t>
  </si>
  <si>
    <t>Revisado por</t>
  </si>
  <si>
    <t>Mauricio Enrique Castañeda Escobar</t>
  </si>
  <si>
    <t>76.135.386-1</t>
  </si>
  <si>
    <t>12.212.601-3</t>
  </si>
  <si>
    <t>Terminal Bajo Molle</t>
  </si>
  <si>
    <t>Centro</t>
  </si>
  <si>
    <t>Iquique</t>
  </si>
  <si>
    <t>INACAP</t>
  </si>
  <si>
    <t>Av. Cerro Dragón</t>
  </si>
  <si>
    <t>Av. Salvador Allende</t>
  </si>
  <si>
    <t>Hospital</t>
  </si>
  <si>
    <t>Av. La Tirana</t>
  </si>
  <si>
    <t>Bajo Molle</t>
  </si>
  <si>
    <t>ID Servicio</t>
  </si>
  <si>
    <t>Patricio Lynch</t>
  </si>
  <si>
    <t>Vía Cinco</t>
  </si>
  <si>
    <t>Vía Cuatro</t>
  </si>
  <si>
    <t>Vía Uno</t>
  </si>
  <si>
    <t>Avenida Arturo Prat Chacón</t>
  </si>
  <si>
    <t>Avenida La Tirana</t>
  </si>
  <si>
    <t>Avenida Padre Hurtado</t>
  </si>
  <si>
    <t>Avenida Cerro Dragón</t>
  </si>
  <si>
    <t>Manuel Castro Ramos</t>
  </si>
  <si>
    <t>Avenida Salvador Allende Gossens</t>
  </si>
  <si>
    <t>Thompson</t>
  </si>
  <si>
    <t>Héroes De La Concepción</t>
  </si>
  <si>
    <t>Serrano</t>
  </si>
  <si>
    <t>Aníbal Pinto</t>
  </si>
  <si>
    <t>Ernesto Riquelme</t>
  </si>
  <si>
    <t>Vicente Zegers</t>
  </si>
  <si>
    <t>Obispo Labbé</t>
  </si>
  <si>
    <t>Tarapacá</t>
  </si>
  <si>
    <t>Sargento Aldea</t>
  </si>
  <si>
    <t>Avenida Ramón Pérez Opazo</t>
  </si>
  <si>
    <t>Transdieciocho Ltda.</t>
  </si>
  <si>
    <t>Andrés Villalobos</t>
  </si>
  <si>
    <t>Ruddy Lopez Valdivia</t>
  </si>
  <si>
    <t>16.504.839-3</t>
  </si>
  <si>
    <t>IQUIQUE</t>
  </si>
  <si>
    <t>POT</t>
  </si>
  <si>
    <t>I</t>
  </si>
  <si>
    <t>Felipe Sepúlveda A.</t>
  </si>
  <si>
    <t>Fase I Covid</t>
  </si>
  <si>
    <t>San Martín</t>
  </si>
  <si>
    <t>Barros Arana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</si>
</sst>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0" fillId="0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  <pageSetUpPr fitToPage="1"/>
  </sheetPr>
  <dimension ref="A2:M22"/>
  <sheetViews>
    <sheetView tabSelected="1" zoomScale="70" zoomScaleNormal="70" workbookViewId="0">
      <selection activeCell="F28" sqref="F28"/>
    </sheetView>
  </sheetViews>
  <sheetFormatPr baseColWidth="10" defaultColWidth="11.42578125" defaultRowHeight="16.5" x14ac:dyDescent="0.3"/>
  <cols>
    <col min="1" max="1" width="3.425781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6384" width="11.42578125" style="2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2" t="str">
        <f>+D12&amp;"_"&amp;D13&amp;"_"&amp;D14&amp;"_"&amp;D15&amp;"_"&amp;I12&amp;"_"&amp;YEAR(D17)&amp;"_"&amp;I13</f>
        <v>POT_I_IQUIQUE_UN6_Estival_2021_4</v>
      </c>
      <c r="C4" s="52"/>
      <c r="D4" s="52"/>
      <c r="E4" s="52"/>
      <c r="F4" s="52"/>
      <c r="G4" s="52"/>
      <c r="H4" s="52"/>
      <c r="I4" s="52"/>
      <c r="J4" s="52"/>
    </row>
    <row r="5" spans="1:10" s="37" customFormat="1" ht="15.75" x14ac:dyDescent="0.3">
      <c r="A5" s="36"/>
      <c r="B5"/>
      <c r="C5"/>
      <c r="D5"/>
      <c r="E5"/>
      <c r="F5"/>
      <c r="G5"/>
      <c r="H5"/>
      <c r="I5"/>
      <c r="J5"/>
    </row>
    <row r="6" spans="1:10" s="37" customFormat="1" ht="15.75" x14ac:dyDescent="0.3">
      <c r="A6" s="36"/>
      <c r="B6"/>
      <c r="C6"/>
      <c r="D6"/>
      <c r="E6"/>
      <c r="F6"/>
      <c r="G6"/>
      <c r="H6"/>
      <c r="I6"/>
      <c r="J6"/>
    </row>
    <row r="7" spans="1:10" s="37" customFormat="1" ht="15.75" x14ac:dyDescent="0.3">
      <c r="A7" s="36"/>
      <c r="B7"/>
      <c r="C7"/>
      <c r="D7"/>
      <c r="E7"/>
      <c r="F7"/>
      <c r="G7"/>
      <c r="H7"/>
      <c r="I7"/>
      <c r="J7"/>
    </row>
    <row r="8" spans="1:10" s="37" customFormat="1" ht="15.75" x14ac:dyDescent="0.3">
      <c r="A8" s="36"/>
      <c r="B8"/>
      <c r="C8"/>
      <c r="D8"/>
      <c r="E8"/>
      <c r="F8"/>
      <c r="G8"/>
      <c r="H8"/>
      <c r="I8"/>
      <c r="J8"/>
    </row>
    <row r="9" spans="1:10" s="37" customFormat="1" ht="15.75" x14ac:dyDescent="0.3">
      <c r="A9" s="36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49" t="s">
        <v>52</v>
      </c>
      <c r="C12" s="49"/>
      <c r="D12" s="51" t="s">
        <v>118</v>
      </c>
      <c r="E12" s="51"/>
      <c r="G12" s="49" t="s">
        <v>53</v>
      </c>
      <c r="H12" s="49"/>
      <c r="I12" s="51" t="s">
        <v>40</v>
      </c>
      <c r="J12" s="51"/>
    </row>
    <row r="13" spans="1:10" customFormat="1" x14ac:dyDescent="0.3">
      <c r="B13" s="49" t="s">
        <v>54</v>
      </c>
      <c r="C13" s="49"/>
      <c r="D13" s="51" t="s">
        <v>119</v>
      </c>
      <c r="E13" s="51"/>
      <c r="G13" s="49" t="s">
        <v>59</v>
      </c>
      <c r="H13" s="49"/>
      <c r="I13" s="51">
        <v>4</v>
      </c>
      <c r="J13" s="51"/>
    </row>
    <row r="14" spans="1:10" customFormat="1" x14ac:dyDescent="0.3">
      <c r="B14" s="49" t="s">
        <v>56</v>
      </c>
      <c r="C14" s="49"/>
      <c r="D14" s="51" t="s">
        <v>117</v>
      </c>
      <c r="E14" s="51"/>
    </row>
    <row r="15" spans="1:10" x14ac:dyDescent="0.3">
      <c r="B15" s="49" t="s">
        <v>58</v>
      </c>
      <c r="C15" s="49"/>
      <c r="D15" s="51" t="s">
        <v>75</v>
      </c>
      <c r="E15" s="51"/>
    </row>
    <row r="16" spans="1:10" x14ac:dyDescent="0.3">
      <c r="B16" s="29"/>
      <c r="C16" s="29"/>
    </row>
    <row r="17" spans="2:13" x14ac:dyDescent="0.3">
      <c r="B17" s="49" t="s">
        <v>60</v>
      </c>
      <c r="C17" s="49"/>
      <c r="D17" s="35">
        <v>44228</v>
      </c>
      <c r="F17" s="38" t="s">
        <v>78</v>
      </c>
      <c r="G17" s="50" t="s">
        <v>114</v>
      </c>
      <c r="H17" s="50"/>
      <c r="I17" s="50"/>
      <c r="J17" s="50"/>
      <c r="M17" s="44"/>
    </row>
    <row r="18" spans="2:13" x14ac:dyDescent="0.3">
      <c r="B18" s="49" t="s">
        <v>61</v>
      </c>
      <c r="C18" s="49"/>
      <c r="D18" s="35">
        <v>44255</v>
      </c>
      <c r="F18" s="38" t="s">
        <v>79</v>
      </c>
      <c r="G18" s="50" t="s">
        <v>120</v>
      </c>
      <c r="H18" s="50"/>
      <c r="I18" s="50"/>
      <c r="J18" s="50"/>
    </row>
    <row r="22" spans="2:13" x14ac:dyDescent="0.3">
      <c r="F22" s="3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7:J17"/>
    <mergeCell ref="B14:C14"/>
    <mergeCell ref="D14:E14"/>
    <mergeCell ref="B15:C15"/>
    <mergeCell ref="D15:E15"/>
    <mergeCell ref="B17:C17"/>
    <mergeCell ref="G18:J18"/>
  </mergeCells>
  <conditionalFormatting sqref="D12:E12">
    <cfRule type="expression" dxfId="62" priority="12">
      <formula>D12=""</formula>
    </cfRule>
  </conditionalFormatting>
  <conditionalFormatting sqref="D13:E13">
    <cfRule type="expression" dxfId="61" priority="11">
      <formula>D13=""</formula>
    </cfRule>
  </conditionalFormatting>
  <conditionalFormatting sqref="D14:E14">
    <cfRule type="expression" dxfId="60" priority="10">
      <formula>D14=""</formula>
    </cfRule>
  </conditionalFormatting>
  <conditionalFormatting sqref="D15:E15">
    <cfRule type="expression" dxfId="59" priority="9">
      <formula>D15=""</formula>
    </cfRule>
  </conditionalFormatting>
  <conditionalFormatting sqref="I12:J12">
    <cfRule type="expression" dxfId="58" priority="8">
      <formula>I12=""</formula>
    </cfRule>
  </conditionalFormatting>
  <conditionalFormatting sqref="I13:J13">
    <cfRule type="expression" dxfId="57" priority="7">
      <formula>I13=""</formula>
    </cfRule>
  </conditionalFormatting>
  <conditionalFormatting sqref="D17">
    <cfRule type="expression" dxfId="56" priority="6">
      <formula>D17=""</formula>
    </cfRule>
  </conditionalFormatting>
  <conditionalFormatting sqref="D18">
    <cfRule type="expression" dxfId="55" priority="5">
      <formula>D18=""</formula>
    </cfRule>
  </conditionalFormatting>
  <conditionalFormatting sqref="G17:J17">
    <cfRule type="expression" dxfId="54" priority="2">
      <formula>G17=""</formula>
    </cfRule>
  </conditionalFormatting>
  <conditionalFormatting sqref="G18:J18">
    <cfRule type="expression" dxfId="53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J33"/>
  <sheetViews>
    <sheetView zoomScale="70" zoomScaleNormal="70" workbookViewId="0">
      <selection activeCell="L31" sqref="L31"/>
    </sheetView>
  </sheetViews>
  <sheetFormatPr baseColWidth="10" defaultColWidth="11.42578125" defaultRowHeight="16.5" x14ac:dyDescent="0.3"/>
  <cols>
    <col min="1" max="1" width="3.42578125" customWidth="1"/>
    <col min="2" max="3" width="20" style="24" customWidth="1"/>
    <col min="4" max="4" width="20" style="34" customWidth="1"/>
    <col min="5" max="8" width="15.140625" style="24" customWidth="1"/>
    <col min="9" max="9" width="16.140625" style="24" bestFit="1" customWidth="1"/>
    <col min="10" max="10" width="16" style="23" customWidth="1"/>
    <col min="11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61" t="s">
        <v>49</v>
      </c>
      <c r="C2" s="61"/>
      <c r="D2" s="61"/>
      <c r="E2" s="61"/>
      <c r="F2" s="61"/>
      <c r="G2" s="61"/>
      <c r="H2" s="61"/>
      <c r="I2" s="61"/>
      <c r="J2" s="61"/>
    </row>
    <row r="3" spans="1:10" customFormat="1" ht="15" x14ac:dyDescent="0.25"/>
    <row r="4" spans="1:10" s="26" customFormat="1" ht="18.75" x14ac:dyDescent="0.3">
      <c r="A4" s="14"/>
      <c r="B4" s="25" t="s">
        <v>50</v>
      </c>
      <c r="C4" s="62" t="str">
        <f>+D8&amp;"_"&amp;D9&amp;"_"&amp;D10&amp;"_"&amp;D11&amp;"_"&amp;I8&amp;"_"&amp;YEAR(D13)&amp;"_"&amp;I11</f>
        <v>POT_I_IQUIQUE_UN6_Estival_2021_4</v>
      </c>
      <c r="D4" s="62"/>
      <c r="E4" s="62"/>
      <c r="F4" s="62"/>
      <c r="G4" s="62"/>
      <c r="H4" s="62"/>
      <c r="I4" s="62"/>
      <c r="J4" s="62"/>
    </row>
    <row r="5" spans="1:10" x14ac:dyDescent="0.3">
      <c r="B5" s="23"/>
      <c r="D5" s="24"/>
      <c r="H5" s="23"/>
      <c r="I5" s="23"/>
    </row>
    <row r="6" spans="1:10" ht="18" x14ac:dyDescent="0.35">
      <c r="B6" s="27" t="s">
        <v>51</v>
      </c>
      <c r="D6" s="24"/>
      <c r="H6" s="23"/>
      <c r="I6" s="23"/>
    </row>
    <row r="7" spans="1:10" ht="9" customHeight="1" x14ac:dyDescent="0.35">
      <c r="B7" s="27"/>
      <c r="D7" s="24"/>
      <c r="H7" s="23"/>
      <c r="I7" s="23"/>
    </row>
    <row r="8" spans="1:10" x14ac:dyDescent="0.3">
      <c r="B8" s="49" t="s">
        <v>52</v>
      </c>
      <c r="C8" s="49"/>
      <c r="D8" s="51" t="str">
        <f>TAPA!D12</f>
        <v>POT</v>
      </c>
      <c r="E8" s="51"/>
      <c r="F8" s="28"/>
      <c r="G8" s="49" t="s">
        <v>53</v>
      </c>
      <c r="H8" s="49"/>
      <c r="I8" s="51" t="str">
        <f>TAPA!I12</f>
        <v>Estival</v>
      </c>
      <c r="J8" s="51"/>
    </row>
    <row r="9" spans="1:10" x14ac:dyDescent="0.3">
      <c r="B9" s="49" t="s">
        <v>54</v>
      </c>
      <c r="C9" s="49"/>
      <c r="D9" s="51" t="str">
        <f>TAPA!D13</f>
        <v>I</v>
      </c>
      <c r="E9" s="51"/>
      <c r="F9" s="28"/>
      <c r="G9" s="49" t="s">
        <v>55</v>
      </c>
      <c r="H9" s="49"/>
      <c r="I9" s="51" t="s">
        <v>121</v>
      </c>
      <c r="J9" s="51"/>
    </row>
    <row r="10" spans="1:10" x14ac:dyDescent="0.3">
      <c r="B10" s="49" t="s">
        <v>56</v>
      </c>
      <c r="C10" s="49"/>
      <c r="D10" s="51" t="str">
        <f>TAPA!D14</f>
        <v>IQUIQUE</v>
      </c>
      <c r="E10" s="51"/>
      <c r="F10" s="28"/>
      <c r="G10" s="49" t="s">
        <v>57</v>
      </c>
      <c r="H10" s="49"/>
      <c r="I10" s="51" t="s">
        <v>76</v>
      </c>
      <c r="J10" s="51"/>
    </row>
    <row r="11" spans="1:10" x14ac:dyDescent="0.3">
      <c r="B11" s="49" t="s">
        <v>58</v>
      </c>
      <c r="C11" s="49"/>
      <c r="D11" s="51" t="str">
        <f>TAPA!D15</f>
        <v>UN6</v>
      </c>
      <c r="E11" s="51"/>
      <c r="F11" s="28"/>
      <c r="G11" s="49" t="s">
        <v>59</v>
      </c>
      <c r="H11" s="49"/>
      <c r="I11" s="51">
        <f>TAPA!I13</f>
        <v>4</v>
      </c>
      <c r="J11" s="51"/>
    </row>
    <row r="12" spans="1:10" customFormat="1" ht="15" x14ac:dyDescent="0.25">
      <c r="B12" s="29"/>
      <c r="C12" s="29"/>
      <c r="D12" s="29"/>
      <c r="E12" s="29"/>
      <c r="F12" s="29"/>
      <c r="G12" s="29"/>
      <c r="H12" s="29"/>
      <c r="I12" s="29"/>
    </row>
    <row r="13" spans="1:10" x14ac:dyDescent="0.3">
      <c r="B13" s="49" t="s">
        <v>60</v>
      </c>
      <c r="C13" s="49"/>
      <c r="D13" s="35">
        <f>TAPA!D17</f>
        <v>44228</v>
      </c>
      <c r="E13" s="28"/>
      <c r="F13" s="28"/>
      <c r="G13"/>
      <c r="H13"/>
      <c r="I13" s="23"/>
    </row>
    <row r="14" spans="1:10" x14ac:dyDescent="0.3">
      <c r="B14" s="49" t="s">
        <v>61</v>
      </c>
      <c r="C14" s="49"/>
      <c r="D14" s="35">
        <f>TAPA!D18</f>
        <v>44255</v>
      </c>
      <c r="E14" s="28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62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54" t="s">
        <v>63</v>
      </c>
      <c r="C18" s="55"/>
      <c r="D18" s="56" t="s">
        <v>113</v>
      </c>
      <c r="E18" s="57"/>
      <c r="F18" s="57"/>
      <c r="G18" s="58"/>
      <c r="H18" s="23"/>
      <c r="I18" s="31" t="s">
        <v>64</v>
      </c>
      <c r="J18" s="30" t="s">
        <v>81</v>
      </c>
    </row>
    <row r="19" spans="2:10" x14ac:dyDescent="0.3">
      <c r="B19" s="54" t="s">
        <v>65</v>
      </c>
      <c r="C19" s="55"/>
      <c r="D19" s="56">
        <v>200008</v>
      </c>
      <c r="E19" s="57"/>
      <c r="F19" s="57"/>
      <c r="G19" s="58"/>
      <c r="H19" s="23"/>
      <c r="I19"/>
      <c r="J19"/>
    </row>
    <row r="20" spans="2:10" x14ac:dyDescent="0.3">
      <c r="B20" s="54" t="s">
        <v>66</v>
      </c>
      <c r="C20" s="55"/>
      <c r="D20" s="56" t="s">
        <v>80</v>
      </c>
      <c r="E20" s="57"/>
      <c r="F20" s="57"/>
      <c r="G20" s="58"/>
      <c r="H20" s="23"/>
      <c r="I20" s="31" t="s">
        <v>64</v>
      </c>
      <c r="J20" s="30" t="s">
        <v>82</v>
      </c>
    </row>
    <row r="21" spans="2:10" x14ac:dyDescent="0.3">
      <c r="B21" s="54" t="s">
        <v>67</v>
      </c>
      <c r="C21" s="55"/>
      <c r="D21" s="56" t="s">
        <v>115</v>
      </c>
      <c r="E21" s="57"/>
      <c r="F21" s="57"/>
      <c r="G21" s="58"/>
      <c r="H21" s="23"/>
      <c r="I21" s="31" t="s">
        <v>64</v>
      </c>
      <c r="J21" s="30" t="s">
        <v>116</v>
      </c>
    </row>
    <row r="22" spans="2:10" customFormat="1" ht="15" x14ac:dyDescent="0.25"/>
    <row r="23" spans="2:10" customFormat="1" ht="18" x14ac:dyDescent="0.35">
      <c r="B23" s="27" t="s">
        <v>68</v>
      </c>
    </row>
    <row r="24" spans="2:10" customFormat="1" ht="6.75" customHeight="1" x14ac:dyDescent="0.25"/>
    <row r="25" spans="2:10" x14ac:dyDescent="0.3">
      <c r="B25" s="49" t="s">
        <v>69</v>
      </c>
      <c r="C25" s="49"/>
      <c r="D25" s="33">
        <v>18</v>
      </c>
      <c r="E25"/>
      <c r="F25"/>
      <c r="G25"/>
      <c r="H25"/>
      <c r="I25" s="23"/>
    </row>
    <row r="26" spans="2:10" x14ac:dyDescent="0.3">
      <c r="B26" s="49" t="s">
        <v>70</v>
      </c>
      <c r="C26" s="49"/>
      <c r="D26" s="33">
        <v>23</v>
      </c>
      <c r="H26" s="23"/>
      <c r="I26" s="23"/>
    </row>
    <row r="27" spans="2:10" x14ac:dyDescent="0.3">
      <c r="B27" s="49" t="s">
        <v>71</v>
      </c>
      <c r="C27" s="49"/>
      <c r="D27" s="33">
        <v>18</v>
      </c>
      <c r="H27" s="23"/>
      <c r="I27" s="23"/>
    </row>
    <row r="28" spans="2:10" x14ac:dyDescent="0.3">
      <c r="B28" s="23"/>
      <c r="D28" s="24"/>
      <c r="H28" s="23"/>
      <c r="I28" s="23"/>
    </row>
    <row r="29" spans="2:10" ht="18" x14ac:dyDescent="0.35">
      <c r="B29" s="27" t="s">
        <v>72</v>
      </c>
      <c r="D29" s="24"/>
      <c r="H29" s="23"/>
      <c r="I29" s="23"/>
    </row>
    <row r="30" spans="2:10" ht="7.5" customHeight="1" x14ac:dyDescent="0.3">
      <c r="B30" s="23"/>
      <c r="D30" s="24"/>
      <c r="H30" s="23"/>
      <c r="I30" s="23"/>
    </row>
    <row r="31" spans="2:10" ht="30.75" customHeight="1" x14ac:dyDescent="0.3">
      <c r="B31" s="32" t="s">
        <v>1</v>
      </c>
      <c r="C31" s="32" t="s">
        <v>2</v>
      </c>
      <c r="D31" s="32" t="s">
        <v>73</v>
      </c>
      <c r="E31" s="53" t="s">
        <v>3</v>
      </c>
      <c r="F31" s="53"/>
      <c r="G31" s="53" t="s">
        <v>4</v>
      </c>
      <c r="H31" s="53"/>
      <c r="I31" s="32" t="s">
        <v>74</v>
      </c>
      <c r="J31" s="41" t="s">
        <v>92</v>
      </c>
    </row>
    <row r="32" spans="2:10" x14ac:dyDescent="0.3">
      <c r="B32" s="33">
        <v>18</v>
      </c>
      <c r="C32" s="33" t="s">
        <v>41</v>
      </c>
      <c r="D32" s="43">
        <v>14.07</v>
      </c>
      <c r="E32" s="59" t="s">
        <v>83</v>
      </c>
      <c r="F32" s="60"/>
      <c r="G32" s="59" t="s">
        <v>93</v>
      </c>
      <c r="H32" s="60"/>
      <c r="I32" s="33" t="s">
        <v>77</v>
      </c>
      <c r="J32" s="42">
        <v>262</v>
      </c>
    </row>
    <row r="33" spans="2:10" x14ac:dyDescent="0.3">
      <c r="B33" s="33">
        <v>18</v>
      </c>
      <c r="C33" s="33" t="s">
        <v>39</v>
      </c>
      <c r="D33" s="48">
        <v>13.22</v>
      </c>
      <c r="E33" s="59" t="s">
        <v>93</v>
      </c>
      <c r="F33" s="60"/>
      <c r="G33" s="59" t="s">
        <v>83</v>
      </c>
      <c r="H33" s="60"/>
      <c r="I33" s="33" t="s">
        <v>77</v>
      </c>
      <c r="J33" s="42">
        <v>262</v>
      </c>
    </row>
  </sheetData>
  <mergeCells count="37">
    <mergeCell ref="E32:F32"/>
    <mergeCell ref="G32:H32"/>
    <mergeCell ref="E33:F33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9">
    <cfRule type="expression" dxfId="52" priority="44">
      <formula>D8=""</formula>
    </cfRule>
  </conditionalFormatting>
  <conditionalFormatting sqref="D10:E10">
    <cfRule type="expression" dxfId="51" priority="43">
      <formula>D10=""</formula>
    </cfRule>
  </conditionalFormatting>
  <conditionalFormatting sqref="D11:E11">
    <cfRule type="expression" dxfId="50" priority="42">
      <formula>D11=""</formula>
    </cfRule>
  </conditionalFormatting>
  <conditionalFormatting sqref="I8:J8">
    <cfRule type="expression" dxfId="49" priority="41">
      <formula>I8=""</formula>
    </cfRule>
  </conditionalFormatting>
  <conditionalFormatting sqref="I9:J9">
    <cfRule type="expression" dxfId="48" priority="39">
      <formula>I9=""</formula>
    </cfRule>
  </conditionalFormatting>
  <conditionalFormatting sqref="I10:J10">
    <cfRule type="expression" dxfId="47" priority="38">
      <formula>I10=""</formula>
    </cfRule>
  </conditionalFormatting>
  <conditionalFormatting sqref="I11:J11">
    <cfRule type="expression" dxfId="46" priority="37">
      <formula>I11=""</formula>
    </cfRule>
  </conditionalFormatting>
  <conditionalFormatting sqref="D25">
    <cfRule type="expression" dxfId="45" priority="36">
      <formula>D25=""</formula>
    </cfRule>
  </conditionalFormatting>
  <conditionalFormatting sqref="D27">
    <cfRule type="expression" dxfId="44" priority="34">
      <formula>D27=""</formula>
    </cfRule>
  </conditionalFormatting>
  <conditionalFormatting sqref="B32:C32">
    <cfRule type="expression" dxfId="43" priority="33">
      <formula>B32=""</formula>
    </cfRule>
  </conditionalFormatting>
  <conditionalFormatting sqref="I32">
    <cfRule type="expression" dxfId="42" priority="32">
      <formula>I32=""</formula>
    </cfRule>
  </conditionalFormatting>
  <conditionalFormatting sqref="D13:D14">
    <cfRule type="expression" dxfId="41" priority="22">
      <formula>D13=""</formula>
    </cfRule>
  </conditionalFormatting>
  <conditionalFormatting sqref="B33:C33">
    <cfRule type="expression" dxfId="40" priority="21">
      <formula>B33=""</formula>
    </cfRule>
  </conditionalFormatting>
  <conditionalFormatting sqref="I33">
    <cfRule type="expression" dxfId="39" priority="20">
      <formula>I33=""</formula>
    </cfRule>
  </conditionalFormatting>
  <conditionalFormatting sqref="D21:G21">
    <cfRule type="expression" dxfId="38" priority="17">
      <formula>D21=""</formula>
    </cfRule>
  </conditionalFormatting>
  <conditionalFormatting sqref="D19:G19">
    <cfRule type="expression" dxfId="37" priority="15">
      <formula>D19=""</formula>
    </cfRule>
  </conditionalFormatting>
  <conditionalFormatting sqref="D20:G20">
    <cfRule type="expression" dxfId="36" priority="14">
      <formula>D20=""</formula>
    </cfRule>
  </conditionalFormatting>
  <conditionalFormatting sqref="J21">
    <cfRule type="expression" dxfId="35" priority="13">
      <formula>J21=""</formula>
    </cfRule>
  </conditionalFormatting>
  <conditionalFormatting sqref="J18">
    <cfRule type="expression" dxfId="34" priority="12">
      <formula>J18=""</formula>
    </cfRule>
  </conditionalFormatting>
  <conditionalFormatting sqref="J20">
    <cfRule type="expression" dxfId="33" priority="11">
      <formula>J20=""</formula>
    </cfRule>
  </conditionalFormatting>
  <conditionalFormatting sqref="E33">
    <cfRule type="expression" dxfId="32" priority="6">
      <formula>E33=""</formula>
    </cfRule>
  </conditionalFormatting>
  <conditionalFormatting sqref="E32">
    <cfRule type="expression" dxfId="31" priority="8">
      <formula>E32=""</formula>
    </cfRule>
  </conditionalFormatting>
  <conditionalFormatting sqref="G32">
    <cfRule type="expression" dxfId="30" priority="7">
      <formula>G32=""</formula>
    </cfRule>
  </conditionalFormatting>
  <conditionalFormatting sqref="G33">
    <cfRule type="expression" dxfId="29" priority="5">
      <formula>G33=""</formula>
    </cfRule>
  </conditionalFormatting>
  <conditionalFormatting sqref="D18:G18">
    <cfRule type="expression" dxfId="28" priority="3">
      <formula>D18=""</formula>
    </cfRule>
  </conditionalFormatting>
  <conditionalFormatting sqref="D26">
    <cfRule type="expression" dxfId="27" priority="2">
      <formula>D26=""</formula>
    </cfRule>
  </conditionalFormatting>
  <conditionalFormatting sqref="D32:D33">
    <cfRule type="expression" dxfId="26" priority="1">
      <formula>D32=""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70" zoomScaleNormal="70" workbookViewId="0">
      <selection activeCell="H26" sqref="H26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</cols>
  <sheetData>
    <row r="2" spans="2:9" ht="21" x14ac:dyDescent="0.25">
      <c r="B2" s="65" t="str">
        <f>"DETALLE DEL SERVICIO ("&amp;B5&amp;" - "&amp;C5&amp;")"</f>
        <v>DETALLE DEL SERVICIO (18 - Ida)</v>
      </c>
      <c r="C2" s="65"/>
      <c r="D2" s="65"/>
      <c r="E2" s="65"/>
      <c r="F2" s="65"/>
      <c r="G2" s="65"/>
      <c r="H2" s="65"/>
      <c r="I2" s="6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UN6'!B32</f>
        <v>18</v>
      </c>
      <c r="C5" s="4" t="str">
        <f>'Operador UN6'!C32</f>
        <v>Ida</v>
      </c>
      <c r="D5" s="4" t="str">
        <f>'Operador UN6'!E32</f>
        <v>Terminal Bajo Molle</v>
      </c>
      <c r="E5" s="4" t="str">
        <f>'Operador UN6'!G32</f>
        <v>Patricio Lynch</v>
      </c>
      <c r="H5"/>
      <c r="I5"/>
    </row>
    <row r="6" spans="2:9" ht="7.5" customHeight="1" x14ac:dyDescent="0.25">
      <c r="B6" s="19"/>
    </row>
    <row r="7" spans="2:9" x14ac:dyDescent="0.25">
      <c r="B7" s="66" t="s">
        <v>42</v>
      </c>
      <c r="C7" s="66"/>
      <c r="D7" s="67" t="str">
        <f>D5</f>
        <v>Terminal Bajo Molle</v>
      </c>
      <c r="E7" s="67"/>
      <c r="F7" s="67"/>
      <c r="G7" s="67"/>
      <c r="H7" s="67"/>
      <c r="I7" s="67"/>
    </row>
    <row r="8" spans="2:9" x14ac:dyDescent="0.25">
      <c r="B8" s="66" t="s">
        <v>43</v>
      </c>
      <c r="C8" s="66"/>
      <c r="D8" s="67" t="str">
        <f>E5</f>
        <v>Patricio Lynch</v>
      </c>
      <c r="E8" s="67"/>
      <c r="F8" s="67"/>
      <c r="G8" s="67"/>
      <c r="H8" s="67"/>
      <c r="I8" s="67"/>
    </row>
    <row r="9" spans="2:9" ht="15" customHeight="1" x14ac:dyDescent="0.25"/>
    <row r="10" spans="2:9" x14ac:dyDescent="0.25">
      <c r="B10" s="63" t="s">
        <v>44</v>
      </c>
      <c r="C10" s="63"/>
      <c r="D10" s="63"/>
      <c r="E10" s="63"/>
      <c r="F10" s="63"/>
      <c r="G10"/>
      <c r="H10" s="64" t="s">
        <v>45</v>
      </c>
      <c r="I10" s="64"/>
    </row>
    <row r="11" spans="2:9" x14ac:dyDescent="0.25">
      <c r="B11" s="20" t="s">
        <v>46</v>
      </c>
      <c r="C11" s="63" t="s">
        <v>47</v>
      </c>
      <c r="D11" s="63"/>
      <c r="E11" s="63" t="s">
        <v>48</v>
      </c>
      <c r="F11" s="63"/>
      <c r="G11"/>
      <c r="H11" s="64"/>
      <c r="I11" s="64"/>
    </row>
    <row r="12" spans="2:9" x14ac:dyDescent="0.25">
      <c r="B12" s="21">
        <v>1</v>
      </c>
      <c r="C12" s="68" t="s">
        <v>94</v>
      </c>
      <c r="D12" s="69"/>
      <c r="E12" s="70" t="s">
        <v>85</v>
      </c>
      <c r="F12" s="71"/>
      <c r="G12" s="22"/>
      <c r="H12" s="72" t="s">
        <v>86</v>
      </c>
      <c r="I12" s="72"/>
    </row>
    <row r="13" spans="2:9" x14ac:dyDescent="0.25">
      <c r="B13" s="21">
        <v>2</v>
      </c>
      <c r="C13" s="68" t="s">
        <v>95</v>
      </c>
      <c r="D13" s="69"/>
      <c r="E13" s="68" t="s">
        <v>85</v>
      </c>
      <c r="F13" s="69"/>
      <c r="G13" s="22"/>
      <c r="H13" s="72" t="s">
        <v>87</v>
      </c>
      <c r="I13" s="72"/>
    </row>
    <row r="14" spans="2:9" x14ac:dyDescent="0.25">
      <c r="B14" s="21">
        <v>3</v>
      </c>
      <c r="C14" s="68" t="s">
        <v>96</v>
      </c>
      <c r="D14" s="69"/>
      <c r="E14" s="68" t="s">
        <v>85</v>
      </c>
      <c r="F14" s="69"/>
      <c r="G14" s="22"/>
      <c r="H14" s="72" t="s">
        <v>88</v>
      </c>
      <c r="I14" s="72"/>
    </row>
    <row r="15" spans="2:9" x14ac:dyDescent="0.25">
      <c r="B15" s="21">
        <v>4</v>
      </c>
      <c r="C15" s="68" t="s">
        <v>97</v>
      </c>
      <c r="D15" s="69"/>
      <c r="E15" s="68" t="s">
        <v>85</v>
      </c>
      <c r="F15" s="69"/>
      <c r="G15" s="22"/>
      <c r="H15" s="72" t="s">
        <v>89</v>
      </c>
      <c r="I15" s="72"/>
    </row>
    <row r="16" spans="2:9" x14ac:dyDescent="0.25">
      <c r="B16" s="21">
        <v>5</v>
      </c>
      <c r="C16" s="68" t="s">
        <v>98</v>
      </c>
      <c r="D16" s="69"/>
      <c r="E16" s="68" t="s">
        <v>85</v>
      </c>
      <c r="F16" s="69"/>
      <c r="G16" s="22"/>
      <c r="H16" s="72" t="s">
        <v>84</v>
      </c>
      <c r="I16" s="72"/>
    </row>
    <row r="17" spans="2:9" x14ac:dyDescent="0.25">
      <c r="B17" s="21">
        <v>6</v>
      </c>
      <c r="C17" s="68" t="s">
        <v>99</v>
      </c>
      <c r="D17" s="69"/>
      <c r="E17" s="70" t="s">
        <v>85</v>
      </c>
      <c r="F17" s="71"/>
      <c r="G17" s="22"/>
      <c r="H17"/>
      <c r="I17"/>
    </row>
    <row r="18" spans="2:9" x14ac:dyDescent="0.25">
      <c r="B18" s="21">
        <v>7</v>
      </c>
      <c r="C18" s="68" t="s">
        <v>100</v>
      </c>
      <c r="D18" s="69"/>
      <c r="E18" s="70" t="s">
        <v>85</v>
      </c>
      <c r="F18" s="71"/>
      <c r="G18" s="22"/>
      <c r="H18"/>
      <c r="I18"/>
    </row>
    <row r="19" spans="2:9" x14ac:dyDescent="0.25">
      <c r="B19" s="21">
        <v>8</v>
      </c>
      <c r="C19" s="68" t="s">
        <v>101</v>
      </c>
      <c r="D19" s="69"/>
      <c r="E19" s="70" t="s">
        <v>85</v>
      </c>
      <c r="F19" s="71"/>
      <c r="G19" s="22"/>
      <c r="H19"/>
      <c r="I19"/>
    </row>
    <row r="20" spans="2:9" x14ac:dyDescent="0.25">
      <c r="B20" s="21">
        <v>9</v>
      </c>
      <c r="C20" s="68" t="s">
        <v>102</v>
      </c>
      <c r="D20" s="69"/>
      <c r="E20" s="70" t="s">
        <v>85</v>
      </c>
      <c r="F20" s="71"/>
      <c r="G20" s="22"/>
      <c r="H20"/>
      <c r="I20"/>
    </row>
    <row r="21" spans="2:9" x14ac:dyDescent="0.25">
      <c r="B21" s="21">
        <v>10</v>
      </c>
      <c r="C21" s="68" t="s">
        <v>103</v>
      </c>
      <c r="D21" s="69"/>
      <c r="E21" s="70" t="s">
        <v>85</v>
      </c>
      <c r="F21" s="71"/>
      <c r="G21" s="22"/>
      <c r="H21"/>
      <c r="I21"/>
    </row>
    <row r="22" spans="2:9" x14ac:dyDescent="0.25">
      <c r="B22" s="21">
        <v>11</v>
      </c>
      <c r="C22" s="68" t="s">
        <v>104</v>
      </c>
      <c r="D22" s="69"/>
      <c r="E22" s="70" t="s">
        <v>85</v>
      </c>
      <c r="F22" s="71"/>
      <c r="G22" s="22"/>
      <c r="H22"/>
      <c r="I22"/>
    </row>
    <row r="23" spans="2:9" x14ac:dyDescent="0.25">
      <c r="B23" s="21">
        <v>12</v>
      </c>
      <c r="C23" s="68" t="s">
        <v>105</v>
      </c>
      <c r="D23" s="69"/>
      <c r="E23" s="70" t="s">
        <v>85</v>
      </c>
      <c r="F23" s="71"/>
      <c r="G23" s="22"/>
      <c r="H23"/>
      <c r="I23"/>
    </row>
    <row r="24" spans="2:9" x14ac:dyDescent="0.25">
      <c r="B24" s="21">
        <v>13</v>
      </c>
      <c r="C24" s="68" t="s">
        <v>93</v>
      </c>
      <c r="D24" s="69"/>
      <c r="E24" s="70" t="s">
        <v>85</v>
      </c>
      <c r="F24" s="71"/>
      <c r="G24" s="22"/>
      <c r="H24"/>
      <c r="I24"/>
    </row>
    <row r="25" spans="2:9" x14ac:dyDescent="0.25">
      <c r="B25" s="21">
        <v>14</v>
      </c>
      <c r="C25" s="68" t="s">
        <v>105</v>
      </c>
      <c r="D25" s="69"/>
      <c r="E25" s="70" t="s">
        <v>85</v>
      </c>
      <c r="F25" s="71"/>
      <c r="G25" s="22"/>
      <c r="H25"/>
      <c r="I25"/>
    </row>
    <row r="26" spans="2:9" x14ac:dyDescent="0.25">
      <c r="B26" s="21">
        <v>15</v>
      </c>
      <c r="C26" s="68" t="s">
        <v>106</v>
      </c>
      <c r="D26" s="69"/>
      <c r="E26" s="70" t="s">
        <v>85</v>
      </c>
      <c r="F26" s="71"/>
      <c r="G26" s="22"/>
      <c r="H26"/>
      <c r="I26"/>
    </row>
    <row r="27" spans="2:9" x14ac:dyDescent="0.25">
      <c r="B27" s="21">
        <v>16</v>
      </c>
      <c r="C27" s="68" t="s">
        <v>107</v>
      </c>
      <c r="D27" s="69"/>
      <c r="E27" s="70" t="s">
        <v>85</v>
      </c>
      <c r="F27" s="71"/>
      <c r="G27" s="22"/>
      <c r="H27"/>
      <c r="I27"/>
    </row>
    <row r="28" spans="2:9" x14ac:dyDescent="0.25">
      <c r="B28" s="21">
        <v>17</v>
      </c>
      <c r="C28" s="68" t="s">
        <v>93</v>
      </c>
      <c r="D28" s="69"/>
      <c r="E28" s="70" t="s">
        <v>85</v>
      </c>
      <c r="F28" s="71"/>
      <c r="G28" s="22"/>
    </row>
    <row r="29" spans="2:9" x14ac:dyDescent="0.25">
      <c r="D29"/>
      <c r="E29"/>
      <c r="F2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  <c r="G31"/>
      <c r="H31"/>
      <c r="I31"/>
    </row>
    <row r="32" spans="2:9" x14ac:dyDescent="0.25">
      <c r="C32"/>
      <c r="D32"/>
      <c r="E32"/>
      <c r="F32"/>
      <c r="G32"/>
      <c r="H32"/>
      <c r="I32"/>
    </row>
    <row r="33" customFormat="1" x14ac:dyDescent="0.25"/>
    <row r="34" customFormat="1" x14ac:dyDescent="0.25"/>
  </sheetData>
  <mergeCells count="48">
    <mergeCell ref="C28:D28"/>
    <mergeCell ref="E28:F28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0:F30">
    <cfRule type="expression" dxfId="25" priority="8">
      <formula>B30&lt;&gt;""</formula>
    </cfRule>
  </conditionalFormatting>
  <conditionalFormatting sqref="B29:F29">
    <cfRule type="expression" dxfId="24" priority="7">
      <formula>B29&lt;&gt;""</formula>
    </cfRule>
  </conditionalFormatting>
  <conditionalFormatting sqref="E5">
    <cfRule type="expression" dxfId="23" priority="5">
      <formula>E5=""</formula>
    </cfRule>
  </conditionalFormatting>
  <conditionalFormatting sqref="D5">
    <cfRule type="expression" dxfId="22" priority="6">
      <formula>D5=""</formula>
    </cfRule>
  </conditionalFormatting>
  <conditionalFormatting sqref="B5">
    <cfRule type="expression" dxfId="21" priority="3">
      <formula>B5=""</formula>
    </cfRule>
  </conditionalFormatting>
  <conditionalFormatting sqref="C5">
    <cfRule type="expression" dxfId="20" priority="4">
      <formula>C5=""</formula>
    </cfRule>
  </conditionalFormatting>
  <conditionalFormatting sqref="D7:I7">
    <cfRule type="expression" dxfId="19" priority="2">
      <formula>D7=""</formula>
    </cfRule>
  </conditionalFormatting>
  <conditionalFormatting sqref="D8:I8">
    <cfRule type="expression" dxfId="1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3"/>
  <sheetViews>
    <sheetView zoomScale="70" zoomScaleNormal="70" workbookViewId="0">
      <selection activeCell="H28" sqref="H28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</cols>
  <sheetData>
    <row r="2" spans="2:9" ht="21" x14ac:dyDescent="0.25">
      <c r="B2" s="65" t="str">
        <f>"DETALLE DEL SERVICIO ("&amp;B5&amp;" - "&amp;C5&amp;")"</f>
        <v>DETALLE DEL SERVICIO (18 -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UN6'!B33</f>
        <v>18</v>
      </c>
      <c r="C5" s="4" t="str">
        <f>'Operador UN6'!C33</f>
        <v>Regreso</v>
      </c>
      <c r="D5" s="4" t="str">
        <f>'Operador UN6'!E33</f>
        <v>Patricio Lynch</v>
      </c>
      <c r="E5" s="4" t="str">
        <f>'Operador UN6'!G33</f>
        <v>Terminal Bajo Molle</v>
      </c>
      <c r="H5"/>
      <c r="I5"/>
    </row>
    <row r="6" spans="2:9" ht="7.5" customHeight="1" x14ac:dyDescent="0.25">
      <c r="B6" s="19"/>
    </row>
    <row r="7" spans="2:9" x14ac:dyDescent="0.25">
      <c r="B7" s="66" t="s">
        <v>42</v>
      </c>
      <c r="C7" s="66"/>
      <c r="D7" s="67" t="str">
        <f>D5</f>
        <v>Patricio Lynch</v>
      </c>
      <c r="E7" s="67"/>
      <c r="F7" s="67"/>
      <c r="G7" s="67"/>
      <c r="H7" s="67"/>
      <c r="I7" s="67"/>
    </row>
    <row r="8" spans="2:9" x14ac:dyDescent="0.25">
      <c r="B8" s="66" t="s">
        <v>43</v>
      </c>
      <c r="C8" s="66"/>
      <c r="D8" s="67" t="str">
        <f>E5</f>
        <v>Terminal Bajo Molle</v>
      </c>
      <c r="E8" s="67"/>
      <c r="F8" s="67"/>
      <c r="G8" s="67"/>
      <c r="H8" s="67"/>
      <c r="I8" s="67"/>
    </row>
    <row r="9" spans="2:9" ht="15" customHeight="1" x14ac:dyDescent="0.25"/>
    <row r="10" spans="2:9" x14ac:dyDescent="0.25">
      <c r="B10" s="63" t="s">
        <v>44</v>
      </c>
      <c r="C10" s="63"/>
      <c r="D10" s="63"/>
      <c r="E10" s="63"/>
      <c r="F10" s="63"/>
      <c r="G10"/>
      <c r="H10" s="64" t="s">
        <v>45</v>
      </c>
      <c r="I10" s="64"/>
    </row>
    <row r="11" spans="2:9" x14ac:dyDescent="0.25">
      <c r="B11" s="20" t="s">
        <v>46</v>
      </c>
      <c r="C11" s="63" t="s">
        <v>47</v>
      </c>
      <c r="D11" s="63"/>
      <c r="E11" s="63" t="s">
        <v>48</v>
      </c>
      <c r="F11" s="63"/>
      <c r="G11"/>
      <c r="H11" s="64"/>
      <c r="I11" s="64"/>
    </row>
    <row r="12" spans="2:9" x14ac:dyDescent="0.25">
      <c r="B12" s="40">
        <v>1</v>
      </c>
      <c r="C12" s="68" t="s">
        <v>108</v>
      </c>
      <c r="D12" s="69"/>
      <c r="E12" s="68" t="s">
        <v>85</v>
      </c>
      <c r="F12" s="69"/>
      <c r="G12" s="22"/>
      <c r="H12" s="72" t="s">
        <v>89</v>
      </c>
      <c r="I12" s="72"/>
    </row>
    <row r="13" spans="2:9" x14ac:dyDescent="0.25">
      <c r="B13" s="40">
        <v>2</v>
      </c>
      <c r="C13" s="68" t="s">
        <v>109</v>
      </c>
      <c r="D13" s="69"/>
      <c r="E13" s="68" t="s">
        <v>85</v>
      </c>
      <c r="F13" s="69"/>
      <c r="G13" s="22"/>
      <c r="H13" s="72" t="s">
        <v>88</v>
      </c>
      <c r="I13" s="72"/>
    </row>
    <row r="14" spans="2:9" x14ac:dyDescent="0.25">
      <c r="B14" s="47">
        <v>3</v>
      </c>
      <c r="C14" s="73" t="s">
        <v>122</v>
      </c>
      <c r="D14" s="74"/>
      <c r="E14" s="68" t="s">
        <v>85</v>
      </c>
      <c r="F14" s="69"/>
      <c r="G14" s="22"/>
      <c r="H14" s="72" t="s">
        <v>90</v>
      </c>
      <c r="I14" s="72"/>
    </row>
    <row r="15" spans="2:9" x14ac:dyDescent="0.25">
      <c r="B15" s="47">
        <v>4</v>
      </c>
      <c r="C15" s="73" t="s">
        <v>123</v>
      </c>
      <c r="D15" s="74"/>
      <c r="E15" s="68" t="s">
        <v>85</v>
      </c>
      <c r="F15" s="69"/>
      <c r="G15" s="22"/>
      <c r="H15" s="72" t="s">
        <v>86</v>
      </c>
      <c r="I15" s="72"/>
    </row>
    <row r="16" spans="2:9" x14ac:dyDescent="0.25">
      <c r="B16" s="47">
        <v>5</v>
      </c>
      <c r="C16" s="68" t="s">
        <v>110</v>
      </c>
      <c r="D16" s="69"/>
      <c r="E16" s="68" t="s">
        <v>85</v>
      </c>
      <c r="F16" s="69"/>
      <c r="G16" s="22"/>
      <c r="H16" s="68" t="s">
        <v>91</v>
      </c>
      <c r="I16" s="69"/>
    </row>
    <row r="17" spans="2:9" x14ac:dyDescent="0.25">
      <c r="B17" s="47">
        <v>6</v>
      </c>
      <c r="C17" s="68" t="s">
        <v>104</v>
      </c>
      <c r="D17" s="69"/>
      <c r="E17" s="70" t="s">
        <v>85</v>
      </c>
      <c r="F17" s="71"/>
      <c r="G17" s="22"/>
      <c r="H17" s="72"/>
      <c r="I17" s="72"/>
    </row>
    <row r="18" spans="2:9" x14ac:dyDescent="0.25">
      <c r="B18" s="47">
        <v>7</v>
      </c>
      <c r="C18" s="68" t="s">
        <v>111</v>
      </c>
      <c r="D18" s="69"/>
      <c r="E18" s="70" t="s">
        <v>85</v>
      </c>
      <c r="F18" s="71"/>
      <c r="G18" s="22"/>
      <c r="H18" s="68"/>
      <c r="I18" s="69"/>
    </row>
    <row r="19" spans="2:9" x14ac:dyDescent="0.25">
      <c r="B19" s="47">
        <v>8</v>
      </c>
      <c r="C19" s="68" t="s">
        <v>102</v>
      </c>
      <c r="D19" s="69"/>
      <c r="E19" s="70" t="s">
        <v>85</v>
      </c>
      <c r="F19" s="71"/>
      <c r="G19" s="22"/>
    </row>
    <row r="20" spans="2:9" x14ac:dyDescent="0.25">
      <c r="B20" s="47">
        <v>9</v>
      </c>
      <c r="C20" s="68" t="s">
        <v>112</v>
      </c>
      <c r="D20" s="69"/>
      <c r="E20" s="70" t="s">
        <v>85</v>
      </c>
      <c r="F20" s="71"/>
      <c r="G20" s="22"/>
    </row>
    <row r="21" spans="2:9" x14ac:dyDescent="0.25">
      <c r="B21" s="47">
        <v>10</v>
      </c>
      <c r="C21" s="68" t="s">
        <v>100</v>
      </c>
      <c r="D21" s="69"/>
      <c r="E21" s="70" t="s">
        <v>85</v>
      </c>
      <c r="F21" s="71"/>
      <c r="G21" s="22"/>
    </row>
    <row r="22" spans="2:9" x14ac:dyDescent="0.25">
      <c r="B22" s="47">
        <v>11</v>
      </c>
      <c r="C22" s="68" t="s">
        <v>99</v>
      </c>
      <c r="D22" s="69"/>
      <c r="E22" s="70" t="s">
        <v>85</v>
      </c>
      <c r="F22" s="71"/>
      <c r="G22" s="22"/>
    </row>
    <row r="23" spans="2:9" x14ac:dyDescent="0.25">
      <c r="B23" s="47">
        <v>12</v>
      </c>
      <c r="C23" s="68" t="s">
        <v>98</v>
      </c>
      <c r="D23" s="69"/>
      <c r="E23" s="70" t="s">
        <v>85</v>
      </c>
      <c r="F23" s="71"/>
      <c r="G23" s="22"/>
    </row>
    <row r="24" spans="2:9" x14ac:dyDescent="0.25">
      <c r="B24" s="47">
        <v>13</v>
      </c>
      <c r="C24" s="68" t="s">
        <v>97</v>
      </c>
      <c r="D24" s="69"/>
      <c r="E24" s="70" t="s">
        <v>85</v>
      </c>
      <c r="F24" s="71"/>
      <c r="G24" s="22"/>
    </row>
    <row r="25" spans="2:9" x14ac:dyDescent="0.25">
      <c r="B25" s="47">
        <v>14</v>
      </c>
      <c r="C25" s="68" t="s">
        <v>96</v>
      </c>
      <c r="D25" s="69"/>
      <c r="E25" s="70" t="s">
        <v>85</v>
      </c>
      <c r="F25" s="71"/>
      <c r="G25" s="22"/>
    </row>
    <row r="26" spans="2:9" x14ac:dyDescent="0.25">
      <c r="B26" s="47">
        <v>15</v>
      </c>
      <c r="C26" s="68" t="s">
        <v>95</v>
      </c>
      <c r="D26" s="69"/>
      <c r="E26" s="70" t="s">
        <v>85</v>
      </c>
      <c r="F26" s="71"/>
      <c r="G26" s="22"/>
    </row>
    <row r="27" spans="2:9" x14ac:dyDescent="0.25">
      <c r="B27" s="47">
        <v>16</v>
      </c>
      <c r="C27" s="68" t="s">
        <v>94</v>
      </c>
      <c r="D27" s="69"/>
      <c r="E27" s="70" t="s">
        <v>85</v>
      </c>
      <c r="F27" s="71"/>
      <c r="G27" s="22"/>
      <c r="H27"/>
      <c r="I27"/>
    </row>
    <row r="28" spans="2:9" x14ac:dyDescent="0.25">
      <c r="D28"/>
      <c r="E28"/>
      <c r="F28"/>
    </row>
    <row r="29" spans="2:9" x14ac:dyDescent="0.25">
      <c r="C29"/>
      <c r="D29"/>
      <c r="E29"/>
      <c r="F29"/>
    </row>
    <row r="30" spans="2:9" x14ac:dyDescent="0.25">
      <c r="C30"/>
      <c r="D30"/>
      <c r="E30"/>
      <c r="F30"/>
      <c r="G30"/>
      <c r="H30"/>
      <c r="I30"/>
    </row>
    <row r="31" spans="2:9" x14ac:dyDescent="0.25">
      <c r="C31"/>
      <c r="D31"/>
      <c r="E31"/>
      <c r="F31"/>
      <c r="G31"/>
      <c r="H31"/>
      <c r="I31"/>
    </row>
    <row r="32" spans="2:9" x14ac:dyDescent="0.25">
      <c r="C32"/>
      <c r="D32"/>
      <c r="E32"/>
      <c r="F32"/>
      <c r="G32"/>
      <c r="H32"/>
      <c r="I32"/>
    </row>
    <row r="33" customFormat="1" x14ac:dyDescent="0.25"/>
  </sheetData>
  <mergeCells count="48">
    <mergeCell ref="C27:D27"/>
    <mergeCell ref="E27:F27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4:D14"/>
    <mergeCell ref="C15:D15"/>
    <mergeCell ref="E14:F14"/>
    <mergeCell ref="E15:F15"/>
    <mergeCell ref="H14:I14"/>
    <mergeCell ref="H15:I15"/>
  </mergeCells>
  <conditionalFormatting sqref="B29:F29">
    <cfRule type="expression" dxfId="17" priority="8">
      <formula>B29&lt;&gt;""</formula>
    </cfRule>
  </conditionalFormatting>
  <conditionalFormatting sqref="B28:F28">
    <cfRule type="expression" dxfId="16" priority="7">
      <formula>B28&lt;&gt;""</formula>
    </cfRule>
  </conditionalFormatting>
  <conditionalFormatting sqref="E5">
    <cfRule type="expression" dxfId="15" priority="5">
      <formula>E5=""</formula>
    </cfRule>
  </conditionalFormatting>
  <conditionalFormatting sqref="D5">
    <cfRule type="expression" dxfId="14" priority="6">
      <formula>D5=""</formula>
    </cfRule>
  </conditionalFormatting>
  <conditionalFormatting sqref="B5">
    <cfRule type="expression" dxfId="13" priority="3">
      <formula>B5=""</formula>
    </cfRule>
  </conditionalFormatting>
  <conditionalFormatting sqref="C5">
    <cfRule type="expression" dxfId="12" priority="4">
      <formula>C5=""</formula>
    </cfRule>
  </conditionalFormatting>
  <conditionalFormatting sqref="D8:I8">
    <cfRule type="expression" dxfId="11" priority="2">
      <formula>D8=""</formula>
    </cfRule>
  </conditionalFormatting>
  <conditionalFormatting sqref="D7:I7">
    <cfRule type="expression" dxfId="1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opLeftCell="A10" zoomScale="70" zoomScaleNormal="70" workbookViewId="0">
      <selection activeCell="J33" sqref="J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5" t="str">
        <f>"PROGRAMA DE OPERACIÓN DEL SERVICIO ("&amp;B7&amp;" - "&amp;C7&amp;")"</f>
        <v>PROGRAMA DE OPERACIÓN DEL SERVICIO (18 - Ida)</v>
      </c>
      <c r="C2" s="65"/>
      <c r="D2" s="65"/>
      <c r="E2" s="65"/>
      <c r="F2" s="65"/>
      <c r="G2" s="65"/>
      <c r="H2" s="65"/>
      <c r="I2" s="6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UN6'!B32</f>
        <v>18</v>
      </c>
      <c r="C7" s="4" t="str">
        <f>'Operador UN6'!C32</f>
        <v>Ida</v>
      </c>
      <c r="D7" s="4" t="str">
        <f>'Operador UN6'!E32</f>
        <v>Terminal Bajo Molle</v>
      </c>
      <c r="E7" s="4" t="str">
        <f>'Operador UN6'!G32</f>
        <v>Patricio Lynch</v>
      </c>
      <c r="F7" s="4" t="str">
        <f>'Operador UN6'!I8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9" ht="30" x14ac:dyDescent="0.25">
      <c r="B12" s="75"/>
      <c r="C12" s="7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>IF(OR(E13="-",E13=0),"",IF(AND(E13&gt;=1,E13&lt;=3),"Baja",IF(AND(E13&gt;3,E13&lt;=6),"Media",IF(E13&gt;=7,"Alta",""))))</f>
        <v/>
      </c>
      <c r="E13" s="8"/>
      <c r="F13" s="9" t="str">
        <f>IF(OR(G13="-",G13=0),"",IF(AND(G13&gt;=1,G13&lt;=4),"Baja",IF(AND(G13&gt;2,G13&lt;=5,B13&gt;=12),"Media",IF(AND(G13&gt;2,G13&lt;=5,B13&lt;15),"Alta",""))))</f>
        <v/>
      </c>
      <c r="G13" s="8"/>
      <c r="H13" s="45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12" t="str">
        <f t="shared" ref="F14:F36" si="1">IF(OR(G14="-",G14=0),"",IF(AND(G14&gt;=1,G14&lt;=4),"Baja",IF(AND(G14&gt;2,G14&lt;=5,B14&gt;=12),"Media",IF(AND(G14&gt;2,G14&lt;=5,B14&lt;15),"Alta",""))))</f>
        <v/>
      </c>
      <c r="G14" s="13"/>
      <c r="H14" s="46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 t="shared" si="0"/>
        <v/>
      </c>
      <c r="E15" s="8"/>
      <c r="F15" s="9" t="str">
        <f t="shared" si="1"/>
        <v/>
      </c>
      <c r="G15" s="8"/>
      <c r="H15" s="45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3"/>
      <c r="F16" s="12" t="str">
        <f t="shared" si="1"/>
        <v/>
      </c>
      <c r="G16" s="13"/>
      <c r="H16" s="46" t="str">
        <f t="shared" si="2"/>
        <v/>
      </c>
      <c r="I16" s="13"/>
    </row>
    <row r="17" spans="2:9" ht="15.75" x14ac:dyDescent="0.25">
      <c r="B17" s="6">
        <v>4</v>
      </c>
      <c r="C17" s="7" t="s">
        <v>18</v>
      </c>
      <c r="D17" s="9" t="str">
        <f t="shared" si="0"/>
        <v/>
      </c>
      <c r="E17" s="8"/>
      <c r="F17" s="9" t="str">
        <f t="shared" si="1"/>
        <v/>
      </c>
      <c r="G17" s="8"/>
      <c r="H17" s="45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3"/>
      <c r="F18" s="12" t="str">
        <f t="shared" si="1"/>
        <v/>
      </c>
      <c r="G18" s="13"/>
      <c r="H18" s="46" t="str">
        <f t="shared" si="2"/>
        <v/>
      </c>
      <c r="I18" s="13"/>
    </row>
    <row r="19" spans="2:9" ht="15.75" x14ac:dyDescent="0.25">
      <c r="B19" s="6">
        <v>6</v>
      </c>
      <c r="C19" s="7" t="s">
        <v>20</v>
      </c>
      <c r="D19" s="9" t="str">
        <f t="shared" si="0"/>
        <v/>
      </c>
      <c r="E19" s="8"/>
      <c r="F19" s="9" t="str">
        <f t="shared" si="1"/>
        <v/>
      </c>
      <c r="G19" s="8"/>
      <c r="H19" s="45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 t="shared" si="0"/>
        <v>Baja</v>
      </c>
      <c r="E20" s="13">
        <v>3</v>
      </c>
      <c r="F20" s="12" t="str">
        <f t="shared" si="1"/>
        <v/>
      </c>
      <c r="G20" s="13"/>
      <c r="H20" s="46" t="str">
        <f t="shared" si="2"/>
        <v/>
      </c>
      <c r="I20" s="13"/>
    </row>
    <row r="21" spans="2:9" ht="15.75" x14ac:dyDescent="0.25">
      <c r="B21" s="6">
        <v>8</v>
      </c>
      <c r="C21" s="7" t="s">
        <v>22</v>
      </c>
      <c r="D21" s="9" t="str">
        <f t="shared" si="0"/>
        <v>Media</v>
      </c>
      <c r="E21" s="8">
        <v>4</v>
      </c>
      <c r="F21" s="9" t="str">
        <f t="shared" si="1"/>
        <v/>
      </c>
      <c r="G21" s="8"/>
      <c r="H21" s="45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 t="shared" si="0"/>
        <v>Media</v>
      </c>
      <c r="E22" s="13">
        <v>4</v>
      </c>
      <c r="F22" s="12" t="str">
        <f t="shared" si="1"/>
        <v>Baja</v>
      </c>
      <c r="G22" s="13">
        <v>3</v>
      </c>
      <c r="H22" s="46" t="str">
        <f t="shared" si="2"/>
        <v>Baja</v>
      </c>
      <c r="I22" s="13">
        <v>3</v>
      </c>
    </row>
    <row r="23" spans="2:9" ht="15.75" x14ac:dyDescent="0.25">
      <c r="B23" s="6">
        <v>10</v>
      </c>
      <c r="C23" s="7" t="s">
        <v>24</v>
      </c>
      <c r="D23" s="9" t="str">
        <f t="shared" si="0"/>
        <v>Baja</v>
      </c>
      <c r="E23" s="8">
        <v>3</v>
      </c>
      <c r="F23" s="9" t="str">
        <f t="shared" si="1"/>
        <v>Baja</v>
      </c>
      <c r="G23" s="8">
        <v>3</v>
      </c>
      <c r="H23" s="45" t="str">
        <f t="shared" si="2"/>
        <v>Baja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 t="shared" si="0"/>
        <v>Baja</v>
      </c>
      <c r="E24" s="13">
        <v>3</v>
      </c>
      <c r="F24" s="12" t="str">
        <f t="shared" si="1"/>
        <v>Baja</v>
      </c>
      <c r="G24" s="13">
        <v>3</v>
      </c>
      <c r="H24" s="46" t="str">
        <f t="shared" si="2"/>
        <v>Alta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 t="shared" si="0"/>
        <v>Media</v>
      </c>
      <c r="E25" s="8">
        <v>4</v>
      </c>
      <c r="F25" s="9" t="str">
        <f t="shared" si="1"/>
        <v>Baja</v>
      </c>
      <c r="G25" s="8">
        <v>4</v>
      </c>
      <c r="H25" s="45" t="str">
        <f t="shared" si="2"/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 t="shared" si="0"/>
        <v>Media</v>
      </c>
      <c r="E26" s="13">
        <v>4</v>
      </c>
      <c r="F26" s="12" t="str">
        <f t="shared" si="1"/>
        <v>Baja</v>
      </c>
      <c r="G26" s="13">
        <v>4</v>
      </c>
      <c r="H26" s="46" t="str">
        <f t="shared" si="2"/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 t="shared" si="0"/>
        <v>Media</v>
      </c>
      <c r="E27" s="8">
        <v>4</v>
      </c>
      <c r="F27" s="9" t="str">
        <f t="shared" si="1"/>
        <v>Baja</v>
      </c>
      <c r="G27" s="8">
        <v>4</v>
      </c>
      <c r="H27" s="45" t="str">
        <f t="shared" si="2"/>
        <v>Alta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 t="shared" si="0"/>
        <v>Baja</v>
      </c>
      <c r="E28" s="13">
        <v>3</v>
      </c>
      <c r="F28" s="12" t="str">
        <f t="shared" si="1"/>
        <v>Baja</v>
      </c>
      <c r="G28" s="13">
        <v>3</v>
      </c>
      <c r="H28" s="46" t="str">
        <f t="shared" si="2"/>
        <v>Alta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 t="shared" si="0"/>
        <v>Media</v>
      </c>
      <c r="E29" s="8">
        <v>4</v>
      </c>
      <c r="F29" s="9" t="str">
        <f t="shared" si="1"/>
        <v>Baja</v>
      </c>
      <c r="G29" s="8">
        <v>4</v>
      </c>
      <c r="H29" s="45" t="str">
        <f t="shared" si="2"/>
        <v>Alta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 t="shared" si="0"/>
        <v>Media</v>
      </c>
      <c r="E30" s="13">
        <v>4</v>
      </c>
      <c r="F30" s="12" t="str">
        <f t="shared" si="1"/>
        <v>Baja</v>
      </c>
      <c r="G30" s="13">
        <v>4</v>
      </c>
      <c r="H30" s="46" t="str">
        <f t="shared" si="2"/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 t="shared" si="0"/>
        <v>Baja</v>
      </c>
      <c r="E31" s="8">
        <v>3</v>
      </c>
      <c r="F31" s="9" t="str">
        <f t="shared" si="1"/>
        <v>Baja</v>
      </c>
      <c r="G31" s="8">
        <v>4</v>
      </c>
      <c r="H31" s="45" t="str">
        <f t="shared" si="2"/>
        <v>Media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 t="shared" si="0"/>
        <v>Baja</v>
      </c>
      <c r="E32" s="13">
        <v>3</v>
      </c>
      <c r="F32" s="12" t="str">
        <f t="shared" si="1"/>
        <v>Baja</v>
      </c>
      <c r="G32" s="13">
        <v>2</v>
      </c>
      <c r="H32" s="46" t="str">
        <f t="shared" si="2"/>
        <v>Media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 t="shared" si="0"/>
        <v>Baja</v>
      </c>
      <c r="E33" s="8">
        <v>2</v>
      </c>
      <c r="F33" s="9" t="str">
        <f t="shared" si="1"/>
        <v>Baja</v>
      </c>
      <c r="G33" s="8">
        <v>2</v>
      </c>
      <c r="H33" s="45" t="str">
        <f t="shared" si="2"/>
        <v>Media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 t="shared" si="0"/>
        <v/>
      </c>
      <c r="E34" s="13"/>
      <c r="F34" s="12" t="str">
        <f t="shared" si="1"/>
        <v/>
      </c>
      <c r="G34" s="13"/>
      <c r="H34" s="46" t="str">
        <f t="shared" si="2"/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 t="shared" si="0"/>
        <v/>
      </c>
      <c r="E35" s="8"/>
      <c r="F35" s="9" t="str">
        <f t="shared" si="1"/>
        <v/>
      </c>
      <c r="G35" s="8"/>
      <c r="H35" s="45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0"/>
        <v/>
      </c>
      <c r="E36" s="13"/>
      <c r="F36" s="12" t="str">
        <f t="shared" si="1"/>
        <v/>
      </c>
      <c r="G36" s="13"/>
      <c r="H36" s="46" t="str">
        <f t="shared" si="2"/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40</v>
      </c>
      <c r="H37" s="15"/>
      <c r="I37" s="16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3" zoomScale="70" zoomScaleNormal="70" workbookViewId="0">
      <selection activeCell="J30" sqref="J3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5" t="str">
        <f>"PROGRAMA DE OPERACIÓN DEL SERVICIO ("&amp;B7&amp;" - "&amp;C7&amp;")"</f>
        <v>PROGRAMA DE OPERACIÓN DEL SERVICIO (18 - Regreso)</v>
      </c>
      <c r="C2" s="65"/>
      <c r="D2" s="65"/>
      <c r="E2" s="65"/>
      <c r="F2" s="65"/>
      <c r="G2" s="65"/>
      <c r="H2" s="65"/>
      <c r="I2" s="6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UN6'!B33</f>
        <v>18</v>
      </c>
      <c r="C7" s="4" t="str">
        <f>'Operador UN6'!C33</f>
        <v>Regreso</v>
      </c>
      <c r="D7" s="4" t="str">
        <f>'Operador UN6'!E33</f>
        <v>Patricio Lynch</v>
      </c>
      <c r="E7" s="4" t="str">
        <f>'Operador UN6'!G33</f>
        <v>Terminal Bajo Molle</v>
      </c>
      <c r="F7" s="4" t="str">
        <f>'Operador UN6'!I8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9" ht="30" x14ac:dyDescent="0.25">
      <c r="B12" s="75"/>
      <c r="C12" s="7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>IF(OR(E13="-",E13=0),"",IF(AND(E13&gt;=1,E13&lt;=3),"Baja",IF(AND(E13&gt;3,E13&lt;=6),"Media",IF(E13&gt;=7,"Alta",""))))</f>
        <v/>
      </c>
      <c r="E13" s="8"/>
      <c r="F13" s="9" t="str">
        <f>IF(OR(G13="-",G13=0),"",IF(AND(G13&gt;=1,G13&lt;=4),"Baja",IF(AND(G13&gt;2,G13&lt;=5,B13&gt;=12),"Media",IF(AND(G13&gt;2,G13&lt;=5,B13&lt;15),"Alta",""))))</f>
        <v/>
      </c>
      <c r="G13" s="8"/>
      <c r="H13" s="9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12" t="str">
        <f t="shared" ref="F14:F36" si="1">IF(OR(G14="-",G14=0),"",IF(AND(G14&gt;=1,G14&lt;=4),"Baja",IF(AND(G14&gt;2,G14&lt;=5,B14&gt;=12),"Media",IF(AND(G14&gt;2,G14&lt;=5,B14&lt;15),"Alta",""))))</f>
        <v/>
      </c>
      <c r="G14" s="13"/>
      <c r="H14" s="12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 t="shared" si="0"/>
        <v/>
      </c>
      <c r="E15" s="8"/>
      <c r="F15" s="9" t="str">
        <f t="shared" si="1"/>
        <v/>
      </c>
      <c r="G15" s="8"/>
      <c r="H15" s="9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3"/>
      <c r="F16" s="12" t="str">
        <f t="shared" si="1"/>
        <v/>
      </c>
      <c r="G16" s="13"/>
      <c r="H16" s="12" t="str">
        <f t="shared" si="2"/>
        <v/>
      </c>
      <c r="I16" s="13"/>
    </row>
    <row r="17" spans="2:9" ht="15.75" x14ac:dyDescent="0.25">
      <c r="B17" s="6">
        <v>4</v>
      </c>
      <c r="C17" s="7" t="s">
        <v>18</v>
      </c>
      <c r="D17" s="9" t="str">
        <f t="shared" si="0"/>
        <v/>
      </c>
      <c r="E17" s="8"/>
      <c r="F17" s="9" t="str">
        <f t="shared" si="1"/>
        <v/>
      </c>
      <c r="G17" s="8"/>
      <c r="H17" s="9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3"/>
      <c r="F18" s="12" t="str">
        <f t="shared" si="1"/>
        <v/>
      </c>
      <c r="G18" s="13"/>
      <c r="H18" s="12" t="str">
        <f t="shared" si="2"/>
        <v/>
      </c>
      <c r="I18" s="13"/>
    </row>
    <row r="19" spans="2:9" ht="15.75" x14ac:dyDescent="0.25">
      <c r="B19" s="6">
        <v>6</v>
      </c>
      <c r="C19" s="7" t="s">
        <v>20</v>
      </c>
      <c r="D19" s="9" t="str">
        <f t="shared" si="0"/>
        <v/>
      </c>
      <c r="E19" s="8"/>
      <c r="F19" s="9" t="str">
        <f t="shared" si="1"/>
        <v/>
      </c>
      <c r="G19" s="8"/>
      <c r="H19" s="9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 t="shared" si="0"/>
        <v>Baja</v>
      </c>
      <c r="E20" s="13">
        <v>3</v>
      </c>
      <c r="F20" s="12" t="str">
        <f t="shared" si="1"/>
        <v/>
      </c>
      <c r="G20" s="13"/>
      <c r="H20" s="12" t="str">
        <f t="shared" si="2"/>
        <v/>
      </c>
      <c r="I20" s="13"/>
    </row>
    <row r="21" spans="2:9" ht="15.75" x14ac:dyDescent="0.25">
      <c r="B21" s="6">
        <v>8</v>
      </c>
      <c r="C21" s="7" t="s">
        <v>22</v>
      </c>
      <c r="D21" s="9" t="str">
        <f t="shared" si="0"/>
        <v>Media</v>
      </c>
      <c r="E21" s="8">
        <v>4</v>
      </c>
      <c r="F21" s="9" t="str">
        <f t="shared" si="1"/>
        <v/>
      </c>
      <c r="G21" s="8"/>
      <c r="H21" s="9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 t="shared" si="0"/>
        <v>Media</v>
      </c>
      <c r="E22" s="13">
        <v>4</v>
      </c>
      <c r="F22" s="12" t="str">
        <f t="shared" si="1"/>
        <v>Baja</v>
      </c>
      <c r="G22" s="13">
        <v>3</v>
      </c>
      <c r="H22" s="12" t="str">
        <f t="shared" si="2"/>
        <v>Baja</v>
      </c>
      <c r="I22" s="13">
        <v>3</v>
      </c>
    </row>
    <row r="23" spans="2:9" ht="15.75" x14ac:dyDescent="0.25">
      <c r="B23" s="6">
        <v>10</v>
      </c>
      <c r="C23" s="7" t="s">
        <v>24</v>
      </c>
      <c r="D23" s="9" t="str">
        <f t="shared" si="0"/>
        <v>Baja</v>
      </c>
      <c r="E23" s="8">
        <v>3</v>
      </c>
      <c r="F23" s="9" t="str">
        <f t="shared" si="1"/>
        <v>Baja</v>
      </c>
      <c r="G23" s="8">
        <v>3</v>
      </c>
      <c r="H23" s="9" t="str">
        <f t="shared" si="2"/>
        <v>Baja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 t="shared" si="0"/>
        <v>Baja</v>
      </c>
      <c r="E24" s="13">
        <v>3</v>
      </c>
      <c r="F24" s="12" t="str">
        <f t="shared" si="1"/>
        <v>Baja</v>
      </c>
      <c r="G24" s="13">
        <v>3</v>
      </c>
      <c r="H24" s="12" t="str">
        <f t="shared" si="2"/>
        <v>Alta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 t="shared" si="0"/>
        <v>Media</v>
      </c>
      <c r="E25" s="8">
        <v>4</v>
      </c>
      <c r="F25" s="9" t="str">
        <f t="shared" si="1"/>
        <v>Baja</v>
      </c>
      <c r="G25" s="8">
        <v>4</v>
      </c>
      <c r="H25" s="9" t="str">
        <f t="shared" si="2"/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 t="shared" si="0"/>
        <v>Media</v>
      </c>
      <c r="E26" s="13">
        <v>4</v>
      </c>
      <c r="F26" s="12" t="str">
        <f t="shared" si="1"/>
        <v>Baja</v>
      </c>
      <c r="G26" s="13">
        <v>4</v>
      </c>
      <c r="H26" s="12" t="str">
        <f t="shared" si="2"/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 t="shared" si="0"/>
        <v>Media</v>
      </c>
      <c r="E27" s="8">
        <v>4</v>
      </c>
      <c r="F27" s="9" t="str">
        <f t="shared" si="1"/>
        <v>Baja</v>
      </c>
      <c r="G27" s="8">
        <v>4</v>
      </c>
      <c r="H27" s="9" t="str">
        <f t="shared" si="2"/>
        <v>Alta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 t="shared" si="0"/>
        <v>Baja</v>
      </c>
      <c r="E28" s="13">
        <v>3</v>
      </c>
      <c r="F28" s="12" t="str">
        <f t="shared" si="1"/>
        <v>Baja</v>
      </c>
      <c r="G28" s="13">
        <v>3</v>
      </c>
      <c r="H28" s="12" t="str">
        <f t="shared" si="2"/>
        <v>Alta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 t="shared" si="0"/>
        <v>Media</v>
      </c>
      <c r="E29" s="8">
        <v>4</v>
      </c>
      <c r="F29" s="9" t="str">
        <f t="shared" si="1"/>
        <v>Baja</v>
      </c>
      <c r="G29" s="8">
        <v>4</v>
      </c>
      <c r="H29" s="9" t="str">
        <f t="shared" si="2"/>
        <v>Alta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 t="shared" si="0"/>
        <v>Media</v>
      </c>
      <c r="E30" s="13">
        <v>4</v>
      </c>
      <c r="F30" s="12" t="str">
        <f t="shared" si="1"/>
        <v>Baja</v>
      </c>
      <c r="G30" s="13">
        <v>4</v>
      </c>
      <c r="H30" s="12" t="str">
        <f t="shared" si="2"/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 t="shared" si="0"/>
        <v>Baja</v>
      </c>
      <c r="E31" s="8">
        <v>3</v>
      </c>
      <c r="F31" s="9" t="str">
        <f t="shared" si="1"/>
        <v>Baja</v>
      </c>
      <c r="G31" s="8">
        <v>4</v>
      </c>
      <c r="H31" s="9" t="str">
        <f t="shared" si="2"/>
        <v>Media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 t="shared" si="0"/>
        <v>Baja</v>
      </c>
      <c r="E32" s="13">
        <v>3</v>
      </c>
      <c r="F32" s="12" t="str">
        <f t="shared" si="1"/>
        <v>Baja</v>
      </c>
      <c r="G32" s="13">
        <v>2</v>
      </c>
      <c r="H32" s="12" t="str">
        <f t="shared" si="2"/>
        <v>Media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 t="shared" si="0"/>
        <v>Baja</v>
      </c>
      <c r="E33" s="8">
        <v>2</v>
      </c>
      <c r="F33" s="9" t="str">
        <f t="shared" si="1"/>
        <v>Baja</v>
      </c>
      <c r="G33" s="8">
        <v>2</v>
      </c>
      <c r="H33" s="9" t="str">
        <f t="shared" si="2"/>
        <v>Media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 t="shared" si="0"/>
        <v/>
      </c>
      <c r="E34" s="13"/>
      <c r="F34" s="12" t="str">
        <f t="shared" si="1"/>
        <v/>
      </c>
      <c r="G34" s="13"/>
      <c r="H34" s="12" t="str">
        <f t="shared" si="2"/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 t="shared" si="0"/>
        <v/>
      </c>
      <c r="E35" s="8"/>
      <c r="F35" s="9" t="str">
        <f t="shared" si="1"/>
        <v/>
      </c>
      <c r="G35" s="8"/>
      <c r="H35" s="9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0"/>
        <v/>
      </c>
      <c r="E36" s="13"/>
      <c r="F36" s="12" t="str">
        <f t="shared" si="1"/>
        <v/>
      </c>
      <c r="G36" s="13"/>
      <c r="H36" s="12" t="str">
        <f t="shared" si="2"/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40</v>
      </c>
      <c r="H37" s="15"/>
      <c r="I37" s="16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UN6</vt:lpstr>
      <vt:lpstr>D 18-I</vt:lpstr>
      <vt:lpstr>D 18-R</vt:lpstr>
      <vt:lpstr>18-I</vt:lpstr>
      <vt:lpstr>18-R</vt:lpstr>
      <vt:lpstr>'18-I'!Área_de_impresión</vt:lpstr>
      <vt:lpstr>'18-R'!Área_de_impresión</vt:lpstr>
      <vt:lpstr>'D 18-I'!Área_de_impresión</vt:lpstr>
      <vt:lpstr>'D 18-R'!Área_de_impresión</vt:lpstr>
      <vt:lpstr>'Operador UN6'!Área_de_impresión</vt:lpstr>
      <vt:lpstr>'Operador UN6'!Títulos_a_imprimir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Andrés Villalobos Serrano</cp:lastModifiedBy>
  <dcterms:created xsi:type="dcterms:W3CDTF">2019-05-29T16:03:33Z</dcterms:created>
  <dcterms:modified xsi:type="dcterms:W3CDTF">2021-01-28T14:41:49Z</dcterms:modified>
</cp:coreProperties>
</file>