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POT_Febrero\A5\"/>
    </mc:Choice>
  </mc:AlternateContent>
  <bookViews>
    <workbookView xWindow="0" yWindow="465" windowWidth="20745" windowHeight="11760" activeTab="1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<sst xmlns="http://schemas.openxmlformats.org/spreadsheetml/2006/main" count="115" uniqueCount="55">
  <si>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</si>
  <si>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</si>
  <si>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</si>
  <si>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</si>
  <si>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</si>
  <si>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</si>
  <si>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</si>
  <si>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</si>
  <si>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</si>
  <si>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</si>
  <si>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</si>
  <si>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</si>
  <si>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</si>
  <si>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</si>
  <si>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</si>
  <si>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</si>
  <si>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</si>
  <si>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</si>
  <si>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</si>
  <si>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</si>
  <si>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</si>
  <si>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</si>
  <si>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</si>
  <si>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</si>
  <si>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</si>
  <si>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</si>
  <si>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</si>
  <si>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</si>
  <si>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</si>
  <si>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</si>
  <si>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</si>
  <si>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</si>
  <si>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</si>
  <si>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</si>
  <si>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</si>
  <si>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</si>
  <si>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</si>
  <si>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</si>
  <si>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</si>
  <si>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</si>
  <si>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UN5</t>
  </si>
  <si>
    <t>Suma de ICR</t>
  </si>
  <si>
    <t>Suma de IP</t>
  </si>
  <si>
    <t>Suma de Ponderador ICR</t>
  </si>
  <si>
    <t>Suma de Seguimiento</t>
  </si>
  <si>
    <t>Gustavo Barahona</t>
  </si>
  <si>
    <t>Máx. de Correlativo Punto de Control</t>
  </si>
  <si>
    <t>DL</t>
  </si>
  <si>
    <t>DS</t>
  </si>
  <si>
    <t>POT</t>
  </si>
  <si>
    <t>00:30:00</t>
  </si>
  <si>
    <t>I</t>
  </si>
  <si>
    <t>Cuenta de Hora de Pasada Programada
(TPPdk)</t>
  </si>
  <si>
    <t>08:40:00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</si>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</sst>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0" fillId="0" borderId="2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5662847226" createdVersion="5" refreshedVersion="5" minRefreshableVersion="3" recordCount="30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 count="1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</sharedItems>
    </cacheField>
    <cacheField name="Longitud" numFmtId="0">
      <sharedItems containsSemiMixedTypes="0" containsString="0" containsNumber="1" minValue="-70.151522999999997" maxValue="-70.127470000000002"/>
    </cacheField>
    <cacheField name="Latitud" numFmtId="0">
      <sharedItems containsSemiMixedTypes="0" containsString="0" containsNumber="1" minValue="-20.292209" maxValue="-20.203410999999999"/>
    </cacheField>
    <cacheField name="Distancia al origen" numFmtId="0">
      <sharedItems containsSemiMixedTypes="0" containsString="0" containsNumber="1" minValue="104.68309783935547" maxValue="16180.283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153472222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s v="UN5"/>
    <x v="0"/>
    <x v="0"/>
    <x v="0"/>
    <n v="-70.127696"/>
    <n v="-20.292207999999999"/>
    <n v="136.7542724609375"/>
    <n v="1"/>
    <n v="0"/>
    <x v="0"/>
    <n v="0"/>
    <n v="1"/>
    <m/>
  </r>
  <r>
    <s v="UN5"/>
    <x v="0"/>
    <x v="0"/>
    <x v="1"/>
    <n v="-70.129041000000001"/>
    <n v="-20.278469999999999"/>
    <n v="1733.7080078125"/>
    <n v="1"/>
    <n v="1"/>
    <x v="1"/>
    <n v="0.9"/>
    <n v="1"/>
    <m/>
  </r>
  <r>
    <s v="UN5"/>
    <x v="0"/>
    <x v="0"/>
    <x v="2"/>
    <n v="-70.127470000000002"/>
    <n v="-20.265146999999999"/>
    <n v="3424.840576171875"/>
    <n v="1"/>
    <n v="1"/>
    <x v="1"/>
    <n v="0.05"/>
    <n v="1"/>
    <m/>
  </r>
  <r>
    <s v="UN5"/>
    <x v="0"/>
    <x v="0"/>
    <x v="3"/>
    <n v="-70.132745999999997"/>
    <n v="-20.255029"/>
    <n v="4757.732421875"/>
    <n v="1"/>
    <n v="0"/>
    <x v="1"/>
    <n v="0"/>
    <n v="1"/>
    <m/>
  </r>
  <r>
    <s v="UN5"/>
    <x v="0"/>
    <x v="0"/>
    <x v="4"/>
    <n v="-70.139707000000001"/>
    <n v="-20.242837999999999"/>
    <n v="6505.0322265625"/>
    <n v="1"/>
    <n v="0"/>
    <x v="1"/>
    <n v="0"/>
    <n v="1"/>
    <m/>
  </r>
  <r>
    <s v="UN5"/>
    <x v="0"/>
    <x v="0"/>
    <x v="5"/>
    <n v="-70.139188000000004"/>
    <n v="-20.236381000000002"/>
    <n v="7385.56591796875"/>
    <n v="1"/>
    <n v="0"/>
    <x v="1"/>
    <n v="0"/>
    <n v="1"/>
    <m/>
  </r>
  <r>
    <s v="UN5"/>
    <x v="0"/>
    <x v="0"/>
    <x v="6"/>
    <n v="-70.138300000000001"/>
    <n v="-20.227264999999999"/>
    <n v="8534.7734375"/>
    <n v="1"/>
    <n v="0"/>
    <x v="1"/>
    <n v="0"/>
    <n v="1"/>
    <m/>
  </r>
  <r>
    <s v="UN5"/>
    <x v="0"/>
    <x v="0"/>
    <x v="7"/>
    <n v="-70.145341999999999"/>
    <n v="-20.223524000000001"/>
    <n v="9691.6015625"/>
    <n v="1"/>
    <n v="0"/>
    <x v="1"/>
    <n v="0"/>
    <n v="1"/>
    <m/>
  </r>
  <r>
    <s v="UN5"/>
    <x v="0"/>
    <x v="0"/>
    <x v="8"/>
    <n v="-70.148993000000004"/>
    <n v="-20.220117999999999"/>
    <n v="10461.5400390625"/>
    <n v="1"/>
    <n v="0"/>
    <x v="1"/>
    <n v="0"/>
    <n v="1"/>
    <m/>
  </r>
  <r>
    <s v="UN5"/>
    <x v="0"/>
    <x v="0"/>
    <x v="9"/>
    <n v="-70.151522999999997"/>
    <n v="-20.217872"/>
    <n v="10975.05078125"/>
    <n v="1"/>
    <n v="0"/>
    <x v="1"/>
    <n v="0"/>
    <n v="1"/>
    <m/>
  </r>
  <r>
    <s v="UN5"/>
    <x v="0"/>
    <x v="0"/>
    <x v="10"/>
    <n v="-70.150262999999995"/>
    <n v="-20.215325"/>
    <n v="11387.3671875"/>
    <n v="1"/>
    <n v="0"/>
    <x v="1"/>
    <n v="0"/>
    <n v="1"/>
    <m/>
  </r>
  <r>
    <s v="UN5"/>
    <x v="0"/>
    <x v="0"/>
    <x v="11"/>
    <n v="-70.142298999999994"/>
    <n v="-20.214590999999999"/>
    <n v="12375.2373046875"/>
    <n v="1"/>
    <n v="0"/>
    <x v="1"/>
    <n v="0"/>
    <n v="1"/>
    <m/>
  </r>
  <r>
    <s v="UN5"/>
    <x v="0"/>
    <x v="0"/>
    <x v="12"/>
    <n v="-70.135925"/>
    <n v="-20.212610000000002"/>
    <n v="13270.0126953125"/>
    <n v="1"/>
    <n v="0"/>
    <x v="1"/>
    <n v="0"/>
    <n v="1"/>
    <m/>
  </r>
  <r>
    <s v="UN5"/>
    <x v="0"/>
    <x v="0"/>
    <x v="13"/>
    <n v="-70.130636999999993"/>
    <n v="-20.209565000000001"/>
    <n v="14154.9501953125"/>
    <n v="1"/>
    <n v="0"/>
    <x v="1"/>
    <n v="0"/>
    <n v="1"/>
    <m/>
  </r>
  <r>
    <s v="UN5"/>
    <x v="0"/>
    <x v="0"/>
    <x v="14"/>
    <n v="-70.136318000000003"/>
    <n v="-20.203410999999999"/>
    <n v="15367.677734375"/>
    <n v="1"/>
    <n v="1"/>
    <x v="1"/>
    <n v="0.05"/>
    <n v="1"/>
    <m/>
  </r>
  <r>
    <s v="UN5"/>
    <x v="0"/>
    <x v="1"/>
    <x v="0"/>
    <n v="-70.135969000000003"/>
    <n v="-20.204964"/>
    <n v="104.68309783935547"/>
    <n v="1"/>
    <n v="1"/>
    <x v="1"/>
    <n v="0.9"/>
    <n v="1"/>
    <m/>
  </r>
  <r>
    <s v="UN5"/>
    <x v="0"/>
    <x v="1"/>
    <x v="1"/>
    <n v="-70.130638000000005"/>
    <n v="-20.209567"/>
    <n v="1168.1300048828125"/>
    <n v="1"/>
    <n v="1"/>
    <x v="1"/>
    <n v="0.05"/>
    <n v="1"/>
    <m/>
  </r>
  <r>
    <s v="UN5"/>
    <x v="0"/>
    <x v="1"/>
    <x v="2"/>
    <n v="-70.139528999999996"/>
    <n v="-20.214165999999999"/>
    <n v="2597.32958984375"/>
    <n v="1"/>
    <n v="0"/>
    <x v="1"/>
    <n v="0"/>
    <n v="1"/>
    <m/>
  </r>
  <r>
    <s v="UN5"/>
    <x v="0"/>
    <x v="1"/>
    <x v="3"/>
    <n v="-70.147261999999998"/>
    <n v="-20.215201"/>
    <n v="3568.96923828125"/>
    <n v="1"/>
    <n v="0"/>
    <x v="1"/>
    <n v="0"/>
    <n v="1"/>
    <m/>
  </r>
  <r>
    <s v="UN5"/>
    <x v="0"/>
    <x v="1"/>
    <x v="4"/>
    <n v="-70.148692999999994"/>
    <n v="-20.216334"/>
    <n v="3889.990234375"/>
    <n v="1"/>
    <n v="0"/>
    <x v="1"/>
    <n v="0"/>
    <n v="1"/>
    <m/>
  </r>
  <r>
    <s v="UN5"/>
    <x v="0"/>
    <x v="1"/>
    <x v="5"/>
    <n v="-70.150262999999995"/>
    <n v="-20.215325"/>
    <n v="4110.169921875"/>
    <n v="1"/>
    <n v="0"/>
    <x v="1"/>
    <n v="0"/>
    <n v="1"/>
    <m/>
  </r>
  <r>
    <s v="UN5"/>
    <x v="0"/>
    <x v="1"/>
    <x v="6"/>
    <n v="-70.142298999999994"/>
    <n v="-20.214590999999999"/>
    <n v="5098.0390625"/>
    <n v="1"/>
    <n v="0"/>
    <x v="1"/>
    <n v="0"/>
    <n v="1"/>
    <m/>
  </r>
  <r>
    <s v="UN5"/>
    <x v="0"/>
    <x v="1"/>
    <x v="7"/>
    <n v="-70.139253999999994"/>
    <n v="-20.218392000000001"/>
    <n v="5845.7099609375"/>
    <n v="1"/>
    <n v="0"/>
    <x v="1"/>
    <n v="0"/>
    <n v="1"/>
    <m/>
  </r>
  <r>
    <s v="UN5"/>
    <x v="0"/>
    <x v="1"/>
    <x v="8"/>
    <n v="-70.142270999999994"/>
    <n v="-20.222277999999999"/>
    <n v="6577.9208984375"/>
    <n v="1"/>
    <n v="0"/>
    <x v="1"/>
    <n v="0"/>
    <n v="1"/>
    <m/>
  </r>
  <r>
    <s v="UN5"/>
    <x v="0"/>
    <x v="1"/>
    <x v="9"/>
    <n v="-70.137293999999997"/>
    <n v="-20.227229999999999"/>
    <n v="7658.8203125"/>
    <n v="1"/>
    <n v="0"/>
    <x v="1"/>
    <n v="0"/>
    <n v="1"/>
    <m/>
  </r>
  <r>
    <s v="UN5"/>
    <x v="0"/>
    <x v="1"/>
    <x v="10"/>
    <n v="-70.139184999999998"/>
    <n v="-20.236374000000001"/>
    <n v="8704.5087890625"/>
    <n v="1"/>
    <n v="0"/>
    <x v="1"/>
    <n v="0"/>
    <n v="1"/>
    <m/>
  </r>
  <r>
    <s v="UN5"/>
    <x v="0"/>
    <x v="1"/>
    <x v="11"/>
    <n v="-70.139705000000006"/>
    <n v="-20.242839"/>
    <n v="9586.107421875"/>
    <n v="1"/>
    <n v="0"/>
    <x v="1"/>
    <n v="0"/>
    <n v="1"/>
    <m/>
  </r>
  <r>
    <s v="UN5"/>
    <x v="0"/>
    <x v="1"/>
    <x v="12"/>
    <n v="-70.132762999999997"/>
    <n v="-20.254971000000001"/>
    <n v="11326.509765625"/>
    <n v="1"/>
    <n v="0"/>
    <x v="1"/>
    <n v="0"/>
    <n v="1"/>
    <m/>
  </r>
  <r>
    <s v="UN5"/>
    <x v="0"/>
    <x v="1"/>
    <x v="13"/>
    <n v="-70.128416000000001"/>
    <n v="-20.268474999999999"/>
    <n v="13341.5078125"/>
    <n v="1"/>
    <n v="0"/>
    <x v="1"/>
    <n v="0"/>
    <n v="1"/>
    <m/>
  </r>
  <r>
    <s v="UN5"/>
    <x v="0"/>
    <x v="1"/>
    <x v="14"/>
    <n v="-70.127696"/>
    <n v="-20.292209"/>
    <n v="16180.28320312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5"/>
    <x v="0"/>
    <x v="0"/>
    <x v="0"/>
    <s v="00:30:00"/>
    <s v="06:46:30"/>
    <s v="00:07:30"/>
    <s v="DL"/>
  </r>
  <r>
    <s v="UN5"/>
    <x v="0"/>
    <x v="0"/>
    <x v="0"/>
    <s v="00:07:30"/>
    <s v="06:54:00"/>
    <s v="00:12:00"/>
    <s v="DL"/>
  </r>
  <r>
    <s v="UN5"/>
    <x v="0"/>
    <x v="0"/>
    <x v="0"/>
    <s v="00:07:30"/>
    <s v="07:30:00"/>
    <s v="00:07:30"/>
    <s v="DS"/>
  </r>
  <r>
    <s v="UN5"/>
    <x v="0"/>
    <x v="0"/>
    <x v="0"/>
    <s v="00:30:00"/>
    <s v="08:50:00"/>
    <s v="00:15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1" headerRowDxfId="30" dataDxfId="28" totalsRowDxfId="26" headerRowBorderDxfId="29" tableBorderDxfId="27" totalsRowBorderDxfId="25">
  <autoFilter ref="A11:M41"/>
  <sortState ref="A38:M49">
    <sortCondition ref="G11:G207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0"/>
    <tableColumn id="13" name="Referencia de Punto de Control" dataDxfId="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24" dataDxfId="22" headerRowBorderDxfId="23" tableBorderDxfId="21">
  <autoFilter ref="A11:H14"/>
  <tableColumns count="8">
    <tableColumn id="1" name="UN" dataDxfId="20"/>
    <tableColumn id="2" name="Servicio" dataDxfId="19"/>
    <tableColumn id="3" name="Sentido" dataDxfId="18"/>
    <tableColumn id="4" name="Correlativo Punto_x000a_de Control" dataDxfId="17"/>
    <tableColumn id="5" name="Intervalo Anterior_x000a_(IPPdk-1)" dataDxfId="16"/>
    <tableColumn id="6" name="Hora de Pasada Programada_x000a_(TPPdk)" dataDxfId="15"/>
    <tableColumn id="7" name="Intervalo Posterior_x000a_(IPPdk)" dataDxfId="14"/>
    <tableColumn id="8" name="Tipo de Día" dataDxfId="1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1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4" t="str">
        <f>+D8&amp;"_"&amp;D9&amp;"_"&amp;D10&amp;"_"&amp;D11&amp;"_"&amp;D13&amp;"_"&amp;E16&amp;"_A5_"&amp;D12</f>
        <v>POT_I_IQUIQUE_UN5_2021_4_A5_4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" x14ac:dyDescent="0.3">
      <c r="A5" s="7"/>
    </row>
    <row r="7" spans="1:10" s="30" customFormat="1" ht="15" x14ac:dyDescent="0.25">
      <c r="B7" s="41" t="s">
        <v>0</v>
      </c>
      <c r="C7" s="41"/>
      <c r="D7" s="42" t="s">
        <v>1</v>
      </c>
      <c r="E7" s="43"/>
      <c r="F7" s="31"/>
    </row>
    <row r="8" spans="1:10" s="30" customFormat="1" ht="15" x14ac:dyDescent="0.25">
      <c r="B8" s="41" t="s">
        <v>2</v>
      </c>
      <c r="C8" s="41"/>
      <c r="D8" s="42" t="s">
        <v>49</v>
      </c>
      <c r="E8" s="43"/>
      <c r="F8" s="31"/>
    </row>
    <row r="9" spans="1:10" s="30" customFormat="1" ht="15" x14ac:dyDescent="0.25">
      <c r="B9" s="41" t="s">
        <v>3</v>
      </c>
      <c r="C9" s="41"/>
      <c r="D9" s="42" t="s">
        <v>51</v>
      </c>
      <c r="E9" s="43"/>
      <c r="F9" s="31"/>
      <c r="G9" s="31"/>
    </row>
    <row r="10" spans="1:10" s="30" customFormat="1" ht="15" x14ac:dyDescent="0.25">
      <c r="B10" s="41" t="s">
        <v>4</v>
      </c>
      <c r="C10" s="41"/>
      <c r="D10" s="42" t="s">
        <v>5</v>
      </c>
      <c r="E10" s="43"/>
      <c r="F10" s="31"/>
      <c r="G10" s="31"/>
    </row>
    <row r="11" spans="1:10" s="30" customFormat="1" ht="15" x14ac:dyDescent="0.25">
      <c r="B11" s="41" t="s">
        <v>6</v>
      </c>
      <c r="C11" s="41"/>
      <c r="D11" s="42" t="s">
        <v>40</v>
      </c>
      <c r="E11" s="43"/>
      <c r="F11" s="31"/>
      <c r="G11" s="31"/>
    </row>
    <row r="12" spans="1:10" s="30" customFormat="1" ht="15" x14ac:dyDescent="0.25">
      <c r="B12" s="41" t="s">
        <v>7</v>
      </c>
      <c r="C12" s="41"/>
      <c r="D12" s="42">
        <v>4</v>
      </c>
      <c r="E12" s="43"/>
      <c r="F12" s="31"/>
      <c r="G12" s="31"/>
    </row>
    <row r="13" spans="1:10" s="30" customFormat="1" ht="15" x14ac:dyDescent="0.25">
      <c r="B13" s="41" t="s">
        <v>8</v>
      </c>
      <c r="C13" s="41"/>
      <c r="D13" s="42">
        <v>2021</v>
      </c>
      <c r="E13" s="43"/>
      <c r="F13" s="31"/>
      <c r="G13" s="31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7" t="s">
        <v>39</v>
      </c>
      <c r="C16" s="28">
        <v>44228</v>
      </c>
      <c r="D16" s="28">
        <v>44255</v>
      </c>
      <c r="E16" s="29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0" t="s">
        <v>45</v>
      </c>
      <c r="D21" s="40"/>
      <c r="E21" s="40"/>
      <c r="F21" s="40"/>
    </row>
    <row r="22" spans="2:6" x14ac:dyDescent="0.3">
      <c r="B22" s="10" t="s">
        <v>14</v>
      </c>
      <c r="C22" s="40" t="s">
        <v>45</v>
      </c>
      <c r="D22" s="40"/>
      <c r="E22" s="40"/>
      <c r="F22" s="4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31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1"/>
  <sheetViews>
    <sheetView tabSelected="1" topLeftCell="A4" zoomScale="85" zoomScaleNormal="85" workbookViewId="0">
      <selection activeCell="P11" sqref="P1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5" t="str">
        <f>"PUNTOS DE CONTROL DE LA UNIDAD DE NEGOCIO ("&amp;A7&amp;" - "&amp;C7&amp;")"</f>
        <v>PUNTOS DE CONTROL DE LA UNIDAD DE NEGOCIO (UN5 - ESTIVAL)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2" t="s">
        <v>16</v>
      </c>
      <c r="B6" s="53"/>
      <c r="C6" s="47" t="s">
        <v>17</v>
      </c>
      <c r="D6" s="47"/>
      <c r="E6" s="47"/>
      <c r="F6" s="46" t="s">
        <v>10</v>
      </c>
      <c r="G6" s="46" t="s">
        <v>18</v>
      </c>
      <c r="H6" s="47" t="s">
        <v>11</v>
      </c>
      <c r="I6" s="47"/>
      <c r="J6" s="47"/>
      <c r="K6" s="47"/>
      <c r="L6" s="47"/>
    </row>
    <row r="7" spans="1:13" ht="15" x14ac:dyDescent="0.25">
      <c r="A7" s="54" t="str">
        <f>+TAPA!D11</f>
        <v>UN5</v>
      </c>
      <c r="B7" s="55"/>
      <c r="C7" s="56" t="str">
        <f>+TAPA!B16</f>
        <v>ESTIVAL</v>
      </c>
      <c r="D7" s="56"/>
      <c r="E7" s="56"/>
      <c r="F7" s="48">
        <f>+TAPA!C16</f>
        <v>44228</v>
      </c>
      <c r="G7" s="48"/>
      <c r="H7" s="49">
        <f>+TAPA!D16</f>
        <v>44255</v>
      </c>
      <c r="I7" s="50"/>
      <c r="J7" s="50"/>
      <c r="K7" s="50"/>
      <c r="L7" s="51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59">
        <v>6</v>
      </c>
      <c r="C12" s="37">
        <v>0</v>
      </c>
      <c r="D12" s="37">
        <v>1</v>
      </c>
      <c r="E12" s="37">
        <v>-70.127696</v>
      </c>
      <c r="F12" s="37">
        <v>-20.292207999999999</v>
      </c>
      <c r="G12" s="37">
        <v>136.7542724609375</v>
      </c>
      <c r="H12" s="37">
        <v>1</v>
      </c>
      <c r="I12" s="37">
        <v>0</v>
      </c>
      <c r="J12" s="37">
        <v>1</v>
      </c>
      <c r="K12" s="37">
        <v>0</v>
      </c>
      <c r="L12" s="37">
        <v>1</v>
      </c>
      <c r="M12" s="34"/>
    </row>
    <row r="13" spans="1:13" ht="14.25" customHeight="1" x14ac:dyDescent="0.2">
      <c r="A13" s="37" t="s">
        <v>40</v>
      </c>
      <c r="B13" s="59">
        <v>6</v>
      </c>
      <c r="C13" s="37">
        <v>0</v>
      </c>
      <c r="D13" s="37">
        <v>2</v>
      </c>
      <c r="E13" s="37">
        <v>-70.129041000000001</v>
      </c>
      <c r="F13" s="37">
        <v>-20.278469999999999</v>
      </c>
      <c r="G13" s="37">
        <v>1733.7080078125</v>
      </c>
      <c r="H13" s="37">
        <v>1</v>
      </c>
      <c r="I13" s="37">
        <v>1</v>
      </c>
      <c r="J13" s="37">
        <v>0</v>
      </c>
      <c r="K13" s="37">
        <v>0.9</v>
      </c>
      <c r="L13" s="37">
        <v>1</v>
      </c>
      <c r="M13" s="34"/>
    </row>
    <row r="14" spans="1:13" ht="14.25" customHeight="1" x14ac:dyDescent="0.2">
      <c r="A14" s="37" t="s">
        <v>40</v>
      </c>
      <c r="B14" s="59">
        <v>6</v>
      </c>
      <c r="C14" s="37">
        <v>0</v>
      </c>
      <c r="D14" s="37">
        <v>3</v>
      </c>
      <c r="E14" s="37">
        <v>-70.127470000000002</v>
      </c>
      <c r="F14" s="37">
        <v>-20.265146999999999</v>
      </c>
      <c r="G14" s="37">
        <v>3424.840576171875</v>
      </c>
      <c r="H14" s="37">
        <v>1</v>
      </c>
      <c r="I14" s="37">
        <v>1</v>
      </c>
      <c r="J14" s="37">
        <v>0</v>
      </c>
      <c r="K14" s="37">
        <v>0.05</v>
      </c>
      <c r="L14" s="37">
        <v>1</v>
      </c>
      <c r="M14" s="34"/>
    </row>
    <row r="15" spans="1:13" ht="14.25" customHeight="1" x14ac:dyDescent="0.2">
      <c r="A15" s="37" t="s">
        <v>40</v>
      </c>
      <c r="B15" s="59">
        <v>6</v>
      </c>
      <c r="C15" s="37">
        <v>0</v>
      </c>
      <c r="D15" s="37">
        <v>4</v>
      </c>
      <c r="E15" s="37">
        <v>-70.132745999999997</v>
      </c>
      <c r="F15" s="37">
        <v>-20.255029</v>
      </c>
      <c r="G15" s="37">
        <v>4757.732421875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34"/>
    </row>
    <row r="16" spans="1:13" ht="14.25" customHeight="1" x14ac:dyDescent="0.2">
      <c r="A16" s="37" t="s">
        <v>40</v>
      </c>
      <c r="B16" s="59">
        <v>6</v>
      </c>
      <c r="C16" s="37">
        <v>0</v>
      </c>
      <c r="D16" s="37">
        <v>5</v>
      </c>
      <c r="E16" s="37">
        <v>-70.139707000000001</v>
      </c>
      <c r="F16" s="37">
        <v>-20.242837999999999</v>
      </c>
      <c r="G16" s="37">
        <v>6505.0322265625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34"/>
    </row>
    <row r="17" spans="1:13" ht="14.25" customHeight="1" x14ac:dyDescent="0.2">
      <c r="A17" s="37" t="s">
        <v>40</v>
      </c>
      <c r="B17" s="59">
        <v>6</v>
      </c>
      <c r="C17" s="37">
        <v>0</v>
      </c>
      <c r="D17" s="37">
        <v>6</v>
      </c>
      <c r="E17" s="37">
        <v>-70.139188000000004</v>
      </c>
      <c r="F17" s="37">
        <v>-20.236381000000002</v>
      </c>
      <c r="G17" s="37">
        <v>7385.56591796875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34"/>
    </row>
    <row r="18" spans="1:13" ht="14.25" customHeight="1" x14ac:dyDescent="0.2">
      <c r="A18" s="37" t="s">
        <v>40</v>
      </c>
      <c r="B18" s="59">
        <v>6</v>
      </c>
      <c r="C18" s="37">
        <v>0</v>
      </c>
      <c r="D18" s="37">
        <v>7</v>
      </c>
      <c r="E18" s="37">
        <v>-70.138300000000001</v>
      </c>
      <c r="F18" s="37">
        <v>-20.227264999999999</v>
      </c>
      <c r="G18" s="37">
        <v>8534.7734375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34"/>
    </row>
    <row r="19" spans="1:13" ht="14.25" customHeight="1" x14ac:dyDescent="0.2">
      <c r="A19" s="37" t="s">
        <v>40</v>
      </c>
      <c r="B19" s="59">
        <v>6</v>
      </c>
      <c r="C19" s="37">
        <v>0</v>
      </c>
      <c r="D19" s="37">
        <v>8</v>
      </c>
      <c r="E19" s="37">
        <v>-70.145341999999999</v>
      </c>
      <c r="F19" s="37">
        <v>-20.223524000000001</v>
      </c>
      <c r="G19" s="37">
        <v>9691.6015625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34"/>
    </row>
    <row r="20" spans="1:13" ht="14.25" customHeight="1" x14ac:dyDescent="0.2">
      <c r="A20" s="37" t="s">
        <v>40</v>
      </c>
      <c r="B20" s="59">
        <v>6</v>
      </c>
      <c r="C20" s="37">
        <v>0</v>
      </c>
      <c r="D20" s="37">
        <v>9</v>
      </c>
      <c r="E20" s="37">
        <v>-70.148993000000004</v>
      </c>
      <c r="F20" s="37">
        <v>-20.220117999999999</v>
      </c>
      <c r="G20" s="37">
        <v>10461.5400390625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34"/>
    </row>
    <row r="21" spans="1:13" ht="14.25" customHeight="1" x14ac:dyDescent="0.2">
      <c r="A21" s="37" t="s">
        <v>40</v>
      </c>
      <c r="B21" s="59">
        <v>6</v>
      </c>
      <c r="C21" s="37">
        <v>0</v>
      </c>
      <c r="D21" s="37">
        <v>10</v>
      </c>
      <c r="E21" s="37">
        <v>-70.151522999999997</v>
      </c>
      <c r="F21" s="37">
        <v>-20.217872</v>
      </c>
      <c r="G21" s="37">
        <v>10975.05078125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34"/>
    </row>
    <row r="22" spans="1:13" ht="14.25" customHeight="1" x14ac:dyDescent="0.2">
      <c r="A22" s="37" t="s">
        <v>40</v>
      </c>
      <c r="B22" s="59">
        <v>6</v>
      </c>
      <c r="C22" s="37">
        <v>0</v>
      </c>
      <c r="D22" s="37">
        <v>11</v>
      </c>
      <c r="E22" s="37">
        <v>-70.150262999999995</v>
      </c>
      <c r="F22" s="37">
        <v>-20.215325</v>
      </c>
      <c r="G22" s="37">
        <v>11387.3671875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34"/>
    </row>
    <row r="23" spans="1:13" ht="14.25" customHeight="1" x14ac:dyDescent="0.2">
      <c r="A23" s="37" t="s">
        <v>40</v>
      </c>
      <c r="B23" s="59">
        <v>6</v>
      </c>
      <c r="C23" s="37">
        <v>0</v>
      </c>
      <c r="D23" s="37">
        <v>12</v>
      </c>
      <c r="E23" s="37">
        <v>-70.142298999999994</v>
      </c>
      <c r="F23" s="37">
        <v>-20.214590999999999</v>
      </c>
      <c r="G23" s="37">
        <v>12686.0078125</v>
      </c>
      <c r="H23" s="37">
        <v>1</v>
      </c>
      <c r="I23" s="37">
        <v>0</v>
      </c>
      <c r="J23" s="37">
        <v>0</v>
      </c>
      <c r="K23" s="37">
        <v>0</v>
      </c>
      <c r="L23" s="37">
        <v>1</v>
      </c>
      <c r="M23" s="34"/>
    </row>
    <row r="24" spans="1:13" ht="14.25" customHeight="1" x14ac:dyDescent="0.2">
      <c r="A24" s="37" t="s">
        <v>40</v>
      </c>
      <c r="B24" s="59">
        <v>6</v>
      </c>
      <c r="C24" s="37">
        <v>0</v>
      </c>
      <c r="D24" s="37">
        <v>13</v>
      </c>
      <c r="E24" s="37">
        <v>-70.135925</v>
      </c>
      <c r="F24" s="37">
        <v>-20.212610000000002</v>
      </c>
      <c r="G24" s="37">
        <v>13580.783203125</v>
      </c>
      <c r="H24" s="37">
        <v>1</v>
      </c>
      <c r="I24" s="37">
        <v>0</v>
      </c>
      <c r="J24" s="37">
        <v>0</v>
      </c>
      <c r="K24" s="37">
        <v>0</v>
      </c>
      <c r="L24" s="37">
        <v>1</v>
      </c>
      <c r="M24" s="34"/>
    </row>
    <row r="25" spans="1:13" ht="14.25" customHeight="1" x14ac:dyDescent="0.2">
      <c r="A25" s="37" t="s">
        <v>40</v>
      </c>
      <c r="B25" s="59">
        <v>6</v>
      </c>
      <c r="C25" s="37">
        <v>0</v>
      </c>
      <c r="D25" s="37">
        <v>14</v>
      </c>
      <c r="E25" s="37">
        <v>-70.130636999999993</v>
      </c>
      <c r="F25" s="37">
        <v>-20.209565000000001</v>
      </c>
      <c r="G25" s="37">
        <v>14465.720703125</v>
      </c>
      <c r="H25" s="37">
        <v>1</v>
      </c>
      <c r="I25" s="37">
        <v>0</v>
      </c>
      <c r="J25" s="37">
        <v>0</v>
      </c>
      <c r="K25" s="37">
        <v>0</v>
      </c>
      <c r="L25" s="37">
        <v>1</v>
      </c>
      <c r="M25" s="34"/>
    </row>
    <row r="26" spans="1:13" ht="14.25" customHeight="1" x14ac:dyDescent="0.2">
      <c r="A26" s="37" t="s">
        <v>40</v>
      </c>
      <c r="B26" s="59">
        <v>6</v>
      </c>
      <c r="C26" s="37">
        <v>0</v>
      </c>
      <c r="D26" s="37">
        <v>15</v>
      </c>
      <c r="E26" s="37">
        <v>-70.136318000000003</v>
      </c>
      <c r="F26" s="37">
        <v>-20.203410999999999</v>
      </c>
      <c r="G26" s="37">
        <v>15678.4482421875</v>
      </c>
      <c r="H26" s="37">
        <v>1</v>
      </c>
      <c r="I26" s="37">
        <v>1</v>
      </c>
      <c r="J26" s="37">
        <v>0</v>
      </c>
      <c r="K26" s="37">
        <v>0.05</v>
      </c>
      <c r="L26" s="37">
        <v>1</v>
      </c>
      <c r="M26" s="34"/>
    </row>
    <row r="27" spans="1:13" ht="14.25" customHeight="1" x14ac:dyDescent="0.2">
      <c r="A27" s="37" t="s">
        <v>40</v>
      </c>
      <c r="B27" s="59">
        <v>6</v>
      </c>
      <c r="C27" s="37">
        <v>1</v>
      </c>
      <c r="D27" s="37">
        <v>1</v>
      </c>
      <c r="E27" s="37">
        <v>-70.135969000000003</v>
      </c>
      <c r="F27" s="37">
        <v>-20.204964</v>
      </c>
      <c r="G27" s="37">
        <v>104.68309783935547</v>
      </c>
      <c r="H27" s="37">
        <v>1</v>
      </c>
      <c r="I27" s="37">
        <v>1</v>
      </c>
      <c r="J27" s="37">
        <v>0</v>
      </c>
      <c r="K27" s="37">
        <v>0.9</v>
      </c>
      <c r="L27" s="37">
        <v>1</v>
      </c>
      <c r="M27" s="34"/>
    </row>
    <row r="28" spans="1:13" ht="14.25" customHeight="1" x14ac:dyDescent="0.2">
      <c r="A28" s="37" t="s">
        <v>40</v>
      </c>
      <c r="B28" s="59">
        <v>6</v>
      </c>
      <c r="C28" s="37">
        <v>1</v>
      </c>
      <c r="D28" s="37">
        <v>2</v>
      </c>
      <c r="E28" s="37">
        <v>-70.130638000000005</v>
      </c>
      <c r="F28" s="37">
        <v>-20.209567</v>
      </c>
      <c r="G28" s="37">
        <v>1168.1300048828125</v>
      </c>
      <c r="H28" s="37">
        <v>1</v>
      </c>
      <c r="I28" s="37">
        <v>1</v>
      </c>
      <c r="J28" s="37">
        <v>0</v>
      </c>
      <c r="K28" s="37">
        <v>0.05</v>
      </c>
      <c r="L28" s="37">
        <v>1</v>
      </c>
      <c r="M28" s="34"/>
    </row>
    <row r="29" spans="1:13" ht="14.25" customHeight="1" x14ac:dyDescent="0.2">
      <c r="A29" s="37" t="s">
        <v>40</v>
      </c>
      <c r="B29" s="59">
        <v>6</v>
      </c>
      <c r="C29" s="37">
        <v>1</v>
      </c>
      <c r="D29" s="37">
        <v>3</v>
      </c>
      <c r="E29" s="37">
        <v>-70.139528999999996</v>
      </c>
      <c r="F29" s="37">
        <v>-20.214165999999999</v>
      </c>
      <c r="G29" s="37">
        <v>2597.32958984375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34"/>
    </row>
    <row r="30" spans="1:13" ht="14.25" customHeight="1" x14ac:dyDescent="0.2">
      <c r="A30" s="37" t="s">
        <v>40</v>
      </c>
      <c r="B30" s="59">
        <v>6</v>
      </c>
      <c r="C30" s="37">
        <v>1</v>
      </c>
      <c r="D30" s="37">
        <v>4</v>
      </c>
      <c r="E30" s="37">
        <v>-70.147261999999998</v>
      </c>
      <c r="F30" s="37">
        <v>-20.215201</v>
      </c>
      <c r="G30" s="37">
        <v>3568.96923828125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34"/>
    </row>
    <row r="31" spans="1:13" ht="14.25" customHeight="1" x14ac:dyDescent="0.2">
      <c r="A31" s="37" t="s">
        <v>40</v>
      </c>
      <c r="B31" s="59">
        <v>6</v>
      </c>
      <c r="C31" s="37">
        <v>1</v>
      </c>
      <c r="D31" s="37">
        <v>5</v>
      </c>
      <c r="E31" s="37">
        <v>-70.148692999999994</v>
      </c>
      <c r="F31" s="37">
        <v>-20.216334</v>
      </c>
      <c r="G31" s="37">
        <v>3889.990234375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34"/>
    </row>
    <row r="32" spans="1:13" ht="14.25" customHeight="1" x14ac:dyDescent="0.2">
      <c r="A32" s="37" t="s">
        <v>40</v>
      </c>
      <c r="B32" s="59">
        <v>6</v>
      </c>
      <c r="C32" s="37">
        <v>1</v>
      </c>
      <c r="D32" s="37">
        <v>6</v>
      </c>
      <c r="E32" s="37">
        <v>-70.150262999999995</v>
      </c>
      <c r="F32" s="37">
        <v>-20.215325</v>
      </c>
      <c r="G32" s="37">
        <v>4110.169921875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34"/>
    </row>
    <row r="33" spans="1:13" ht="14.25" customHeight="1" x14ac:dyDescent="0.2">
      <c r="A33" s="37" t="s">
        <v>40</v>
      </c>
      <c r="B33" s="59">
        <v>6</v>
      </c>
      <c r="C33" s="37">
        <v>1</v>
      </c>
      <c r="D33" s="37">
        <v>7</v>
      </c>
      <c r="E33" s="37">
        <v>-70.142298999999994</v>
      </c>
      <c r="F33" s="37">
        <v>-20.214590999999999</v>
      </c>
      <c r="G33" s="37">
        <v>5408.81005859375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34"/>
    </row>
    <row r="34" spans="1:13" ht="14.25" customHeight="1" x14ac:dyDescent="0.2">
      <c r="A34" s="37" t="s">
        <v>40</v>
      </c>
      <c r="B34" s="59">
        <v>6</v>
      </c>
      <c r="C34" s="37">
        <v>1</v>
      </c>
      <c r="D34" s="37">
        <v>8</v>
      </c>
      <c r="E34" s="37">
        <v>-70.139253999999994</v>
      </c>
      <c r="F34" s="37">
        <v>-20.218392000000001</v>
      </c>
      <c r="G34" s="37">
        <v>6156.48095703125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34"/>
    </row>
    <row r="35" spans="1:13" ht="14.25" customHeight="1" x14ac:dyDescent="0.2">
      <c r="A35" s="37" t="s">
        <v>40</v>
      </c>
      <c r="B35" s="59">
        <v>6</v>
      </c>
      <c r="C35" s="37">
        <v>1</v>
      </c>
      <c r="D35" s="37">
        <v>9</v>
      </c>
      <c r="E35" s="37">
        <v>-70.142270999999994</v>
      </c>
      <c r="F35" s="37">
        <v>-20.222277999999999</v>
      </c>
      <c r="G35" s="37">
        <v>6888.69189453125</v>
      </c>
      <c r="H35" s="37">
        <v>1</v>
      </c>
      <c r="I35" s="37">
        <v>0</v>
      </c>
      <c r="J35" s="37">
        <v>0</v>
      </c>
      <c r="K35" s="37">
        <v>0</v>
      </c>
      <c r="L35" s="37">
        <v>1</v>
      </c>
      <c r="M35" s="34"/>
    </row>
    <row r="36" spans="1:13" ht="14.25" customHeight="1" x14ac:dyDescent="0.2">
      <c r="A36" s="37" t="s">
        <v>40</v>
      </c>
      <c r="B36" s="59">
        <v>6</v>
      </c>
      <c r="C36" s="37">
        <v>1</v>
      </c>
      <c r="D36" s="37">
        <v>10</v>
      </c>
      <c r="E36" s="37">
        <v>-70.137293999999997</v>
      </c>
      <c r="F36" s="37">
        <v>-20.227229999999999</v>
      </c>
      <c r="G36" s="37">
        <v>7969.59130859375</v>
      </c>
      <c r="H36" s="37">
        <v>1</v>
      </c>
      <c r="I36" s="37">
        <v>0</v>
      </c>
      <c r="J36" s="37">
        <v>0</v>
      </c>
      <c r="K36" s="37">
        <v>0</v>
      </c>
      <c r="L36" s="37">
        <v>1</v>
      </c>
      <c r="M36" s="34"/>
    </row>
    <row r="37" spans="1:13" ht="14.25" customHeight="1" x14ac:dyDescent="0.2">
      <c r="A37" s="37" t="s">
        <v>40</v>
      </c>
      <c r="B37" s="59">
        <v>6</v>
      </c>
      <c r="C37" s="37">
        <v>1</v>
      </c>
      <c r="D37" s="37">
        <v>11</v>
      </c>
      <c r="E37" s="37">
        <v>-70.139184999999998</v>
      </c>
      <c r="F37" s="37">
        <v>-20.236374000000001</v>
      </c>
      <c r="G37" s="37">
        <v>9015.279296875</v>
      </c>
      <c r="H37" s="37">
        <v>1</v>
      </c>
      <c r="I37" s="37">
        <v>0</v>
      </c>
      <c r="J37" s="37">
        <v>0</v>
      </c>
      <c r="K37" s="37">
        <v>0</v>
      </c>
      <c r="L37" s="37">
        <v>1</v>
      </c>
      <c r="M37" s="34"/>
    </row>
    <row r="38" spans="1:13" ht="14.25" customHeight="1" x14ac:dyDescent="0.2">
      <c r="A38" s="37" t="s">
        <v>40</v>
      </c>
      <c r="B38" s="59">
        <v>6</v>
      </c>
      <c r="C38" s="37">
        <v>1</v>
      </c>
      <c r="D38" s="37">
        <v>12</v>
      </c>
      <c r="E38" s="37">
        <v>-70.139705000000006</v>
      </c>
      <c r="F38" s="37">
        <v>-20.242839</v>
      </c>
      <c r="G38" s="37">
        <v>9896.87890625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34"/>
    </row>
    <row r="39" spans="1:13" ht="14.25" customHeight="1" x14ac:dyDescent="0.2">
      <c r="A39" s="37" t="s">
        <v>40</v>
      </c>
      <c r="B39" s="59">
        <v>6</v>
      </c>
      <c r="C39" s="37">
        <v>1</v>
      </c>
      <c r="D39" s="37">
        <v>13</v>
      </c>
      <c r="E39" s="37">
        <v>-70.132762999999997</v>
      </c>
      <c r="F39" s="37">
        <v>-20.254971000000001</v>
      </c>
      <c r="G39" s="37">
        <v>11637.28125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34"/>
    </row>
    <row r="40" spans="1:13" ht="14.25" customHeight="1" x14ac:dyDescent="0.2">
      <c r="A40" s="37" t="s">
        <v>40</v>
      </c>
      <c r="B40" s="59">
        <v>6</v>
      </c>
      <c r="C40" s="37">
        <v>1</v>
      </c>
      <c r="D40" s="37">
        <v>14</v>
      </c>
      <c r="E40" s="37">
        <v>-70.128416000000001</v>
      </c>
      <c r="F40" s="37">
        <v>-20.268474999999999</v>
      </c>
      <c r="G40" s="37">
        <v>13652.279296875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34"/>
    </row>
    <row r="41" spans="1:13" ht="14.25" customHeight="1" x14ac:dyDescent="0.2">
      <c r="A41" s="37" t="s">
        <v>40</v>
      </c>
      <c r="B41" s="59">
        <v>6</v>
      </c>
      <c r="C41" s="37">
        <v>1</v>
      </c>
      <c r="D41" s="37">
        <v>15</v>
      </c>
      <c r="E41" s="37">
        <v>-70.127696</v>
      </c>
      <c r="F41" s="37">
        <v>-20.292209</v>
      </c>
      <c r="G41" s="37">
        <v>16491.056640625</v>
      </c>
      <c r="H41" s="37">
        <v>1</v>
      </c>
      <c r="I41" s="37">
        <v>1</v>
      </c>
      <c r="J41" s="37">
        <v>0</v>
      </c>
      <c r="K41" s="37">
        <v>0.05</v>
      </c>
      <c r="L41" s="37">
        <v>1</v>
      </c>
      <c r="M41" s="3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opLeftCell="A10" workbookViewId="0">
      <selection activeCell="H15" sqref="H1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5" t="str">
        <f>"HORAS DE PASADA PROGRAMADA DE LA UNIDAD DE NEGOCIO ("&amp;A7&amp;" - "&amp;C7&amp;")"</f>
        <v>HORAS DE PASADA PROGRAMADA DE LA UNIDAD DE NEGOCIO (UN5 - ESTIVAL)</v>
      </c>
      <c r="B2" s="45"/>
      <c r="C2" s="45"/>
      <c r="D2" s="45"/>
      <c r="E2" s="45"/>
      <c r="F2" s="45"/>
      <c r="G2" s="45"/>
      <c r="H2" s="45"/>
    </row>
    <row r="4" spans="1:8" s="3" customFormat="1" x14ac:dyDescent="0.25">
      <c r="A4" s="3" t="s">
        <v>15</v>
      </c>
    </row>
    <row r="6" spans="1:8" x14ac:dyDescent="0.25">
      <c r="A6" s="52" t="s">
        <v>16</v>
      </c>
      <c r="B6" s="53"/>
      <c r="C6" s="52" t="s">
        <v>17</v>
      </c>
      <c r="D6" s="57"/>
      <c r="E6" s="19" t="s">
        <v>10</v>
      </c>
      <c r="F6" s="19" t="s">
        <v>11</v>
      </c>
    </row>
    <row r="7" spans="1:8" x14ac:dyDescent="0.25">
      <c r="A7" s="54" t="str">
        <f>+TAPA!D11</f>
        <v>UN5</v>
      </c>
      <c r="B7" s="55"/>
      <c r="C7" s="54" t="str">
        <f>+TAPA!B16</f>
        <v>ESTIVAL</v>
      </c>
      <c r="D7" s="58"/>
      <c r="E7" s="26">
        <f>+TAPA!C16</f>
        <v>44228</v>
      </c>
      <c r="F7" s="26">
        <f>+TAPA!D16</f>
        <v>44255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5" t="s">
        <v>40</v>
      </c>
      <c r="B12" s="25">
        <v>6</v>
      </c>
      <c r="C12" s="25">
        <v>0</v>
      </c>
      <c r="D12" s="25">
        <v>1</v>
      </c>
      <c r="E12" s="38" t="s">
        <v>50</v>
      </c>
      <c r="F12" s="38" t="s">
        <v>53</v>
      </c>
      <c r="G12" s="38" t="s">
        <v>50</v>
      </c>
      <c r="H12" s="25" t="s">
        <v>47</v>
      </c>
    </row>
    <row r="13" spans="1:8" x14ac:dyDescent="0.25">
      <c r="A13" s="25" t="s">
        <v>40</v>
      </c>
      <c r="B13" s="25">
        <v>6</v>
      </c>
      <c r="C13" s="25">
        <v>0</v>
      </c>
      <c r="D13" s="25">
        <v>1</v>
      </c>
      <c r="E13" s="38" t="s">
        <v>50</v>
      </c>
      <c r="F13" s="38" t="s">
        <v>53</v>
      </c>
      <c r="G13" s="38" t="s">
        <v>50</v>
      </c>
      <c r="H13" s="25" t="s">
        <v>48</v>
      </c>
    </row>
    <row r="14" spans="1:8" x14ac:dyDescent="0.25">
      <c r="A14" s="25" t="s">
        <v>40</v>
      </c>
      <c r="B14" s="25">
        <v>6</v>
      </c>
      <c r="C14" s="25">
        <v>0</v>
      </c>
      <c r="D14" s="25">
        <v>1</v>
      </c>
      <c r="E14" s="38" t="s">
        <v>50</v>
      </c>
      <c r="F14" s="38" t="s">
        <v>53</v>
      </c>
      <c r="G14" s="38" t="s">
        <v>50</v>
      </c>
      <c r="H14" s="25" t="s">
        <v>54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E14" sqref="E14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7.5703125" customWidth="1"/>
    <col min="6" max="6" width="43.7109375" customWidth="1"/>
    <col min="7" max="7" width="29.7109375" bestFit="1" customWidth="1"/>
    <col min="8" max="8" width="43.7109375" bestFit="1" customWidth="1"/>
  </cols>
  <sheetData>
    <row r="3" spans="1:8" x14ac:dyDescent="0.25">
      <c r="A3" s="32" t="s">
        <v>21</v>
      </c>
      <c r="B3" s="32" t="s">
        <v>22</v>
      </c>
      <c r="C3" t="s">
        <v>46</v>
      </c>
      <c r="D3" t="s">
        <v>44</v>
      </c>
      <c r="E3" t="s">
        <v>41</v>
      </c>
      <c r="F3" t="s">
        <v>42</v>
      </c>
      <c r="G3" t="s">
        <v>43</v>
      </c>
    </row>
    <row r="4" spans="1:8" x14ac:dyDescent="0.25">
      <c r="A4">
        <v>6</v>
      </c>
      <c r="B4">
        <v>0</v>
      </c>
      <c r="C4" s="33">
        <v>15</v>
      </c>
      <c r="D4" s="33">
        <v>15</v>
      </c>
      <c r="E4" s="33">
        <v>3</v>
      </c>
      <c r="F4" s="33">
        <v>1</v>
      </c>
      <c r="G4" s="33">
        <v>1</v>
      </c>
    </row>
    <row r="5" spans="1:8" x14ac:dyDescent="0.25">
      <c r="B5">
        <v>1</v>
      </c>
      <c r="C5" s="33">
        <v>15</v>
      </c>
      <c r="D5" s="33">
        <v>15</v>
      </c>
      <c r="E5" s="33">
        <v>3</v>
      </c>
      <c r="F5" s="33">
        <v>0</v>
      </c>
      <c r="G5" s="33">
        <v>1</v>
      </c>
    </row>
    <row r="8" spans="1:8" x14ac:dyDescent="0.25">
      <c r="A8" s="32" t="s">
        <v>29</v>
      </c>
      <c r="B8" s="39">
        <v>1</v>
      </c>
    </row>
    <row r="10" spans="1:8" x14ac:dyDescent="0.25">
      <c r="A10" s="32" t="s">
        <v>21</v>
      </c>
      <c r="B10" s="32" t="s">
        <v>22</v>
      </c>
      <c r="C10" s="32" t="s">
        <v>23</v>
      </c>
      <c r="E10" s="32" t="s">
        <v>21</v>
      </c>
      <c r="F10" s="32" t="s">
        <v>22</v>
      </c>
      <c r="G10" s="32" t="s">
        <v>34</v>
      </c>
      <c r="H10" t="s">
        <v>52</v>
      </c>
    </row>
    <row r="11" spans="1:8" x14ac:dyDescent="0.25">
      <c r="A11">
        <v>6</v>
      </c>
      <c r="B11">
        <v>0</v>
      </c>
      <c r="C11">
        <v>1</v>
      </c>
      <c r="E11">
        <v>6</v>
      </c>
      <c r="F11">
        <v>0</v>
      </c>
      <c r="G11">
        <v>1</v>
      </c>
      <c r="H11" s="3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2021-01-29T23:35:16Z</dcterms:modified>
</cp:coreProperties>
</file>