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IQQ\POT_Febrero\publicacion\A1\"/>
    </mc:Choice>
  </mc:AlternateContent>
  <bookViews>
    <workbookView xWindow="-105" yWindow="-105" windowWidth="19425" windowHeight="10425" activeTab="1"/>
  </bookViews>
  <sheets>
    <sheet name="TAPA" sheetId="15" r:id="rId1"/>
    <sheet name="Operador UN4" sheetId="14" r:id="rId2"/>
    <sheet name="D 4-I" sheetId="16" r:id="rId3"/>
    <sheet name="D 4-R" sheetId="17" r:id="rId4"/>
    <sheet name="D 7-I" sheetId="18" r:id="rId5"/>
    <sheet name="D 7-R" sheetId="19" r:id="rId6"/>
    <sheet name="D 17-I" sheetId="20" r:id="rId7"/>
    <sheet name="D 17-R" sheetId="21" r:id="rId8"/>
    <sheet name="4-I" sheetId="7" r:id="rId9"/>
    <sheet name="4-R" sheetId="6" r:id="rId10"/>
    <sheet name="7-I" sheetId="5" r:id="rId11"/>
    <sheet name="7-R" sheetId="4" r:id="rId12"/>
    <sheet name="17-I" sheetId="3" r:id="rId13"/>
    <sheet name="17-R" sheetId="2" r:id="rId14"/>
  </sheets>
  <definedNames>
    <definedName name="_xlnm.Print_Area" localSheetId="12">'17-I'!$B$2:$I$37</definedName>
    <definedName name="_xlnm.Print_Area" localSheetId="13">'17-R'!$B$2:$I$37</definedName>
    <definedName name="_xlnm.Print_Area" localSheetId="8">'4-I'!$B$2:$I$37</definedName>
    <definedName name="_xlnm.Print_Area" localSheetId="9">'4-R'!$B$2:$I$37</definedName>
    <definedName name="_xlnm.Print_Area" localSheetId="10">'7-I'!$B$2:$I$37</definedName>
    <definedName name="_xlnm.Print_Area" localSheetId="11">'7-R'!$B$2:$I$37</definedName>
    <definedName name="_xlnm.Print_Area" localSheetId="6">'D 17-I'!$B$2:$I$24</definedName>
    <definedName name="_xlnm.Print_Area" localSheetId="7">'D 17-R'!$B$2:$I$25</definedName>
    <definedName name="_xlnm.Print_Area" localSheetId="2">'D 4-I'!$B$2:$I$19</definedName>
    <definedName name="_xlnm.Print_Area" localSheetId="3">'D 4-R'!$B$2:$I$19</definedName>
    <definedName name="_xlnm.Print_Area" localSheetId="4">'D 7-I'!$B$2:$I$22</definedName>
    <definedName name="_xlnm.Print_Area" localSheetId="5">'D 7-R'!$B$2:$I$20</definedName>
    <definedName name="_xlnm.Print_Area" localSheetId="1">'Operador UN4'!$B$2:$J$40</definedName>
    <definedName name="_xlnm.Print_Titles" localSheetId="1">'Operador UN4'!$31:$31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6" l="1"/>
  <c r="E7" i="5" l="1"/>
  <c r="E7" i="6"/>
  <c r="E7" i="7"/>
  <c r="E5" i="18"/>
  <c r="D5" i="17"/>
  <c r="E5" i="16"/>
  <c r="D7" i="2"/>
  <c r="E7" i="2"/>
  <c r="C7" i="2"/>
  <c r="B7" i="2"/>
  <c r="D7" i="3"/>
  <c r="E7" i="3"/>
  <c r="C7" i="3"/>
  <c r="B7" i="3"/>
  <c r="D7" i="4"/>
  <c r="E7" i="4"/>
  <c r="C7" i="4"/>
  <c r="B7" i="4"/>
  <c r="D7" i="5"/>
  <c r="C7" i="5"/>
  <c r="B7" i="5"/>
  <c r="C7" i="6"/>
  <c r="B7" i="6"/>
  <c r="D7" i="7" l="1"/>
  <c r="C7" i="7"/>
  <c r="B7" i="7"/>
  <c r="D14" i="14"/>
  <c r="D13" i="14"/>
  <c r="E5" i="21"/>
  <c r="D8" i="21" s="1"/>
  <c r="D5" i="21"/>
  <c r="D7" i="21" s="1"/>
  <c r="C5" i="21"/>
  <c r="B5" i="21"/>
  <c r="E5" i="20"/>
  <c r="D8" i="20" s="1"/>
  <c r="D5" i="20"/>
  <c r="D7" i="20" s="1"/>
  <c r="C5" i="20"/>
  <c r="B5" i="20"/>
  <c r="E5" i="19"/>
  <c r="D8" i="19" s="1"/>
  <c r="D5" i="19"/>
  <c r="D7" i="19" s="1"/>
  <c r="C5" i="19"/>
  <c r="B5" i="19"/>
  <c r="D5" i="18"/>
  <c r="D7" i="18" s="1"/>
  <c r="D8" i="18"/>
  <c r="C5" i="18"/>
  <c r="B5" i="18"/>
  <c r="D7" i="17"/>
  <c r="E5" i="17"/>
  <c r="D8" i="17" s="1"/>
  <c r="C5" i="17"/>
  <c r="B5" i="17"/>
  <c r="D8" i="16"/>
  <c r="D5" i="16"/>
  <c r="D7" i="16" s="1"/>
  <c r="C5" i="16"/>
  <c r="B5" i="16"/>
  <c r="I11" i="14"/>
  <c r="I8" i="14"/>
  <c r="F7" i="7" s="1"/>
  <c r="D11" i="14"/>
  <c r="D10" i="14"/>
  <c r="D9" i="14"/>
  <c r="D8" i="14"/>
  <c r="F7" i="6" l="1"/>
  <c r="F7" i="4"/>
  <c r="F7" i="3"/>
  <c r="F7" i="5"/>
  <c r="F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19" i="2"/>
  <c r="H18" i="2"/>
  <c r="H17" i="2"/>
  <c r="H16" i="2"/>
  <c r="H15" i="2"/>
  <c r="H14" i="2"/>
  <c r="H13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H36" i="6"/>
  <c r="H35" i="6"/>
  <c r="H34" i="6"/>
  <c r="H33" i="6"/>
  <c r="H32" i="6"/>
  <c r="H31" i="6"/>
  <c r="H30" i="6"/>
  <c r="H29" i="6"/>
  <c r="H28" i="6"/>
  <c r="H27" i="6"/>
  <c r="H26" i="6"/>
  <c r="H25" i="6"/>
  <c r="H24" i="6"/>
  <c r="H23" i="6"/>
  <c r="H22" i="6"/>
  <c r="H21" i="6"/>
  <c r="H20" i="6"/>
  <c r="H19" i="6"/>
  <c r="H18" i="6"/>
  <c r="H17" i="6"/>
  <c r="H16" i="6"/>
  <c r="H15" i="6"/>
  <c r="H14" i="6"/>
  <c r="H13" i="6"/>
  <c r="F36" i="6"/>
  <c r="F35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F36" i="7"/>
  <c r="F35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D36" i="7"/>
  <c r="D35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4" i="7"/>
  <c r="D13" i="7"/>
  <c r="B2" i="21" l="1"/>
  <c r="B2" i="20"/>
  <c r="B2" i="19"/>
  <c r="B2" i="18"/>
  <c r="B2" i="17"/>
  <c r="B2" i="16"/>
  <c r="B4" i="15" l="1"/>
  <c r="C4" i="14"/>
  <c r="I37" i="7"/>
  <c r="G37" i="7"/>
  <c r="E37" i="7"/>
  <c r="B2" i="7"/>
  <c r="I37" i="6"/>
  <c r="G37" i="6"/>
  <c r="E37" i="6"/>
  <c r="B2" i="6"/>
  <c r="I37" i="5"/>
  <c r="G37" i="5"/>
  <c r="E37" i="5"/>
  <c r="B2" i="5"/>
  <c r="I37" i="4"/>
  <c r="G37" i="4"/>
  <c r="E37" i="4"/>
  <c r="B2" i="4"/>
  <c r="I37" i="3"/>
  <c r="G37" i="3"/>
  <c r="E37" i="3"/>
  <c r="B2" i="3"/>
  <c r="I37" i="2"/>
  <c r="G37" i="2"/>
  <c r="E37" i="2"/>
  <c r="B2" i="2"/>
</calcChain>
</file>

<file path=xl/sharedStrings.xml><?xml version="1.0" encoding="utf-8"?>
<sst xmlns="http://schemas.openxmlformats.org/spreadsheetml/2006/main" count="571" uniqueCount="136">
  <si>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</si>
  <si>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</si>
  <si>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</si>
  <si>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</si>
  <si>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</si>
  <si>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</si>
  <si>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</si>
  <si>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</si>
  <si>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</si>
  <si>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</si>
  <si>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</si>
  <si>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</si>
  <si>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</si>
  <si>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</si>
  <si>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</si>
  <si>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</si>
  <si>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</si>
  <si>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</si>
  <si>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</si>
  <si>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</si>
  <si>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</si>
  <si>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</si>
  <si>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</si>
  <si>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</si>
  <si>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</si>
  <si>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</si>
  <si>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</si>
  <si>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</si>
  <si>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</si>
  <si>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</si>
  <si>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</si>
  <si>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</si>
  <si>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</si>
  <si>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</si>
  <si>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</si>
  <si>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</si>
  <si>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</si>
  <si>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</si>
  <si>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</si>
  <si>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</si>
  <si>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Estival</t>
  </si>
  <si>
    <t>Ida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</si>
  <si>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</si>
  <si>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</si>
  <si>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</si>
  <si>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</si>
  <si>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</si>
  <si>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</si>
  <si>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</si>
  <si>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</si>
  <si>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</si>
  <si>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</si>
  <si>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</si>
  <si>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</si>
  <si>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</si>
  <si>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</si>
  <si>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</si>
  <si>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</si>
  <si>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</si>
  <si>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</si>
  <si>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</si>
  <si>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</si>
  <si>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</si>
  <si>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</si>
  <si>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</si>
  <si>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</si>
  <si>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</si>
  <si>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</si>
  <si>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</si>
  <si>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</si>
  <si>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</si>
  <si>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</si>
  <si>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</si>
  <si>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</si>
  <si>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</si>
  <si>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UN4</t>
  </si>
  <si>
    <t>NO</t>
  </si>
  <si>
    <t>SI</t>
  </si>
  <si>
    <t>Realizado por</t>
  </si>
  <si>
    <t>Revisado por</t>
  </si>
  <si>
    <t>Transportes Vargas Limitada</t>
  </si>
  <si>
    <t xml:space="preserve">Manuel Vargas Sánchez </t>
  </si>
  <si>
    <t>7.632.425-5</t>
  </si>
  <si>
    <t>Terminal Bajo Molle</t>
  </si>
  <si>
    <t>Centro</t>
  </si>
  <si>
    <t>Iquique</t>
  </si>
  <si>
    <t>Av. La Tirana</t>
  </si>
  <si>
    <t>Campos de Deportes</t>
  </si>
  <si>
    <t>Orella</t>
  </si>
  <si>
    <t>Av. Salvador Allende</t>
  </si>
  <si>
    <t>Obispo Labbé</t>
  </si>
  <si>
    <t>Hospital</t>
  </si>
  <si>
    <t>Lider - Mall</t>
  </si>
  <si>
    <t>Bajo Molle</t>
  </si>
  <si>
    <t>La Tirana</t>
  </si>
  <si>
    <t>El Morro</t>
  </si>
  <si>
    <t>Eleuterio Ramírez</t>
  </si>
  <si>
    <t>INACAP</t>
  </si>
  <si>
    <t>UNAP</t>
  </si>
  <si>
    <t>ID Servicio</t>
  </si>
  <si>
    <t>Ruta 1</t>
  </si>
  <si>
    <t>Avenida Arturo Prat Chacón</t>
  </si>
  <si>
    <t>Avenida La Tirana</t>
  </si>
  <si>
    <t>Avenida Elías Laferte</t>
  </si>
  <si>
    <t>Avenida Salvador Allende Gossens</t>
  </si>
  <si>
    <t>Patricio Lynch</t>
  </si>
  <si>
    <t>Vicente Zegers</t>
  </si>
  <si>
    <t>Tarapacá</t>
  </si>
  <si>
    <t>Héroes De La Concepción</t>
  </si>
  <si>
    <t>Tadeo Haenke</t>
  </si>
  <si>
    <t>Rancagua</t>
  </si>
  <si>
    <t>Manuel Castro Ramos</t>
  </si>
  <si>
    <t>Presidente Manuel Balmaceda</t>
  </si>
  <si>
    <t>Manuel Rodríguez</t>
  </si>
  <si>
    <t>Aníbal Pinto</t>
  </si>
  <si>
    <t>San Martín</t>
  </si>
  <si>
    <t>Sargento Aldea</t>
  </si>
  <si>
    <t>Maule</t>
  </si>
  <si>
    <t>Avenida Ramón Pérez Opazo</t>
  </si>
  <si>
    <t>Avenida Santiago Polanco</t>
  </si>
  <si>
    <t>Playa Brava</t>
  </si>
  <si>
    <t>Tomás Bonilla</t>
  </si>
  <si>
    <t>Manuel Bulnes</t>
  </si>
  <si>
    <t>Libertador Bernardo O'Higgins</t>
  </si>
  <si>
    <t>Los Algarrobos</t>
  </si>
  <si>
    <t>Calle Uno</t>
  </si>
  <si>
    <t>Andrés Villalobos</t>
  </si>
  <si>
    <t>IQUIQUE</t>
  </si>
  <si>
    <t>Morris González Paz</t>
  </si>
  <si>
    <t>POT</t>
  </si>
  <si>
    <t>I</t>
  </si>
  <si>
    <t>Fase I Covid</t>
  </si>
  <si>
    <t>Felipe Sepúlveda A.</t>
  </si>
  <si>
    <t>Barros Arana</t>
  </si>
  <si>
    <t>13.640.251-K</t>
  </si>
  <si>
    <t>76.148.270-K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</si>
</sst>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1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14" fontId="6" fillId="4" borderId="1" xfId="0" applyNumberFormat="1" applyFont="1" applyFill="1" applyBorder="1" applyAlignment="1">
      <alignment horizontal="left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0" fillId="0" borderId="0" xfId="0" applyFont="1" applyFill="1" applyBorder="1" applyAlignment="1">
      <alignment horizontal="center"/>
    </xf>
    <xf numFmtId="0" fontId="0" fillId="0" borderId="0" xfId="0" applyAlignment="1">
      <alignment horizontal="left" vertical="center" indent="2"/>
    </xf>
    <xf numFmtId="0" fontId="15" fillId="2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4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0" fillId="7" borderId="2" xfId="0" applyFont="1" applyFill="1" applyBorder="1" applyAlignment="1">
      <alignment horizontal="center"/>
    </xf>
    <xf numFmtId="0" fontId="0" fillId="7" borderId="3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 wrapText="1"/>
    </xf>
    <xf numFmtId="0" fontId="0" fillId="0" borderId="3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133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rgb="FFFFC000"/>
    <pageSetUpPr fitToPage="1"/>
  </sheetPr>
  <dimension ref="A2:J22"/>
  <sheetViews>
    <sheetView topLeftCell="A4" zoomScale="70" zoomScaleNormal="70" workbookViewId="0">
      <selection activeCell="D21" sqref="D21"/>
    </sheetView>
  </sheetViews>
  <sheetFormatPr baseColWidth="10" defaultColWidth="11.42578125" defaultRowHeight="16.5" x14ac:dyDescent="0.3"/>
  <cols>
    <col min="1" max="1" width="3.42578125" customWidth="1"/>
    <col min="2" max="2" width="20" style="23" customWidth="1"/>
    <col min="3" max="4" width="20" style="24" customWidth="1"/>
    <col min="5" max="5" width="8" style="24" customWidth="1"/>
    <col min="6" max="6" width="22.85546875" style="24" customWidth="1"/>
    <col min="7" max="7" width="15.140625" style="24" customWidth="1"/>
    <col min="8" max="9" width="15.140625" style="23" customWidth="1"/>
    <col min="10" max="10" width="8.140625" style="23" customWidth="1"/>
    <col min="11" max="16384" width="11.42578125" style="23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53" t="str">
        <f>+D12&amp;"_"&amp;D13&amp;"_"&amp;D14&amp;"_"&amp;D15&amp;"_"&amp;I12&amp;"_"&amp;YEAR(D17)&amp;"_"&amp;I13</f>
        <v>POT_I_IQUIQUE_UN4_Estival_2021_4</v>
      </c>
      <c r="C4" s="53"/>
      <c r="D4" s="53"/>
      <c r="E4" s="53"/>
      <c r="F4" s="53"/>
      <c r="G4" s="53"/>
      <c r="H4" s="53"/>
      <c r="I4" s="53"/>
      <c r="J4" s="53"/>
    </row>
    <row r="5" spans="1:10" s="37" customFormat="1" ht="15.75" x14ac:dyDescent="0.3">
      <c r="A5" s="36"/>
      <c r="B5"/>
      <c r="C5"/>
      <c r="D5"/>
      <c r="E5"/>
      <c r="F5"/>
      <c r="G5"/>
      <c r="H5"/>
      <c r="I5"/>
      <c r="J5"/>
    </row>
    <row r="6" spans="1:10" s="37" customFormat="1" ht="15.75" x14ac:dyDescent="0.3">
      <c r="A6" s="36"/>
      <c r="B6"/>
      <c r="C6"/>
      <c r="D6"/>
      <c r="E6"/>
      <c r="F6"/>
      <c r="G6"/>
      <c r="H6"/>
      <c r="I6"/>
      <c r="J6"/>
    </row>
    <row r="7" spans="1:10" s="37" customFormat="1" ht="15.75" x14ac:dyDescent="0.3">
      <c r="A7" s="36"/>
      <c r="B7"/>
      <c r="C7"/>
      <c r="D7"/>
      <c r="E7"/>
      <c r="F7"/>
      <c r="G7"/>
      <c r="H7"/>
      <c r="I7"/>
      <c r="J7"/>
    </row>
    <row r="8" spans="1:10" s="37" customFormat="1" ht="15.75" x14ac:dyDescent="0.3">
      <c r="A8" s="36"/>
      <c r="B8"/>
      <c r="C8"/>
      <c r="D8"/>
      <c r="E8"/>
      <c r="F8"/>
      <c r="G8"/>
      <c r="H8"/>
      <c r="I8"/>
      <c r="J8"/>
    </row>
    <row r="9" spans="1:10" s="37" customFormat="1" ht="15.75" x14ac:dyDescent="0.3">
      <c r="A9" s="36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51" t="s">
        <v>52</v>
      </c>
      <c r="C12" s="51"/>
      <c r="D12" s="52" t="s">
        <v>129</v>
      </c>
      <c r="E12" s="52"/>
      <c r="G12" s="51" t="s">
        <v>53</v>
      </c>
      <c r="H12" s="51"/>
      <c r="I12" s="52" t="s">
        <v>40</v>
      </c>
      <c r="J12" s="52"/>
    </row>
    <row r="13" spans="1:10" customFormat="1" x14ac:dyDescent="0.3">
      <c r="B13" s="51" t="s">
        <v>54</v>
      </c>
      <c r="C13" s="51"/>
      <c r="D13" s="52" t="s">
        <v>130</v>
      </c>
      <c r="E13" s="52"/>
      <c r="G13" s="51" t="s">
        <v>59</v>
      </c>
      <c r="H13" s="51"/>
      <c r="I13" s="52">
        <v>4</v>
      </c>
      <c r="J13" s="52"/>
    </row>
    <row r="14" spans="1:10" customFormat="1" x14ac:dyDescent="0.3">
      <c r="B14" s="51" t="s">
        <v>56</v>
      </c>
      <c r="C14" s="51"/>
      <c r="D14" s="52" t="s">
        <v>127</v>
      </c>
      <c r="E14" s="52"/>
    </row>
    <row r="15" spans="1:10" x14ac:dyDescent="0.3">
      <c r="B15" s="51" t="s">
        <v>58</v>
      </c>
      <c r="C15" s="51"/>
      <c r="D15" s="52" t="s">
        <v>75</v>
      </c>
      <c r="E15" s="52"/>
    </row>
    <row r="16" spans="1:10" x14ac:dyDescent="0.3">
      <c r="B16" s="29"/>
      <c r="C16" s="29"/>
    </row>
    <row r="17" spans="2:10" x14ac:dyDescent="0.3">
      <c r="B17" s="51" t="s">
        <v>60</v>
      </c>
      <c r="C17" s="51"/>
      <c r="D17" s="35">
        <v>44228</v>
      </c>
      <c r="F17" s="38" t="s">
        <v>78</v>
      </c>
      <c r="G17" s="54" t="s">
        <v>126</v>
      </c>
      <c r="H17" s="54"/>
      <c r="I17" s="54"/>
      <c r="J17" s="54"/>
    </row>
    <row r="18" spans="2:10" x14ac:dyDescent="0.3">
      <c r="B18" s="51" t="s">
        <v>61</v>
      </c>
      <c r="C18" s="51"/>
      <c r="D18" s="35">
        <v>44255</v>
      </c>
      <c r="F18" s="38" t="s">
        <v>79</v>
      </c>
      <c r="G18" s="54" t="s">
        <v>132</v>
      </c>
      <c r="H18" s="54"/>
      <c r="I18" s="54"/>
      <c r="J18" s="54"/>
    </row>
    <row r="22" spans="2:10" x14ac:dyDescent="0.3">
      <c r="F22" s="39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132" priority="14">
      <formula>D12=""</formula>
    </cfRule>
  </conditionalFormatting>
  <conditionalFormatting sqref="D13:E13">
    <cfRule type="expression" dxfId="131" priority="13">
      <formula>D13=""</formula>
    </cfRule>
  </conditionalFormatting>
  <conditionalFormatting sqref="D14:E14">
    <cfRule type="expression" dxfId="130" priority="12">
      <formula>D14=""</formula>
    </cfRule>
  </conditionalFormatting>
  <conditionalFormatting sqref="D15:E15">
    <cfRule type="expression" dxfId="129" priority="11">
      <formula>D15=""</formula>
    </cfRule>
  </conditionalFormatting>
  <conditionalFormatting sqref="I12:J12">
    <cfRule type="expression" dxfId="128" priority="10">
      <formula>I12=""</formula>
    </cfRule>
  </conditionalFormatting>
  <conditionalFormatting sqref="I13:J13">
    <cfRule type="expression" dxfId="127" priority="9">
      <formula>I13=""</formula>
    </cfRule>
  </conditionalFormatting>
  <conditionalFormatting sqref="D17">
    <cfRule type="expression" dxfId="126" priority="8">
      <formula>D17=""</formula>
    </cfRule>
  </conditionalFormatting>
  <conditionalFormatting sqref="D18">
    <cfRule type="expression" dxfId="125" priority="7">
      <formula>D18=""</formula>
    </cfRule>
  </conditionalFormatting>
  <conditionalFormatting sqref="G17:J17">
    <cfRule type="expression" dxfId="124" priority="2">
      <formula>G17=""</formula>
    </cfRule>
  </conditionalFormatting>
  <conditionalFormatting sqref="G18:J18">
    <cfRule type="expression" dxfId="123" priority="1">
      <formula>G18=""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</sheetPr>
  <dimension ref="A1:J38"/>
  <sheetViews>
    <sheetView tabSelected="1" topLeftCell="A16" zoomScale="70" zoomScaleNormal="70" workbookViewId="0">
      <selection activeCell="J19" sqref="J19"/>
    </sheetView>
  </sheetViews>
  <sheetFormatPr baseColWidth="10" defaultColWidth="11.42578125" defaultRowHeight="16.5" x14ac:dyDescent="0.3"/>
  <cols>
    <col min="1" max="1" width="3.42578125" customWidth="1"/>
    <col min="2" max="3" width="20" style="24" customWidth="1"/>
    <col min="4" max="4" width="20" style="34" customWidth="1"/>
    <col min="5" max="8" width="15.140625" style="24" customWidth="1"/>
    <col min="9" max="9" width="16.140625" style="24" bestFit="1" customWidth="1"/>
    <col min="10" max="10" width="16" style="23" customWidth="1"/>
    <col min="11" max="16384" width="11.42578125" style="23"/>
  </cols>
  <sheetData>
    <row r="1" spans="1:10" x14ac:dyDescent="0.3">
      <c r="B1" s="23"/>
      <c r="D1" s="24"/>
      <c r="H1" s="23"/>
      <c r="I1" s="23"/>
    </row>
    <row r="2" spans="1:10" ht="21" x14ac:dyDescent="0.35">
      <c r="B2" s="59" t="s">
        <v>49</v>
      </c>
      <c r="C2" s="59"/>
      <c r="D2" s="59"/>
      <c r="E2" s="59"/>
      <c r="F2" s="59"/>
      <c r="G2" s="59"/>
      <c r="H2" s="59"/>
      <c r="I2" s="59"/>
      <c r="J2" s="59"/>
    </row>
    <row r="3" spans="1:10" customFormat="1" ht="15" x14ac:dyDescent="0.25"/>
    <row r="4" spans="1:10" s="26" customFormat="1" ht="18.75" x14ac:dyDescent="0.3">
      <c r="A4" s="14"/>
      <c r="B4" s="25" t="s">
        <v>50</v>
      </c>
      <c r="C4" s="60" t="str">
        <f>+D8&amp;"_"&amp;D9&amp;"_"&amp;D10&amp;"_"&amp;D11&amp;"_"&amp;I8&amp;"_"&amp;YEAR(D13)&amp;"_"&amp;I11</f>
        <v>POT_I_IQUIQUE_UN4_Estival_2021_4</v>
      </c>
      <c r="D4" s="60"/>
      <c r="E4" s="60"/>
      <c r="F4" s="60"/>
      <c r="G4" s="60"/>
      <c r="H4" s="60"/>
      <c r="I4" s="60"/>
      <c r="J4" s="60"/>
    </row>
    <row r="5" spans="1:10" x14ac:dyDescent="0.3">
      <c r="B5" s="23"/>
      <c r="D5" s="24"/>
      <c r="H5" s="23"/>
      <c r="I5" s="23"/>
    </row>
    <row r="6" spans="1:10" ht="18" x14ac:dyDescent="0.35">
      <c r="B6" s="27" t="s">
        <v>51</v>
      </c>
      <c r="D6" s="24"/>
      <c r="H6" s="23"/>
      <c r="I6" s="23"/>
    </row>
    <row r="7" spans="1:10" ht="9" customHeight="1" x14ac:dyDescent="0.35">
      <c r="B7" s="27"/>
      <c r="D7" s="24"/>
      <c r="H7" s="23"/>
      <c r="I7" s="23"/>
    </row>
    <row r="8" spans="1:10" x14ac:dyDescent="0.3">
      <c r="B8" s="51" t="s">
        <v>52</v>
      </c>
      <c r="C8" s="51"/>
      <c r="D8" s="52" t="str">
        <f>TAPA!D12</f>
        <v>POT</v>
      </c>
      <c r="E8" s="52"/>
      <c r="F8" s="28"/>
      <c r="G8" s="51" t="s">
        <v>53</v>
      </c>
      <c r="H8" s="51"/>
      <c r="I8" s="52" t="str">
        <f>TAPA!I12</f>
        <v>Estival</v>
      </c>
      <c r="J8" s="52"/>
    </row>
    <row r="9" spans="1:10" x14ac:dyDescent="0.3">
      <c r="B9" s="51" t="s">
        <v>54</v>
      </c>
      <c r="C9" s="51"/>
      <c r="D9" s="52" t="str">
        <f>TAPA!D13</f>
        <v>I</v>
      </c>
      <c r="E9" s="52"/>
      <c r="F9" s="28"/>
      <c r="G9" s="51" t="s">
        <v>55</v>
      </c>
      <c r="H9" s="51"/>
      <c r="I9" s="52" t="s">
        <v>131</v>
      </c>
      <c r="J9" s="52"/>
    </row>
    <row r="10" spans="1:10" x14ac:dyDescent="0.3">
      <c r="B10" s="51" t="s">
        <v>56</v>
      </c>
      <c r="C10" s="51"/>
      <c r="D10" s="52" t="str">
        <f>TAPA!D14</f>
        <v>IQUIQUE</v>
      </c>
      <c r="E10" s="52"/>
      <c r="F10" s="28"/>
      <c r="G10" s="51" t="s">
        <v>57</v>
      </c>
      <c r="H10" s="51"/>
      <c r="I10" s="52" t="s">
        <v>76</v>
      </c>
      <c r="J10" s="52"/>
    </row>
    <row r="11" spans="1:10" x14ac:dyDescent="0.3">
      <c r="B11" s="51" t="s">
        <v>58</v>
      </c>
      <c r="C11" s="51"/>
      <c r="D11" s="52" t="str">
        <f>TAPA!D15</f>
        <v>UN4</v>
      </c>
      <c r="E11" s="52"/>
      <c r="F11" s="28"/>
      <c r="G11" s="51" t="s">
        <v>59</v>
      </c>
      <c r="H11" s="51"/>
      <c r="I11" s="52">
        <f>TAPA!I13</f>
        <v>4</v>
      </c>
      <c r="J11" s="52"/>
    </row>
    <row r="12" spans="1:10" customFormat="1" ht="15" x14ac:dyDescent="0.25">
      <c r="B12" s="29"/>
      <c r="C12" s="29"/>
      <c r="D12" s="29"/>
      <c r="E12" s="29"/>
      <c r="F12" s="29"/>
      <c r="G12" s="29"/>
      <c r="H12" s="29"/>
      <c r="I12" s="29"/>
    </row>
    <row r="13" spans="1:10" x14ac:dyDescent="0.3">
      <c r="B13" s="51" t="s">
        <v>60</v>
      </c>
      <c r="C13" s="51"/>
      <c r="D13" s="35">
        <f>TAPA!D17</f>
        <v>44228</v>
      </c>
      <c r="E13" s="28"/>
      <c r="F13" s="28"/>
      <c r="G13"/>
      <c r="H13"/>
      <c r="I13" s="23"/>
    </row>
    <row r="14" spans="1:10" x14ac:dyDescent="0.3">
      <c r="B14" s="51" t="s">
        <v>61</v>
      </c>
      <c r="C14" s="51"/>
      <c r="D14" s="35">
        <f>TAPA!D18</f>
        <v>44255</v>
      </c>
      <c r="E14" s="28"/>
      <c r="F14" s="28"/>
      <c r="G14" s="28"/>
      <c r="H14" s="28"/>
      <c r="I14" s="23"/>
    </row>
    <row r="15" spans="1:10" x14ac:dyDescent="0.3">
      <c r="B15" s="23"/>
      <c r="C15" s="23"/>
      <c r="D15" s="23"/>
      <c r="F15" s="23"/>
      <c r="G15" s="23"/>
      <c r="H15" s="23"/>
      <c r="I15" s="23"/>
    </row>
    <row r="16" spans="1:10" ht="18" x14ac:dyDescent="0.35">
      <c r="B16" s="27" t="s">
        <v>62</v>
      </c>
      <c r="D16" s="24"/>
      <c r="G16" s="23"/>
      <c r="H16" s="23"/>
      <c r="I16" s="23"/>
    </row>
    <row r="17" spans="2:10" ht="6.75" customHeight="1" x14ac:dyDescent="0.3">
      <c r="B17" s="23"/>
      <c r="D17" s="24"/>
      <c r="H17" s="23"/>
      <c r="I17" s="23"/>
    </row>
    <row r="18" spans="2:10" x14ac:dyDescent="0.3">
      <c r="B18" s="62" t="s">
        <v>63</v>
      </c>
      <c r="C18" s="63"/>
      <c r="D18" s="64" t="s">
        <v>80</v>
      </c>
      <c r="E18" s="65"/>
      <c r="F18" s="65"/>
      <c r="G18" s="66"/>
      <c r="H18" s="23"/>
      <c r="I18" s="31" t="s">
        <v>64</v>
      </c>
      <c r="J18" s="30" t="s">
        <v>135</v>
      </c>
    </row>
    <row r="19" spans="2:10" x14ac:dyDescent="0.3">
      <c r="B19" s="62" t="s">
        <v>65</v>
      </c>
      <c r="C19" s="63"/>
      <c r="D19" s="64">
        <v>200003</v>
      </c>
      <c r="E19" s="65"/>
      <c r="F19" s="65"/>
      <c r="G19" s="66"/>
      <c r="H19" s="23"/>
      <c r="I19"/>
      <c r="J19"/>
    </row>
    <row r="20" spans="2:10" x14ac:dyDescent="0.3">
      <c r="B20" s="62" t="s">
        <v>66</v>
      </c>
      <c r="C20" s="63"/>
      <c r="D20" s="64" t="s">
        <v>81</v>
      </c>
      <c r="E20" s="65"/>
      <c r="F20" s="65"/>
      <c r="G20" s="66"/>
      <c r="H20" s="23"/>
      <c r="I20" s="31" t="s">
        <v>64</v>
      </c>
      <c r="J20" s="30" t="s">
        <v>82</v>
      </c>
    </row>
    <row r="21" spans="2:10" x14ac:dyDescent="0.3">
      <c r="B21" s="62" t="s">
        <v>67</v>
      </c>
      <c r="C21" s="63"/>
      <c r="D21" s="64" t="s">
        <v>128</v>
      </c>
      <c r="E21" s="65"/>
      <c r="F21" s="65"/>
      <c r="G21" s="66"/>
      <c r="H21" s="23"/>
      <c r="I21" s="31" t="s">
        <v>64</v>
      </c>
      <c r="J21" s="30" t="s">
        <v>134</v>
      </c>
    </row>
    <row r="22" spans="2:10" customFormat="1" ht="15" x14ac:dyDescent="0.25"/>
    <row r="23" spans="2:10" customFormat="1" ht="18" x14ac:dyDescent="0.35">
      <c r="B23" s="27" t="s">
        <v>68</v>
      </c>
    </row>
    <row r="24" spans="2:10" customFormat="1" ht="6.75" customHeight="1" x14ac:dyDescent="0.25"/>
    <row r="25" spans="2:10" x14ac:dyDescent="0.3">
      <c r="B25" s="51" t="s">
        <v>69</v>
      </c>
      <c r="C25" s="51"/>
      <c r="D25" s="33">
        <v>37</v>
      </c>
      <c r="E25"/>
      <c r="F25"/>
      <c r="G25"/>
      <c r="H25"/>
      <c r="I25" s="23"/>
    </row>
    <row r="26" spans="2:10" x14ac:dyDescent="0.3">
      <c r="B26" s="51" t="s">
        <v>70</v>
      </c>
      <c r="C26" s="51"/>
      <c r="D26" s="33">
        <v>43</v>
      </c>
      <c r="H26" s="23"/>
      <c r="I26" s="23"/>
    </row>
    <row r="27" spans="2:10" x14ac:dyDescent="0.3">
      <c r="B27" s="51" t="s">
        <v>71</v>
      </c>
      <c r="C27" s="51"/>
      <c r="D27" s="33">
        <v>18</v>
      </c>
      <c r="H27" s="23"/>
      <c r="I27" s="23"/>
    </row>
    <row r="28" spans="2:10" x14ac:dyDescent="0.3">
      <c r="B28" s="23"/>
      <c r="D28" s="24"/>
      <c r="H28" s="23"/>
      <c r="I28" s="23"/>
    </row>
    <row r="29" spans="2:10" ht="18" x14ac:dyDescent="0.35">
      <c r="B29" s="27" t="s">
        <v>72</v>
      </c>
      <c r="D29" s="24"/>
      <c r="H29" s="23"/>
      <c r="I29" s="23"/>
    </row>
    <row r="30" spans="2:10" ht="7.5" customHeight="1" x14ac:dyDescent="0.3">
      <c r="B30" s="23"/>
      <c r="D30" s="24"/>
      <c r="H30" s="23"/>
      <c r="I30" s="23"/>
    </row>
    <row r="31" spans="2:10" ht="30.75" customHeight="1" x14ac:dyDescent="0.3">
      <c r="B31" s="32" t="s">
        <v>1</v>
      </c>
      <c r="C31" s="32" t="s">
        <v>2</v>
      </c>
      <c r="D31" s="48" t="s">
        <v>73</v>
      </c>
      <c r="E31" s="61" t="s">
        <v>3</v>
      </c>
      <c r="F31" s="61"/>
      <c r="G31" s="61" t="s">
        <v>4</v>
      </c>
      <c r="H31" s="61"/>
      <c r="I31" s="32" t="s">
        <v>74</v>
      </c>
      <c r="J31" s="42" t="s">
        <v>99</v>
      </c>
    </row>
    <row r="32" spans="2:10" x14ac:dyDescent="0.3">
      <c r="B32" s="33">
        <v>4</v>
      </c>
      <c r="C32" s="33" t="s">
        <v>41</v>
      </c>
      <c r="D32" s="49">
        <v>11.31</v>
      </c>
      <c r="E32" s="55" t="s">
        <v>83</v>
      </c>
      <c r="F32" s="56"/>
      <c r="G32" s="55" t="s">
        <v>90</v>
      </c>
      <c r="H32" s="56"/>
      <c r="I32" s="33" t="s">
        <v>77</v>
      </c>
      <c r="J32" s="33">
        <v>263</v>
      </c>
    </row>
    <row r="33" spans="2:10" x14ac:dyDescent="0.3">
      <c r="B33" s="33">
        <v>4</v>
      </c>
      <c r="C33" s="33" t="s">
        <v>39</v>
      </c>
      <c r="D33" s="49">
        <v>11.99</v>
      </c>
      <c r="E33" s="55" t="s">
        <v>90</v>
      </c>
      <c r="F33" s="56"/>
      <c r="G33" s="55" t="s">
        <v>83</v>
      </c>
      <c r="H33" s="56"/>
      <c r="I33" s="33" t="s">
        <v>77</v>
      </c>
      <c r="J33" s="33">
        <v>263</v>
      </c>
    </row>
    <row r="34" spans="2:10" x14ac:dyDescent="0.3">
      <c r="B34" s="33">
        <v>7</v>
      </c>
      <c r="C34" s="33" t="s">
        <v>41</v>
      </c>
      <c r="D34" s="49">
        <v>13.12</v>
      </c>
      <c r="E34" s="55" t="s">
        <v>83</v>
      </c>
      <c r="F34" s="56"/>
      <c r="G34" s="57" t="s">
        <v>133</v>
      </c>
      <c r="H34" s="58"/>
      <c r="I34" s="33" t="s">
        <v>77</v>
      </c>
      <c r="J34" s="33">
        <v>264</v>
      </c>
    </row>
    <row r="35" spans="2:10" x14ac:dyDescent="0.3">
      <c r="B35" s="33">
        <v>7</v>
      </c>
      <c r="C35" s="33" t="s">
        <v>39</v>
      </c>
      <c r="D35" s="49">
        <v>11.4</v>
      </c>
      <c r="E35" s="55" t="s">
        <v>96</v>
      </c>
      <c r="F35" s="56"/>
      <c r="G35" s="55" t="s">
        <v>83</v>
      </c>
      <c r="H35" s="56"/>
      <c r="I35" s="33" t="s">
        <v>77</v>
      </c>
      <c r="J35" s="33">
        <v>264</v>
      </c>
    </row>
    <row r="36" spans="2:10" x14ac:dyDescent="0.3">
      <c r="B36" s="33">
        <v>17</v>
      </c>
      <c r="C36" s="33" t="s">
        <v>41</v>
      </c>
      <c r="D36" s="49">
        <v>12.15</v>
      </c>
      <c r="E36" s="55" t="s">
        <v>83</v>
      </c>
      <c r="F36" s="56"/>
      <c r="G36" s="55" t="s">
        <v>90</v>
      </c>
      <c r="H36" s="56"/>
      <c r="I36" s="33" t="s">
        <v>77</v>
      </c>
      <c r="J36" s="33">
        <v>265</v>
      </c>
    </row>
    <row r="37" spans="2:10" x14ac:dyDescent="0.3">
      <c r="B37" s="33">
        <v>17</v>
      </c>
      <c r="C37" s="33" t="s">
        <v>39</v>
      </c>
      <c r="D37" s="49">
        <v>11.7</v>
      </c>
      <c r="E37" s="55" t="s">
        <v>90</v>
      </c>
      <c r="F37" s="56"/>
      <c r="G37" s="55" t="s">
        <v>83</v>
      </c>
      <c r="H37" s="56"/>
      <c r="I37" s="33" t="s">
        <v>77</v>
      </c>
      <c r="J37" s="33">
        <v>265</v>
      </c>
    </row>
    <row r="38" spans="2:10" x14ac:dyDescent="0.3">
      <c r="D38" s="50"/>
    </row>
  </sheetData>
  <mergeCells count="45"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B2:J2"/>
    <mergeCell ref="C4:J4"/>
    <mergeCell ref="B8:C8"/>
    <mergeCell ref="D8:E8"/>
    <mergeCell ref="G8:H8"/>
    <mergeCell ref="I8:J8"/>
    <mergeCell ref="E32:F32"/>
    <mergeCell ref="E33:F33"/>
    <mergeCell ref="G33:H33"/>
    <mergeCell ref="E34:F34"/>
    <mergeCell ref="G34:H34"/>
    <mergeCell ref="G32:H32"/>
    <mergeCell ref="E35:F35"/>
    <mergeCell ref="G35:H35"/>
    <mergeCell ref="E36:F36"/>
    <mergeCell ref="G36:H36"/>
    <mergeCell ref="E37:F37"/>
    <mergeCell ref="G37:H37"/>
  </mergeCells>
  <conditionalFormatting sqref="D8:E8">
    <cfRule type="expression" dxfId="122" priority="99">
      <formula>D8=""</formula>
    </cfRule>
  </conditionalFormatting>
  <conditionalFormatting sqref="D10:E10">
    <cfRule type="expression" dxfId="121" priority="98">
      <formula>D10=""</formula>
    </cfRule>
  </conditionalFormatting>
  <conditionalFormatting sqref="D11:E11">
    <cfRule type="expression" dxfId="120" priority="97">
      <formula>D11=""</formula>
    </cfRule>
  </conditionalFormatting>
  <conditionalFormatting sqref="I8:J8">
    <cfRule type="expression" dxfId="119" priority="96">
      <formula>I8=""</formula>
    </cfRule>
  </conditionalFormatting>
  <conditionalFormatting sqref="D9:E9">
    <cfRule type="expression" dxfId="118" priority="95">
      <formula>D9=""</formula>
    </cfRule>
  </conditionalFormatting>
  <conditionalFormatting sqref="I10:J10">
    <cfRule type="expression" dxfId="117" priority="93">
      <formula>I10=""</formula>
    </cfRule>
  </conditionalFormatting>
  <conditionalFormatting sqref="I11:J11">
    <cfRule type="expression" dxfId="116" priority="92">
      <formula>I11=""</formula>
    </cfRule>
  </conditionalFormatting>
  <conditionalFormatting sqref="D25">
    <cfRule type="expression" dxfId="115" priority="91">
      <formula>D25=""</formula>
    </cfRule>
  </conditionalFormatting>
  <conditionalFormatting sqref="D26">
    <cfRule type="expression" dxfId="114" priority="90">
      <formula>D26=""</formula>
    </cfRule>
  </conditionalFormatting>
  <conditionalFormatting sqref="D27">
    <cfRule type="expression" dxfId="113" priority="89">
      <formula>D27=""</formula>
    </cfRule>
  </conditionalFormatting>
  <conditionalFormatting sqref="B32:C32">
    <cfRule type="expression" dxfId="112" priority="88">
      <formula>B32=""</formula>
    </cfRule>
  </conditionalFormatting>
  <conditionalFormatting sqref="I32">
    <cfRule type="expression" dxfId="111" priority="87">
      <formula>I32=""</formula>
    </cfRule>
  </conditionalFormatting>
  <conditionalFormatting sqref="D13:D14">
    <cfRule type="expression" dxfId="110" priority="77">
      <formula>D13=""</formula>
    </cfRule>
  </conditionalFormatting>
  <conditionalFormatting sqref="B33:C33">
    <cfRule type="expression" dxfId="109" priority="76">
      <formula>B33=""</formula>
    </cfRule>
  </conditionalFormatting>
  <conditionalFormatting sqref="I33">
    <cfRule type="expression" dxfId="108" priority="75">
      <formula>I33=""</formula>
    </cfRule>
  </conditionalFormatting>
  <conditionalFormatting sqref="B34:C34">
    <cfRule type="expression" dxfId="107" priority="72">
      <formula>B34=""</formula>
    </cfRule>
  </conditionalFormatting>
  <conditionalFormatting sqref="I34">
    <cfRule type="expression" dxfId="106" priority="71">
      <formula>I34=""</formula>
    </cfRule>
  </conditionalFormatting>
  <conditionalFormatting sqref="B35:C35">
    <cfRule type="expression" dxfId="105" priority="68">
      <formula>B35=""</formula>
    </cfRule>
  </conditionalFormatting>
  <conditionalFormatting sqref="I35">
    <cfRule type="expression" dxfId="104" priority="67">
      <formula>I35=""</formula>
    </cfRule>
  </conditionalFormatting>
  <conditionalFormatting sqref="B36:C36">
    <cfRule type="expression" dxfId="103" priority="64">
      <formula>B36=""</formula>
    </cfRule>
  </conditionalFormatting>
  <conditionalFormatting sqref="I36">
    <cfRule type="expression" dxfId="102" priority="63">
      <formula>I36=""</formula>
    </cfRule>
  </conditionalFormatting>
  <conditionalFormatting sqref="B37:C37">
    <cfRule type="expression" dxfId="101" priority="60">
      <formula>B37=""</formula>
    </cfRule>
  </conditionalFormatting>
  <conditionalFormatting sqref="I37">
    <cfRule type="expression" dxfId="100" priority="59">
      <formula>I37=""</formula>
    </cfRule>
  </conditionalFormatting>
  <conditionalFormatting sqref="D19:G19">
    <cfRule type="expression" dxfId="99" priority="54">
      <formula>D19=""</formula>
    </cfRule>
  </conditionalFormatting>
  <conditionalFormatting sqref="D20:G20">
    <cfRule type="expression" dxfId="98" priority="53">
      <formula>D20=""</formula>
    </cfRule>
  </conditionalFormatting>
  <conditionalFormatting sqref="D21:G21">
    <cfRule type="expression" dxfId="97" priority="56">
      <formula>D21=""</formula>
    </cfRule>
  </conditionalFormatting>
  <conditionalFormatting sqref="D18:G18">
    <cfRule type="expression" dxfId="96" priority="55">
      <formula>D18=""</formula>
    </cfRule>
  </conditionalFormatting>
  <conditionalFormatting sqref="J21">
    <cfRule type="expression" dxfId="95" priority="52">
      <formula>J21=""</formula>
    </cfRule>
  </conditionalFormatting>
  <conditionalFormatting sqref="J18">
    <cfRule type="expression" dxfId="94" priority="51">
      <formula>J18=""</formula>
    </cfRule>
  </conditionalFormatting>
  <conditionalFormatting sqref="J20">
    <cfRule type="expression" dxfId="93" priority="50">
      <formula>J20=""</formula>
    </cfRule>
  </conditionalFormatting>
  <conditionalFormatting sqref="E32:E37 G32:G37">
    <cfRule type="expression" dxfId="92" priority="43">
      <formula>E32=""</formula>
    </cfRule>
  </conditionalFormatting>
  <conditionalFormatting sqref="G33">
    <cfRule type="expression" dxfId="91" priority="38">
      <formula>G33=""</formula>
    </cfRule>
  </conditionalFormatting>
  <conditionalFormatting sqref="E34">
    <cfRule type="expression" dxfId="90" priority="37">
      <formula>E34=""</formula>
    </cfRule>
  </conditionalFormatting>
  <conditionalFormatting sqref="G35">
    <cfRule type="expression" dxfId="89" priority="36">
      <formula>G35=""</formula>
    </cfRule>
  </conditionalFormatting>
  <conditionalFormatting sqref="E34">
    <cfRule type="expression" dxfId="88" priority="35">
      <formula>E34=""</formula>
    </cfRule>
  </conditionalFormatting>
  <conditionalFormatting sqref="G35">
    <cfRule type="expression" dxfId="87" priority="32">
      <formula>G35=""</formula>
    </cfRule>
  </conditionalFormatting>
  <conditionalFormatting sqref="E36">
    <cfRule type="expression" dxfId="86" priority="31">
      <formula>E36=""</formula>
    </cfRule>
  </conditionalFormatting>
  <conditionalFormatting sqref="G36">
    <cfRule type="expression" dxfId="85" priority="30">
      <formula>G36=""</formula>
    </cfRule>
  </conditionalFormatting>
  <conditionalFormatting sqref="G37">
    <cfRule type="expression" dxfId="84" priority="29">
      <formula>G37=""</formula>
    </cfRule>
  </conditionalFormatting>
  <conditionalFormatting sqref="E37">
    <cfRule type="expression" dxfId="83" priority="28">
      <formula>E37=""</formula>
    </cfRule>
  </conditionalFormatting>
  <conditionalFormatting sqref="E36">
    <cfRule type="expression" dxfId="82" priority="27">
      <formula>E36=""</formula>
    </cfRule>
  </conditionalFormatting>
  <conditionalFormatting sqref="G36">
    <cfRule type="expression" dxfId="81" priority="26">
      <formula>G36=""</formula>
    </cfRule>
  </conditionalFormatting>
  <conditionalFormatting sqref="E37">
    <cfRule type="expression" dxfId="80" priority="25">
      <formula>E37=""</formula>
    </cfRule>
  </conditionalFormatting>
  <conditionalFormatting sqref="G37">
    <cfRule type="expression" dxfId="79" priority="24">
      <formula>G37=""</formula>
    </cfRule>
  </conditionalFormatting>
  <conditionalFormatting sqref="E33">
    <cfRule type="expression" dxfId="78" priority="17">
      <formula>E33=""</formula>
    </cfRule>
  </conditionalFormatting>
  <conditionalFormatting sqref="G32">
    <cfRule type="expression" dxfId="77" priority="16">
      <formula>G32=""</formula>
    </cfRule>
  </conditionalFormatting>
  <conditionalFormatting sqref="G34">
    <cfRule type="expression" dxfId="76" priority="15">
      <formula>G34=""</formula>
    </cfRule>
  </conditionalFormatting>
  <conditionalFormatting sqref="E35">
    <cfRule type="expression" dxfId="75" priority="14">
      <formula>E35=""</formula>
    </cfRule>
  </conditionalFormatting>
  <conditionalFormatting sqref="I9:J9">
    <cfRule type="expression" dxfId="74" priority="13">
      <formula>I9=""</formula>
    </cfRule>
  </conditionalFormatting>
  <conditionalFormatting sqref="J32">
    <cfRule type="expression" dxfId="73" priority="12">
      <formula>J32=""</formula>
    </cfRule>
  </conditionalFormatting>
  <conditionalFormatting sqref="J33">
    <cfRule type="expression" dxfId="72" priority="11">
      <formula>J33=""</formula>
    </cfRule>
  </conditionalFormatting>
  <conditionalFormatting sqref="J34">
    <cfRule type="expression" dxfId="71" priority="10">
      <formula>J34=""</formula>
    </cfRule>
  </conditionalFormatting>
  <conditionalFormatting sqref="J35">
    <cfRule type="expression" dxfId="70" priority="9">
      <formula>J35=""</formula>
    </cfRule>
  </conditionalFormatting>
  <conditionalFormatting sqref="J36">
    <cfRule type="expression" dxfId="69" priority="8">
      <formula>J36=""</formula>
    </cfRule>
  </conditionalFormatting>
  <conditionalFormatting sqref="J37">
    <cfRule type="expression" dxfId="68" priority="7">
      <formula>J37=""</formula>
    </cfRule>
  </conditionalFormatting>
  <conditionalFormatting sqref="D32">
    <cfRule type="expression" dxfId="67" priority="6">
      <formula>D32=""</formula>
    </cfRule>
  </conditionalFormatting>
  <conditionalFormatting sqref="D33">
    <cfRule type="expression" dxfId="66" priority="5">
      <formula>D33=""</formula>
    </cfRule>
  </conditionalFormatting>
  <conditionalFormatting sqref="D34">
    <cfRule type="expression" dxfId="65" priority="4">
      <formula>D34=""</formula>
    </cfRule>
  </conditionalFormatting>
  <conditionalFormatting sqref="D35">
    <cfRule type="expression" dxfId="64" priority="3">
      <formula>D35=""</formula>
    </cfRule>
  </conditionalFormatting>
  <conditionalFormatting sqref="D36">
    <cfRule type="expression" dxfId="63" priority="2">
      <formula>D36=""</formula>
    </cfRule>
  </conditionalFormatting>
  <conditionalFormatting sqref="D37">
    <cfRule type="expression" dxfId="62" priority="1">
      <formula>D37=""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4"/>
  <sheetViews>
    <sheetView zoomScale="70" zoomScaleNormal="70" workbookViewId="0">
      <selection activeCell="I17" sqref="I17"/>
    </sheetView>
  </sheetViews>
  <sheetFormatPr baseColWidth="10" defaultRowHeight="15" x14ac:dyDescent="0.25"/>
  <cols>
    <col min="1" max="1" width="4" customWidth="1"/>
    <col min="2" max="2" width="14.5703125" customWidth="1"/>
    <col min="3" max="6" width="14.5703125" style="17" customWidth="1"/>
    <col min="7" max="7" width="5.42578125" style="17" customWidth="1"/>
    <col min="8" max="8" width="17.42578125" style="17" customWidth="1"/>
    <col min="9" max="9" width="18.85546875" style="17" customWidth="1"/>
    <col min="10" max="10" width="11.85546875" customWidth="1"/>
  </cols>
  <sheetData>
    <row r="2" spans="2:9" ht="21" x14ac:dyDescent="0.25">
      <c r="B2" s="72" t="str">
        <f>"DETALLE DEL SERVICIO ("&amp;B5&amp;" - "&amp;C5&amp;")"</f>
        <v>DETALLE DEL SERVICIO (4 - Ida)</v>
      </c>
      <c r="C2" s="72"/>
      <c r="D2" s="72"/>
      <c r="E2" s="72"/>
      <c r="F2" s="72"/>
      <c r="G2" s="72"/>
      <c r="H2" s="72"/>
      <c r="I2" s="72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f>'Operador UN4'!B32</f>
        <v>4</v>
      </c>
      <c r="C5" s="4" t="str">
        <f>'Operador UN4'!C32</f>
        <v>Ida</v>
      </c>
      <c r="D5" s="43" t="str">
        <f>'Operador UN4'!E32</f>
        <v>Terminal Bajo Molle</v>
      </c>
      <c r="E5" s="4" t="str">
        <f>'Operador UN4'!G32</f>
        <v>Obispo Labbé</v>
      </c>
      <c r="H5"/>
      <c r="I5"/>
    </row>
    <row r="6" spans="2:9" ht="7.5" customHeight="1" x14ac:dyDescent="0.25">
      <c r="B6" s="19"/>
    </row>
    <row r="7" spans="2:9" x14ac:dyDescent="0.25">
      <c r="B7" s="73" t="s">
        <v>42</v>
      </c>
      <c r="C7" s="73"/>
      <c r="D7" s="74" t="str">
        <f>D5</f>
        <v>Terminal Bajo Molle</v>
      </c>
      <c r="E7" s="74"/>
      <c r="F7" s="74"/>
      <c r="G7" s="74"/>
      <c r="H7" s="74"/>
      <c r="I7" s="74"/>
    </row>
    <row r="8" spans="2:9" x14ac:dyDescent="0.25">
      <c r="B8" s="73" t="s">
        <v>43</v>
      </c>
      <c r="C8" s="73"/>
      <c r="D8" s="74" t="str">
        <f>E5</f>
        <v>Obispo Labbé</v>
      </c>
      <c r="E8" s="74"/>
      <c r="F8" s="74"/>
      <c r="G8" s="74"/>
      <c r="H8" s="74"/>
      <c r="I8" s="74"/>
    </row>
    <row r="9" spans="2:9" ht="15" customHeight="1" x14ac:dyDescent="0.25"/>
    <row r="10" spans="2:9" ht="15" customHeight="1" x14ac:dyDescent="0.25">
      <c r="B10" s="75" t="s">
        <v>44</v>
      </c>
      <c r="C10" s="75"/>
      <c r="D10" s="75"/>
      <c r="E10" s="75"/>
      <c r="F10" s="75"/>
      <c r="G10"/>
      <c r="H10" s="76" t="s">
        <v>45</v>
      </c>
      <c r="I10" s="76"/>
    </row>
    <row r="11" spans="2:9" x14ac:dyDescent="0.25">
      <c r="B11" s="20" t="s">
        <v>46</v>
      </c>
      <c r="C11" s="75" t="s">
        <v>47</v>
      </c>
      <c r="D11" s="75"/>
      <c r="E11" s="75" t="s">
        <v>48</v>
      </c>
      <c r="F11" s="75"/>
      <c r="G11"/>
      <c r="H11" s="76"/>
      <c r="I11" s="76"/>
    </row>
    <row r="12" spans="2:9" x14ac:dyDescent="0.25">
      <c r="B12" s="21">
        <v>1</v>
      </c>
      <c r="C12" s="70" t="s">
        <v>100</v>
      </c>
      <c r="D12" s="71"/>
      <c r="E12" s="69" t="s">
        <v>85</v>
      </c>
      <c r="F12" s="69"/>
      <c r="G12" s="22"/>
      <c r="H12" s="69" t="s">
        <v>86</v>
      </c>
      <c r="I12" s="69"/>
    </row>
    <row r="13" spans="2:9" x14ac:dyDescent="0.25">
      <c r="B13" s="21">
        <v>2</v>
      </c>
      <c r="C13" s="70" t="s">
        <v>101</v>
      </c>
      <c r="D13" s="71"/>
      <c r="E13" s="69" t="s">
        <v>85</v>
      </c>
      <c r="F13" s="69"/>
      <c r="G13" s="22"/>
      <c r="H13" s="69" t="s">
        <v>87</v>
      </c>
      <c r="I13" s="69"/>
    </row>
    <row r="14" spans="2:9" x14ac:dyDescent="0.25">
      <c r="B14" s="21">
        <v>3</v>
      </c>
      <c r="C14" s="70" t="s">
        <v>102</v>
      </c>
      <c r="D14" s="71"/>
      <c r="E14" s="67" t="s">
        <v>85</v>
      </c>
      <c r="F14" s="68"/>
      <c r="G14" s="22"/>
      <c r="H14" s="77" t="s">
        <v>88</v>
      </c>
      <c r="I14" s="69"/>
    </row>
    <row r="15" spans="2:9" x14ac:dyDescent="0.25">
      <c r="B15" s="21">
        <v>4</v>
      </c>
      <c r="C15" s="70" t="s">
        <v>103</v>
      </c>
      <c r="D15" s="71"/>
      <c r="E15" s="67" t="s">
        <v>85</v>
      </c>
      <c r="F15" s="68"/>
      <c r="G15" s="22"/>
      <c r="H15" s="69" t="s">
        <v>84</v>
      </c>
      <c r="I15" s="69"/>
    </row>
    <row r="16" spans="2:9" x14ac:dyDescent="0.25">
      <c r="B16" s="21">
        <v>5</v>
      </c>
      <c r="C16" s="70" t="s">
        <v>104</v>
      </c>
      <c r="D16" s="71"/>
      <c r="E16" s="67" t="s">
        <v>85</v>
      </c>
      <c r="F16" s="68"/>
      <c r="G16" s="22"/>
      <c r="H16" s="40"/>
      <c r="I16" s="40"/>
    </row>
    <row r="17" spans="2:9" x14ac:dyDescent="0.25">
      <c r="B17" s="21">
        <v>6</v>
      </c>
      <c r="C17" s="70" t="s">
        <v>88</v>
      </c>
      <c r="D17" s="71"/>
      <c r="E17" s="67" t="s">
        <v>85</v>
      </c>
      <c r="F17" s="68"/>
      <c r="G17" s="22"/>
      <c r="H17" s="40"/>
      <c r="I17" s="40"/>
    </row>
    <row r="18" spans="2:9" x14ac:dyDescent="0.25">
      <c r="B18" s="21">
        <v>7</v>
      </c>
      <c r="C18" s="70" t="s">
        <v>105</v>
      </c>
      <c r="D18" s="71"/>
      <c r="E18" s="67" t="s">
        <v>85</v>
      </c>
      <c r="F18" s="68"/>
      <c r="G18" s="22"/>
      <c r="H18" s="40"/>
      <c r="I18" s="40"/>
    </row>
    <row r="19" spans="2:9" x14ac:dyDescent="0.25">
      <c r="B19" s="21">
        <v>8</v>
      </c>
      <c r="C19" s="70" t="s">
        <v>106</v>
      </c>
      <c r="D19" s="71"/>
      <c r="E19" s="67" t="s">
        <v>85</v>
      </c>
      <c r="F19" s="68"/>
      <c r="G19" s="22"/>
      <c r="H19"/>
      <c r="I19"/>
    </row>
    <row r="20" spans="2:9" x14ac:dyDescent="0.25">
      <c r="B20" s="44">
        <v>9</v>
      </c>
      <c r="C20" s="70" t="s">
        <v>90</v>
      </c>
      <c r="D20" s="71"/>
      <c r="E20" s="67" t="s">
        <v>85</v>
      </c>
      <c r="F20" s="68"/>
    </row>
    <row r="21" spans="2:9" x14ac:dyDescent="0.25">
      <c r="C21" s="41"/>
      <c r="D21" s="41"/>
      <c r="E21"/>
      <c r="F21"/>
    </row>
    <row r="22" spans="2:9" x14ac:dyDescent="0.25">
      <c r="C22" s="41"/>
      <c r="D22" s="41"/>
      <c r="E22"/>
      <c r="F22"/>
      <c r="G22"/>
      <c r="H22"/>
      <c r="I22"/>
    </row>
    <row r="23" spans="2:9" x14ac:dyDescent="0.25">
      <c r="C23" s="41"/>
      <c r="D23" s="41"/>
      <c r="E23"/>
      <c r="F23"/>
      <c r="G23"/>
      <c r="H23"/>
      <c r="I23"/>
    </row>
    <row r="24" spans="2:9" x14ac:dyDescent="0.25">
      <c r="C24" s="41"/>
      <c r="D24" s="41"/>
      <c r="E24"/>
      <c r="F24"/>
      <c r="G24"/>
      <c r="H24"/>
      <c r="I24"/>
    </row>
    <row r="25" spans="2:9" x14ac:dyDescent="0.25">
      <c r="C25" s="41"/>
      <c r="D25" s="41"/>
      <c r="E25"/>
      <c r="F25"/>
      <c r="G25"/>
      <c r="H25"/>
      <c r="I25"/>
    </row>
    <row r="26" spans="2:9" x14ac:dyDescent="0.25">
      <c r="C26" s="41"/>
      <c r="D26" s="41"/>
    </row>
    <row r="27" spans="2:9" x14ac:dyDescent="0.25">
      <c r="C27" s="41"/>
      <c r="D27" s="41"/>
    </row>
    <row r="28" spans="2:9" x14ac:dyDescent="0.25">
      <c r="C28" s="41"/>
      <c r="D28" s="41"/>
    </row>
    <row r="29" spans="2:9" x14ac:dyDescent="0.25">
      <c r="C29" s="41"/>
      <c r="D29" s="41"/>
    </row>
    <row r="30" spans="2:9" x14ac:dyDescent="0.25">
      <c r="C30" s="41"/>
      <c r="D30" s="41"/>
    </row>
    <row r="31" spans="2:9" x14ac:dyDescent="0.25">
      <c r="C31" s="41"/>
      <c r="D31" s="41"/>
    </row>
    <row r="32" spans="2:9" x14ac:dyDescent="0.25">
      <c r="C32" s="41"/>
      <c r="D32" s="41"/>
    </row>
    <row r="33" spans="3:4" x14ac:dyDescent="0.25">
      <c r="C33" s="41"/>
      <c r="D33" s="41"/>
    </row>
    <row r="34" spans="3:4" x14ac:dyDescent="0.25">
      <c r="C34" s="41"/>
      <c r="D34" s="41"/>
    </row>
  </sheetData>
  <mergeCells count="31">
    <mergeCell ref="C20:D20"/>
    <mergeCell ref="E20:F20"/>
    <mergeCell ref="B10:F10"/>
    <mergeCell ref="H10:I11"/>
    <mergeCell ref="C11:D11"/>
    <mergeCell ref="E11:F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B2:I2"/>
    <mergeCell ref="B7:C7"/>
    <mergeCell ref="D7:I7"/>
    <mergeCell ref="B8:C8"/>
    <mergeCell ref="D8:I8"/>
    <mergeCell ref="E15:F15"/>
    <mergeCell ref="H15:I15"/>
    <mergeCell ref="C19:D19"/>
    <mergeCell ref="E19:F19"/>
    <mergeCell ref="C16:D16"/>
    <mergeCell ref="E16:F16"/>
    <mergeCell ref="C17:D17"/>
    <mergeCell ref="E17:F17"/>
    <mergeCell ref="C18:D18"/>
    <mergeCell ref="E18:F18"/>
  </mergeCells>
  <conditionalFormatting sqref="B21:F21">
    <cfRule type="expression" dxfId="61" priority="6">
      <formula>B21&lt;&gt;""</formula>
    </cfRule>
  </conditionalFormatting>
  <conditionalFormatting sqref="C5">
    <cfRule type="expression" dxfId="60" priority="4">
      <formula>C5=""</formula>
    </cfRule>
  </conditionalFormatting>
  <conditionalFormatting sqref="B5">
    <cfRule type="expression" dxfId="59" priority="3">
      <formula>B5=""</formula>
    </cfRule>
  </conditionalFormatting>
  <conditionalFormatting sqref="D7:I8">
    <cfRule type="expression" dxfId="58" priority="2">
      <formula>D7=""</formula>
    </cfRule>
  </conditionalFormatting>
  <conditionalFormatting sqref="D5:E5">
    <cfRule type="expression" dxfId="57" priority="1">
      <formula>D5=""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6"/>
  <sheetViews>
    <sheetView zoomScale="70" zoomScaleNormal="70" workbookViewId="0">
      <selection activeCell="H27" sqref="H27"/>
    </sheetView>
  </sheetViews>
  <sheetFormatPr baseColWidth="10" defaultRowHeight="15" x14ac:dyDescent="0.25"/>
  <cols>
    <col min="1" max="1" width="4" customWidth="1"/>
    <col min="2" max="2" width="14.5703125" customWidth="1"/>
    <col min="3" max="4" width="14.5703125" style="17" customWidth="1"/>
    <col min="5" max="5" width="17.42578125" style="17" bestFit="1" customWidth="1"/>
    <col min="6" max="6" width="14.5703125" style="17" customWidth="1"/>
    <col min="7" max="7" width="5.42578125" style="17" customWidth="1"/>
    <col min="8" max="8" width="17.42578125" style="17" customWidth="1"/>
    <col min="9" max="9" width="18.85546875" style="17" customWidth="1"/>
    <col min="10" max="10" width="11.85546875" customWidth="1"/>
  </cols>
  <sheetData>
    <row r="2" spans="2:9" ht="21" x14ac:dyDescent="0.25">
      <c r="B2" s="72" t="str">
        <f>"DETALLE DEL SERVICIO ("&amp;B5&amp;" - "&amp;C5&amp;")"</f>
        <v>DETALLE DEL SERVICIO (4 - Regreso)</v>
      </c>
      <c r="C2" s="72"/>
      <c r="D2" s="72"/>
      <c r="E2" s="72"/>
      <c r="F2" s="72"/>
      <c r="G2" s="72"/>
      <c r="H2" s="72"/>
      <c r="I2" s="72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f>'Operador UN4'!B33</f>
        <v>4</v>
      </c>
      <c r="C5" s="4" t="str">
        <f>'Operador UN4'!C33</f>
        <v>Regreso</v>
      </c>
      <c r="D5" s="4" t="str">
        <f>'Operador UN4'!E33</f>
        <v>Obispo Labbé</v>
      </c>
      <c r="E5" s="4" t="str">
        <f>'Operador UN4'!G33</f>
        <v>Terminal Bajo Molle</v>
      </c>
      <c r="H5"/>
      <c r="I5"/>
    </row>
    <row r="6" spans="2:9" ht="7.5" customHeight="1" x14ac:dyDescent="0.25">
      <c r="B6" s="19"/>
    </row>
    <row r="7" spans="2:9" x14ac:dyDescent="0.25">
      <c r="B7" s="73" t="s">
        <v>42</v>
      </c>
      <c r="C7" s="73"/>
      <c r="D7" s="74" t="str">
        <f>D5</f>
        <v>Obispo Labbé</v>
      </c>
      <c r="E7" s="74"/>
      <c r="F7" s="74"/>
      <c r="G7" s="74"/>
      <c r="H7" s="74"/>
      <c r="I7" s="74"/>
    </row>
    <row r="8" spans="2:9" x14ac:dyDescent="0.25">
      <c r="B8" s="73" t="s">
        <v>43</v>
      </c>
      <c r="C8" s="73"/>
      <c r="D8" s="74" t="str">
        <f>E5</f>
        <v>Terminal Bajo Molle</v>
      </c>
      <c r="E8" s="74"/>
      <c r="F8" s="74"/>
      <c r="G8" s="74"/>
      <c r="H8" s="74"/>
      <c r="I8" s="74"/>
    </row>
    <row r="9" spans="2:9" ht="15" customHeight="1" x14ac:dyDescent="0.25"/>
    <row r="10" spans="2:9" ht="15" customHeight="1" x14ac:dyDescent="0.25">
      <c r="B10" s="75" t="s">
        <v>44</v>
      </c>
      <c r="C10" s="75"/>
      <c r="D10" s="75"/>
      <c r="E10" s="75"/>
      <c r="F10" s="75"/>
      <c r="G10"/>
      <c r="H10" s="76" t="s">
        <v>45</v>
      </c>
      <c r="I10" s="76"/>
    </row>
    <row r="11" spans="2:9" x14ac:dyDescent="0.25">
      <c r="B11" s="20" t="s">
        <v>46</v>
      </c>
      <c r="C11" s="75" t="s">
        <v>47</v>
      </c>
      <c r="D11" s="75"/>
      <c r="E11" s="75" t="s">
        <v>48</v>
      </c>
      <c r="F11" s="75"/>
      <c r="G11"/>
      <c r="H11" s="76"/>
      <c r="I11" s="76"/>
    </row>
    <row r="12" spans="2:9" x14ac:dyDescent="0.25">
      <c r="B12" s="45">
        <v>1</v>
      </c>
      <c r="C12" s="78" t="s">
        <v>115</v>
      </c>
      <c r="D12" s="79"/>
      <c r="E12" s="67" t="s">
        <v>85</v>
      </c>
      <c r="F12" s="68"/>
      <c r="G12"/>
      <c r="H12" s="80" t="s">
        <v>91</v>
      </c>
      <c r="I12" s="81"/>
    </row>
    <row r="13" spans="2:9" x14ac:dyDescent="0.25">
      <c r="B13" s="45">
        <v>2</v>
      </c>
      <c r="C13" s="78" t="s">
        <v>133</v>
      </c>
      <c r="D13" s="79"/>
      <c r="E13" s="67" t="s">
        <v>85</v>
      </c>
      <c r="F13" s="68"/>
      <c r="G13"/>
      <c r="H13" s="80" t="s">
        <v>92</v>
      </c>
      <c r="I13" s="81"/>
    </row>
    <row r="14" spans="2:9" x14ac:dyDescent="0.25">
      <c r="B14" s="45">
        <v>3</v>
      </c>
      <c r="C14" s="71" t="s">
        <v>107</v>
      </c>
      <c r="D14" s="71"/>
      <c r="E14" s="69" t="s">
        <v>85</v>
      </c>
      <c r="F14" s="69"/>
      <c r="G14" s="22"/>
      <c r="H14" s="69" t="s">
        <v>86</v>
      </c>
      <c r="I14" s="69"/>
    </row>
    <row r="15" spans="2:9" x14ac:dyDescent="0.25">
      <c r="B15" s="45">
        <v>4</v>
      </c>
      <c r="C15" s="71" t="s">
        <v>108</v>
      </c>
      <c r="D15" s="71"/>
      <c r="E15" s="69" t="s">
        <v>85</v>
      </c>
      <c r="F15" s="69"/>
      <c r="G15" s="22"/>
      <c r="H15" s="69" t="s">
        <v>93</v>
      </c>
      <c r="I15" s="69"/>
    </row>
    <row r="16" spans="2:9" x14ac:dyDescent="0.25">
      <c r="B16" s="45">
        <v>5</v>
      </c>
      <c r="C16" s="71" t="s">
        <v>109</v>
      </c>
      <c r="D16" s="71"/>
      <c r="E16" s="69" t="s">
        <v>85</v>
      </c>
      <c r="F16" s="69"/>
      <c r="G16" s="22"/>
      <c r="H16" s="69"/>
      <c r="I16" s="69"/>
    </row>
    <row r="17" spans="2:9" x14ac:dyDescent="0.25">
      <c r="B17" s="45">
        <v>6</v>
      </c>
      <c r="C17" s="71" t="s">
        <v>110</v>
      </c>
      <c r="D17" s="71"/>
      <c r="E17" s="69" t="s">
        <v>85</v>
      </c>
      <c r="F17" s="69"/>
      <c r="G17" s="22"/>
      <c r="H17" s="77"/>
      <c r="I17" s="69"/>
    </row>
    <row r="18" spans="2:9" x14ac:dyDescent="0.25">
      <c r="B18" s="45">
        <v>7</v>
      </c>
      <c r="C18" s="71" t="s">
        <v>111</v>
      </c>
      <c r="D18" s="71"/>
      <c r="E18" s="69" t="s">
        <v>85</v>
      </c>
      <c r="F18" s="69"/>
      <c r="G18" s="22"/>
      <c r="H18" s="82"/>
      <c r="I18" s="82"/>
    </row>
    <row r="19" spans="2:9" x14ac:dyDescent="0.25">
      <c r="B19" s="45">
        <v>8</v>
      </c>
      <c r="C19" s="71" t="s">
        <v>102</v>
      </c>
      <c r="D19" s="71"/>
      <c r="E19" s="69" t="s">
        <v>85</v>
      </c>
      <c r="F19" s="69"/>
      <c r="G19" s="22"/>
    </row>
    <row r="20" spans="2:9" x14ac:dyDescent="0.25">
      <c r="B20" s="45">
        <v>9</v>
      </c>
      <c r="C20" s="71" t="s">
        <v>101</v>
      </c>
      <c r="D20" s="71"/>
      <c r="E20" s="69" t="s">
        <v>85</v>
      </c>
      <c r="F20" s="69"/>
    </row>
    <row r="21" spans="2:9" x14ac:dyDescent="0.25">
      <c r="B21" s="45">
        <v>10</v>
      </c>
      <c r="C21" s="71" t="s">
        <v>100</v>
      </c>
      <c r="D21" s="71"/>
      <c r="E21" s="69" t="s">
        <v>85</v>
      </c>
      <c r="F21" s="69"/>
      <c r="G21"/>
      <c r="H21"/>
      <c r="I21"/>
    </row>
    <row r="22" spans="2:9" x14ac:dyDescent="0.25">
      <c r="C22" s="41"/>
      <c r="D22" s="41"/>
      <c r="E22"/>
      <c r="F22"/>
      <c r="G22"/>
      <c r="H22"/>
      <c r="I22"/>
    </row>
    <row r="23" spans="2:9" x14ac:dyDescent="0.25">
      <c r="C23" s="41"/>
      <c r="D23" s="41"/>
      <c r="E23"/>
      <c r="F23"/>
      <c r="G23"/>
      <c r="H23"/>
      <c r="I23"/>
    </row>
    <row r="24" spans="2:9" x14ac:dyDescent="0.25">
      <c r="C24" s="41"/>
      <c r="D24" s="41"/>
      <c r="E24"/>
      <c r="F24"/>
      <c r="G24"/>
      <c r="H24"/>
      <c r="I24"/>
    </row>
    <row r="25" spans="2:9" x14ac:dyDescent="0.25">
      <c r="C25" s="41"/>
      <c r="D25" s="41"/>
    </row>
    <row r="26" spans="2:9" x14ac:dyDescent="0.25">
      <c r="C26" s="41"/>
      <c r="D26" s="41"/>
    </row>
    <row r="27" spans="2:9" x14ac:dyDescent="0.25">
      <c r="C27" s="41"/>
      <c r="D27" s="41"/>
    </row>
    <row r="28" spans="2:9" x14ac:dyDescent="0.25">
      <c r="C28" s="41"/>
      <c r="D28" s="41"/>
    </row>
    <row r="29" spans="2:9" x14ac:dyDescent="0.25">
      <c r="C29" s="41"/>
      <c r="D29" s="41"/>
    </row>
    <row r="30" spans="2:9" x14ac:dyDescent="0.25">
      <c r="C30" s="41"/>
      <c r="D30" s="41"/>
    </row>
    <row r="31" spans="2:9" x14ac:dyDescent="0.25">
      <c r="C31" s="41"/>
      <c r="D31" s="41"/>
    </row>
    <row r="32" spans="2:9" x14ac:dyDescent="0.25">
      <c r="C32" s="41"/>
      <c r="D32" s="41"/>
    </row>
    <row r="33" spans="3:4" x14ac:dyDescent="0.25">
      <c r="C33" s="41"/>
      <c r="D33" s="41"/>
    </row>
    <row r="34" spans="3:4" x14ac:dyDescent="0.25">
      <c r="C34" s="41"/>
      <c r="D34" s="41"/>
    </row>
    <row r="35" spans="3:4" x14ac:dyDescent="0.25">
      <c r="C35" s="41"/>
      <c r="D35" s="41"/>
    </row>
    <row r="36" spans="3:4" x14ac:dyDescent="0.25">
      <c r="C36" s="41"/>
      <c r="D36" s="41"/>
    </row>
  </sheetData>
  <mergeCells count="36">
    <mergeCell ref="H12:I12"/>
    <mergeCell ref="H13:I13"/>
    <mergeCell ref="C20:D20"/>
    <mergeCell ref="C21:D21"/>
    <mergeCell ref="E20:F20"/>
    <mergeCell ref="E21:F21"/>
    <mergeCell ref="H14:I14"/>
    <mergeCell ref="H15:I15"/>
    <mergeCell ref="H16:I16"/>
    <mergeCell ref="H17:I17"/>
    <mergeCell ref="C18:D18"/>
    <mergeCell ref="E18:F18"/>
    <mergeCell ref="H18:I18"/>
    <mergeCell ref="C19:D19"/>
    <mergeCell ref="E19:F19"/>
    <mergeCell ref="C14:D14"/>
    <mergeCell ref="E14:F14"/>
    <mergeCell ref="C17:D17"/>
    <mergeCell ref="E17:F17"/>
    <mergeCell ref="C12:D12"/>
    <mergeCell ref="C13:D13"/>
    <mergeCell ref="E12:F12"/>
    <mergeCell ref="E13:F13"/>
    <mergeCell ref="C15:D15"/>
    <mergeCell ref="E15:F15"/>
    <mergeCell ref="C16:D16"/>
    <mergeCell ref="E16:F16"/>
    <mergeCell ref="H10:I11"/>
    <mergeCell ref="C11:D11"/>
    <mergeCell ref="E11:F11"/>
    <mergeCell ref="B2:I2"/>
    <mergeCell ref="B7:C7"/>
    <mergeCell ref="D7:I7"/>
    <mergeCell ref="B8:C8"/>
    <mergeCell ref="D8:I8"/>
    <mergeCell ref="B10:F10"/>
  </mergeCells>
  <conditionalFormatting sqref="D5">
    <cfRule type="expression" dxfId="56" priority="5">
      <formula>D5=""</formula>
    </cfRule>
  </conditionalFormatting>
  <conditionalFormatting sqref="E5">
    <cfRule type="expression" dxfId="55" priority="4">
      <formula>E5=""</formula>
    </cfRule>
  </conditionalFormatting>
  <conditionalFormatting sqref="B5">
    <cfRule type="expression" dxfId="54" priority="2">
      <formula>B5=""</formula>
    </cfRule>
  </conditionalFormatting>
  <conditionalFormatting sqref="C5">
    <cfRule type="expression" dxfId="53" priority="3">
      <formula>C5=""</formula>
    </cfRule>
  </conditionalFormatting>
  <conditionalFormatting sqref="D7:I8">
    <cfRule type="expression" dxfId="52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4"/>
  <sheetViews>
    <sheetView zoomScale="70" zoomScaleNormal="70" workbookViewId="0">
      <selection activeCell="H26" sqref="H26"/>
    </sheetView>
  </sheetViews>
  <sheetFormatPr baseColWidth="10" defaultRowHeight="15" x14ac:dyDescent="0.25"/>
  <cols>
    <col min="1" max="1" width="4" customWidth="1"/>
    <col min="2" max="2" width="14.5703125" customWidth="1"/>
    <col min="3" max="6" width="14.5703125" style="17" customWidth="1"/>
    <col min="7" max="7" width="5.42578125" style="17" customWidth="1"/>
    <col min="8" max="8" width="17.42578125" style="17" customWidth="1"/>
    <col min="9" max="9" width="18.85546875" style="17" customWidth="1"/>
    <col min="10" max="10" width="11.85546875" customWidth="1"/>
  </cols>
  <sheetData>
    <row r="2" spans="2:9" ht="21" x14ac:dyDescent="0.25">
      <c r="B2" s="72" t="str">
        <f>"DETALLE DEL SERVICIO ("&amp;B5&amp;" - "&amp;C5&amp;")"</f>
        <v>DETALLE DEL SERVICIO (7 - Ida)</v>
      </c>
      <c r="C2" s="72"/>
      <c r="D2" s="72"/>
      <c r="E2" s="72"/>
      <c r="F2" s="72"/>
      <c r="G2" s="72"/>
      <c r="H2" s="72"/>
      <c r="I2" s="72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f>'Operador UN4'!B34</f>
        <v>7</v>
      </c>
      <c r="C5" s="4" t="str">
        <f>'Operador UN4'!C34</f>
        <v>Ida</v>
      </c>
      <c r="D5" s="43" t="str">
        <f>'Operador UN4'!E34</f>
        <v>Terminal Bajo Molle</v>
      </c>
      <c r="E5" s="4" t="str">
        <f>'Operador UN4'!G34</f>
        <v>Barros Arana</v>
      </c>
      <c r="H5"/>
      <c r="I5"/>
    </row>
    <row r="6" spans="2:9" ht="7.5" customHeight="1" x14ac:dyDescent="0.25">
      <c r="B6" s="19"/>
    </row>
    <row r="7" spans="2:9" x14ac:dyDescent="0.25">
      <c r="B7" s="73" t="s">
        <v>42</v>
      </c>
      <c r="C7" s="73"/>
      <c r="D7" s="74" t="str">
        <f>D5</f>
        <v>Terminal Bajo Molle</v>
      </c>
      <c r="E7" s="74"/>
      <c r="F7" s="74"/>
      <c r="G7" s="74"/>
      <c r="H7" s="74"/>
      <c r="I7" s="74"/>
    </row>
    <row r="8" spans="2:9" x14ac:dyDescent="0.25">
      <c r="B8" s="73" t="s">
        <v>43</v>
      </c>
      <c r="C8" s="73"/>
      <c r="D8" s="74" t="str">
        <f>E5</f>
        <v>Barros Arana</v>
      </c>
      <c r="E8" s="74"/>
      <c r="F8" s="74"/>
      <c r="G8" s="74"/>
      <c r="H8" s="74"/>
      <c r="I8" s="74"/>
    </row>
    <row r="9" spans="2:9" ht="15" customHeight="1" x14ac:dyDescent="0.25"/>
    <row r="10" spans="2:9" ht="15" customHeight="1" x14ac:dyDescent="0.25">
      <c r="B10" s="75" t="s">
        <v>44</v>
      </c>
      <c r="C10" s="75"/>
      <c r="D10" s="75"/>
      <c r="E10" s="75"/>
      <c r="F10" s="75"/>
      <c r="G10"/>
      <c r="H10" s="76" t="s">
        <v>45</v>
      </c>
      <c r="I10" s="76"/>
    </row>
    <row r="11" spans="2:9" x14ac:dyDescent="0.25">
      <c r="B11" s="20" t="s">
        <v>46</v>
      </c>
      <c r="C11" s="75" t="s">
        <v>47</v>
      </c>
      <c r="D11" s="75"/>
      <c r="E11" s="75" t="s">
        <v>48</v>
      </c>
      <c r="F11" s="75"/>
      <c r="G11"/>
      <c r="H11" s="76"/>
      <c r="I11" s="76"/>
    </row>
    <row r="12" spans="2:9" x14ac:dyDescent="0.25">
      <c r="B12" s="21">
        <v>1</v>
      </c>
      <c r="C12" s="83" t="s">
        <v>100</v>
      </c>
      <c r="D12" s="84"/>
      <c r="E12" s="67" t="s">
        <v>85</v>
      </c>
      <c r="F12" s="68"/>
      <c r="G12" s="22"/>
      <c r="H12" s="69" t="s">
        <v>94</v>
      </c>
      <c r="I12" s="69"/>
    </row>
    <row r="13" spans="2:9" x14ac:dyDescent="0.25">
      <c r="B13" s="21">
        <v>2</v>
      </c>
      <c r="C13" s="83" t="s">
        <v>101</v>
      </c>
      <c r="D13" s="84"/>
      <c r="E13" s="67" t="s">
        <v>85</v>
      </c>
      <c r="F13" s="68"/>
      <c r="G13" s="22"/>
      <c r="H13" s="69" t="s">
        <v>89</v>
      </c>
      <c r="I13" s="69"/>
    </row>
    <row r="14" spans="2:9" x14ac:dyDescent="0.25">
      <c r="B14" s="21">
        <v>3</v>
      </c>
      <c r="C14" s="83" t="s">
        <v>102</v>
      </c>
      <c r="D14" s="84"/>
      <c r="E14" s="67" t="s">
        <v>85</v>
      </c>
      <c r="F14" s="68"/>
      <c r="G14" s="22"/>
      <c r="H14" s="69" t="s">
        <v>95</v>
      </c>
      <c r="I14" s="69"/>
    </row>
    <row r="15" spans="2:9" x14ac:dyDescent="0.25">
      <c r="B15" s="21">
        <v>4</v>
      </c>
      <c r="C15" s="83" t="s">
        <v>112</v>
      </c>
      <c r="D15" s="84"/>
      <c r="E15" s="67" t="s">
        <v>85</v>
      </c>
      <c r="F15" s="68"/>
      <c r="G15" s="22"/>
      <c r="H15" s="69" t="s">
        <v>84</v>
      </c>
      <c r="I15" s="69"/>
    </row>
    <row r="16" spans="2:9" x14ac:dyDescent="0.25">
      <c r="B16" s="21">
        <v>5</v>
      </c>
      <c r="C16" s="83" t="s">
        <v>104</v>
      </c>
      <c r="D16" s="84"/>
      <c r="E16" s="67" t="s">
        <v>85</v>
      </c>
      <c r="F16" s="68"/>
      <c r="G16" s="22"/>
      <c r="H16" s="40"/>
      <c r="I16" s="40"/>
    </row>
    <row r="17" spans="2:9" x14ac:dyDescent="0.25">
      <c r="B17" s="21">
        <v>6</v>
      </c>
      <c r="C17" s="83" t="s">
        <v>88</v>
      </c>
      <c r="D17" s="84"/>
      <c r="E17" s="67" t="s">
        <v>85</v>
      </c>
      <c r="F17" s="68"/>
      <c r="G17" s="22"/>
      <c r="H17" s="40"/>
      <c r="I17" s="40"/>
    </row>
    <row r="18" spans="2:9" x14ac:dyDescent="0.25">
      <c r="B18" s="21">
        <v>7</v>
      </c>
      <c r="C18" s="83" t="s">
        <v>108</v>
      </c>
      <c r="D18" s="84"/>
      <c r="E18" s="67" t="s">
        <v>85</v>
      </c>
      <c r="F18" s="68"/>
      <c r="G18" s="22"/>
      <c r="H18" s="40"/>
      <c r="I18" s="40"/>
    </row>
    <row r="19" spans="2:9" x14ac:dyDescent="0.25">
      <c r="B19" s="21">
        <v>8</v>
      </c>
      <c r="C19" s="83" t="s">
        <v>113</v>
      </c>
      <c r="D19" s="84"/>
      <c r="E19" s="67" t="s">
        <v>85</v>
      </c>
      <c r="F19" s="68"/>
      <c r="G19" s="22"/>
      <c r="H19" s="40"/>
      <c r="I19" s="40"/>
    </row>
    <row r="20" spans="2:9" x14ac:dyDescent="0.25">
      <c r="B20" s="21">
        <v>9</v>
      </c>
      <c r="C20" s="83" t="s">
        <v>101</v>
      </c>
      <c r="D20" s="84"/>
      <c r="E20" s="67" t="s">
        <v>85</v>
      </c>
      <c r="F20" s="68"/>
      <c r="G20" s="22"/>
      <c r="H20"/>
      <c r="I20"/>
    </row>
    <row r="21" spans="2:9" x14ac:dyDescent="0.25">
      <c r="B21" s="21">
        <v>10</v>
      </c>
      <c r="C21" s="83" t="s">
        <v>114</v>
      </c>
      <c r="D21" s="84"/>
      <c r="E21" s="67" t="s">
        <v>85</v>
      </c>
      <c r="F21" s="68"/>
      <c r="G21" s="22"/>
      <c r="H21"/>
      <c r="I21"/>
    </row>
    <row r="22" spans="2:9" x14ac:dyDescent="0.25">
      <c r="B22" s="21">
        <v>11</v>
      </c>
      <c r="C22" s="83" t="s">
        <v>115</v>
      </c>
      <c r="D22" s="84"/>
      <c r="E22" s="67" t="s">
        <v>85</v>
      </c>
      <c r="F22" s="68"/>
      <c r="G22" s="22"/>
      <c r="H22"/>
      <c r="I22"/>
    </row>
    <row r="23" spans="2:9" x14ac:dyDescent="0.25">
      <c r="B23" s="44">
        <v>12</v>
      </c>
      <c r="C23" s="85" t="s">
        <v>133</v>
      </c>
      <c r="D23" s="86"/>
      <c r="E23" s="67" t="s">
        <v>85</v>
      </c>
      <c r="F23" s="68"/>
    </row>
    <row r="24" spans="2:9" x14ac:dyDescent="0.25">
      <c r="C24" s="41"/>
      <c r="D24" s="41"/>
      <c r="E24"/>
      <c r="F24"/>
    </row>
    <row r="25" spans="2:9" x14ac:dyDescent="0.25">
      <c r="C25" s="41"/>
      <c r="D25" s="41"/>
      <c r="E25"/>
      <c r="F25"/>
      <c r="G25"/>
      <c r="H25"/>
      <c r="I25"/>
    </row>
    <row r="26" spans="2:9" x14ac:dyDescent="0.25">
      <c r="C26" s="41"/>
      <c r="D26" s="41"/>
      <c r="E26"/>
      <c r="F26"/>
      <c r="G26"/>
      <c r="H26"/>
      <c r="I26"/>
    </row>
    <row r="27" spans="2:9" x14ac:dyDescent="0.25">
      <c r="C27" s="41"/>
      <c r="D27" s="41"/>
      <c r="E27"/>
      <c r="F27"/>
      <c r="G27"/>
      <c r="H27"/>
      <c r="I27"/>
    </row>
    <row r="28" spans="2:9" x14ac:dyDescent="0.25">
      <c r="C28" s="41"/>
      <c r="D28" s="41"/>
      <c r="E28"/>
      <c r="F28"/>
      <c r="G28"/>
      <c r="H28"/>
      <c r="I28"/>
    </row>
    <row r="29" spans="2:9" x14ac:dyDescent="0.25">
      <c r="C29" s="41"/>
      <c r="D29" s="41"/>
    </row>
    <row r="30" spans="2:9" x14ac:dyDescent="0.25">
      <c r="C30" s="41"/>
      <c r="D30" s="41"/>
    </row>
    <row r="31" spans="2:9" x14ac:dyDescent="0.25">
      <c r="C31" s="41"/>
      <c r="D31" s="41"/>
    </row>
    <row r="32" spans="2:9" x14ac:dyDescent="0.25">
      <c r="C32" s="41"/>
      <c r="D32" s="41"/>
    </row>
    <row r="33" spans="3:4" x14ac:dyDescent="0.25">
      <c r="C33" s="41"/>
      <c r="D33" s="41"/>
    </row>
    <row r="34" spans="3:4" x14ac:dyDescent="0.25">
      <c r="C34" s="41"/>
      <c r="D34" s="41"/>
    </row>
  </sheetData>
  <mergeCells count="37">
    <mergeCell ref="C23:D23"/>
    <mergeCell ref="E23:F23"/>
    <mergeCell ref="B10:F10"/>
    <mergeCell ref="H10:I11"/>
    <mergeCell ref="C11:D11"/>
    <mergeCell ref="E11:F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B2:I2"/>
    <mergeCell ref="B7:C7"/>
    <mergeCell ref="D7:I7"/>
    <mergeCell ref="B8:C8"/>
    <mergeCell ref="D8:I8"/>
    <mergeCell ref="E15:F15"/>
    <mergeCell ref="H15:I15"/>
    <mergeCell ref="C16:D16"/>
    <mergeCell ref="E16:F16"/>
    <mergeCell ref="C17:D17"/>
    <mergeCell ref="E17:F17"/>
    <mergeCell ref="C18:D18"/>
    <mergeCell ref="E18:F18"/>
    <mergeCell ref="C22:D22"/>
    <mergeCell ref="E22:F22"/>
    <mergeCell ref="C19:D19"/>
    <mergeCell ref="E19:F19"/>
    <mergeCell ref="C20:D20"/>
    <mergeCell ref="E20:F20"/>
    <mergeCell ref="C21:D21"/>
    <mergeCell ref="E21:F21"/>
  </mergeCells>
  <conditionalFormatting sqref="B24:F24">
    <cfRule type="expression" dxfId="51" priority="7">
      <formula>B24&lt;&gt;""</formula>
    </cfRule>
  </conditionalFormatting>
  <conditionalFormatting sqref="D5">
    <cfRule type="expression" dxfId="50" priority="5">
      <formula>D5=""</formula>
    </cfRule>
  </conditionalFormatting>
  <conditionalFormatting sqref="E5">
    <cfRule type="expression" dxfId="49" priority="4">
      <formula>E5=""</formula>
    </cfRule>
  </conditionalFormatting>
  <conditionalFormatting sqref="B5">
    <cfRule type="expression" dxfId="48" priority="2">
      <formula>B5=""</formula>
    </cfRule>
  </conditionalFormatting>
  <conditionalFormatting sqref="C5">
    <cfRule type="expression" dxfId="47" priority="3">
      <formula>C5=""</formula>
    </cfRule>
  </conditionalFormatting>
  <conditionalFormatting sqref="D7:I8">
    <cfRule type="expression" dxfId="46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K34"/>
  <sheetViews>
    <sheetView zoomScale="70" zoomScaleNormal="70" workbookViewId="0">
      <selection activeCell="E15" sqref="E15:F15"/>
    </sheetView>
  </sheetViews>
  <sheetFormatPr baseColWidth="10" defaultRowHeight="15" x14ac:dyDescent="0.25"/>
  <cols>
    <col min="1" max="1" width="4" customWidth="1"/>
    <col min="2" max="2" width="14.5703125" customWidth="1"/>
    <col min="3" max="4" width="14.5703125" style="17" customWidth="1"/>
    <col min="5" max="5" width="17.42578125" style="17" bestFit="1" customWidth="1"/>
    <col min="6" max="6" width="14.5703125" style="17" customWidth="1"/>
    <col min="7" max="7" width="5.42578125" style="17" customWidth="1"/>
    <col min="8" max="8" width="17.425781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11" ht="21" x14ac:dyDescent="0.25">
      <c r="B2" s="72" t="str">
        <f>"DETALLE DEL SERVICIO ("&amp;B5&amp;" - "&amp;C5&amp;")"</f>
        <v>DETALLE DEL SERVICIO (7 - Regreso)</v>
      </c>
      <c r="C2" s="72"/>
      <c r="D2" s="72"/>
      <c r="E2" s="72"/>
      <c r="F2" s="72"/>
      <c r="G2" s="72"/>
      <c r="H2" s="72"/>
      <c r="I2" s="72"/>
    </row>
    <row r="3" spans="2:11" ht="9" customHeight="1" x14ac:dyDescent="0.25">
      <c r="B3" s="17"/>
    </row>
    <row r="4" spans="2:11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11" x14ac:dyDescent="0.25">
      <c r="B5" s="4">
        <f>'Operador UN4'!B35</f>
        <v>7</v>
      </c>
      <c r="C5" s="4" t="str">
        <f>'Operador UN4'!C35</f>
        <v>Regreso</v>
      </c>
      <c r="D5" s="4" t="str">
        <f>'Operador UN4'!E35</f>
        <v>Eleuterio Ramírez</v>
      </c>
      <c r="E5" s="4" t="str">
        <f>'Operador UN4'!G35</f>
        <v>Terminal Bajo Molle</v>
      </c>
      <c r="H5"/>
      <c r="I5"/>
    </row>
    <row r="6" spans="2:11" ht="7.5" customHeight="1" x14ac:dyDescent="0.25">
      <c r="B6" s="19"/>
    </row>
    <row r="7" spans="2:11" x14ac:dyDescent="0.25">
      <c r="B7" s="73" t="s">
        <v>42</v>
      </c>
      <c r="C7" s="73"/>
      <c r="D7" s="74" t="str">
        <f>D5</f>
        <v>Eleuterio Ramírez</v>
      </c>
      <c r="E7" s="74"/>
      <c r="F7" s="74"/>
      <c r="G7" s="74"/>
      <c r="H7" s="74"/>
      <c r="I7" s="74"/>
    </row>
    <row r="8" spans="2:11" x14ac:dyDescent="0.25">
      <c r="B8" s="73" t="s">
        <v>43</v>
      </c>
      <c r="C8" s="73"/>
      <c r="D8" s="74" t="str">
        <f>E5</f>
        <v>Terminal Bajo Molle</v>
      </c>
      <c r="E8" s="74"/>
      <c r="F8" s="74"/>
      <c r="G8" s="74"/>
      <c r="H8" s="74"/>
      <c r="I8" s="74"/>
    </row>
    <row r="9" spans="2:11" ht="15" customHeight="1" x14ac:dyDescent="0.25"/>
    <row r="10" spans="2:11" ht="15" customHeight="1" x14ac:dyDescent="0.25">
      <c r="B10" s="75" t="s">
        <v>44</v>
      </c>
      <c r="C10" s="75"/>
      <c r="D10" s="75"/>
      <c r="E10" s="75"/>
      <c r="F10" s="75"/>
      <c r="G10"/>
      <c r="H10" s="76" t="s">
        <v>45</v>
      </c>
      <c r="I10" s="76"/>
    </row>
    <row r="11" spans="2:11" x14ac:dyDescent="0.25">
      <c r="B11" s="20" t="s">
        <v>46</v>
      </c>
      <c r="C11" s="75" t="s">
        <v>47</v>
      </c>
      <c r="D11" s="75"/>
      <c r="E11" s="75" t="s">
        <v>48</v>
      </c>
      <c r="F11" s="75"/>
      <c r="G11"/>
      <c r="H11" s="76"/>
      <c r="I11" s="76"/>
    </row>
    <row r="12" spans="2:11" x14ac:dyDescent="0.25">
      <c r="B12" s="21">
        <v>1</v>
      </c>
      <c r="C12" s="71" t="s">
        <v>107</v>
      </c>
      <c r="D12" s="71"/>
      <c r="E12" s="69" t="s">
        <v>85</v>
      </c>
      <c r="F12" s="69"/>
      <c r="G12" s="22"/>
      <c r="H12" s="69" t="s">
        <v>91</v>
      </c>
      <c r="I12" s="69"/>
      <c r="K12" s="17"/>
    </row>
    <row r="13" spans="2:11" x14ac:dyDescent="0.25">
      <c r="B13" s="21">
        <v>2</v>
      </c>
      <c r="C13" s="71" t="s">
        <v>108</v>
      </c>
      <c r="D13" s="71"/>
      <c r="E13" s="69" t="s">
        <v>85</v>
      </c>
      <c r="F13" s="69"/>
      <c r="G13" s="22"/>
      <c r="H13" s="69" t="s">
        <v>89</v>
      </c>
      <c r="I13" s="69"/>
      <c r="K13" s="17"/>
    </row>
    <row r="14" spans="2:11" x14ac:dyDescent="0.25">
      <c r="B14" s="21">
        <v>3</v>
      </c>
      <c r="C14" s="71" t="s">
        <v>116</v>
      </c>
      <c r="D14" s="71"/>
      <c r="E14" s="69" t="s">
        <v>85</v>
      </c>
      <c r="F14" s="69"/>
      <c r="G14" s="22"/>
      <c r="H14" s="69" t="s">
        <v>86</v>
      </c>
      <c r="I14" s="69"/>
      <c r="K14" s="17"/>
    </row>
    <row r="15" spans="2:11" x14ac:dyDescent="0.25">
      <c r="B15" s="21">
        <v>4</v>
      </c>
      <c r="C15" s="71" t="s">
        <v>104</v>
      </c>
      <c r="D15" s="71"/>
      <c r="E15" s="69" t="s">
        <v>85</v>
      </c>
      <c r="F15" s="69"/>
      <c r="G15" s="22"/>
      <c r="H15" s="69" t="s">
        <v>97</v>
      </c>
      <c r="I15" s="69"/>
      <c r="K15" s="17"/>
    </row>
    <row r="16" spans="2:11" x14ac:dyDescent="0.25">
      <c r="B16" s="21">
        <v>5</v>
      </c>
      <c r="C16" s="71" t="s">
        <v>117</v>
      </c>
      <c r="D16" s="71"/>
      <c r="E16" s="67" t="s">
        <v>85</v>
      </c>
      <c r="F16" s="68"/>
      <c r="G16" s="22"/>
      <c r="H16" s="77" t="s">
        <v>93</v>
      </c>
      <c r="I16" s="69"/>
      <c r="K16" s="17"/>
    </row>
    <row r="17" spans="2:11" x14ac:dyDescent="0.25">
      <c r="B17" s="21">
        <v>6</v>
      </c>
      <c r="C17" s="71" t="s">
        <v>110</v>
      </c>
      <c r="D17" s="71"/>
      <c r="E17" s="67" t="s">
        <v>85</v>
      </c>
      <c r="F17" s="68"/>
      <c r="G17" s="22"/>
      <c r="H17" s="40"/>
      <c r="I17" s="40"/>
      <c r="K17" s="17"/>
    </row>
    <row r="18" spans="2:11" x14ac:dyDescent="0.25">
      <c r="B18" s="21">
        <v>7</v>
      </c>
      <c r="C18" s="71" t="s">
        <v>118</v>
      </c>
      <c r="D18" s="71"/>
      <c r="E18" s="69" t="s">
        <v>85</v>
      </c>
      <c r="F18" s="69"/>
      <c r="G18" s="22"/>
      <c r="H18" s="82"/>
      <c r="I18" s="82"/>
      <c r="K18" s="17"/>
    </row>
    <row r="19" spans="2:11" x14ac:dyDescent="0.25">
      <c r="B19" s="21">
        <v>8</v>
      </c>
      <c r="C19" s="71" t="s">
        <v>102</v>
      </c>
      <c r="D19" s="71"/>
      <c r="E19" s="69" t="s">
        <v>85</v>
      </c>
      <c r="F19" s="69"/>
      <c r="G19" s="22"/>
      <c r="H19" s="40"/>
      <c r="I19" s="40"/>
      <c r="K19" s="17"/>
    </row>
    <row r="20" spans="2:11" x14ac:dyDescent="0.25">
      <c r="B20" s="21">
        <v>9</v>
      </c>
      <c r="C20" s="71" t="s">
        <v>101</v>
      </c>
      <c r="D20" s="71"/>
      <c r="E20" s="67" t="s">
        <v>85</v>
      </c>
      <c r="F20" s="68"/>
      <c r="G20" s="22"/>
      <c r="H20" s="40"/>
      <c r="I20" s="40"/>
      <c r="K20" s="17"/>
    </row>
    <row r="21" spans="2:11" x14ac:dyDescent="0.25">
      <c r="B21" s="44">
        <v>10</v>
      </c>
      <c r="C21" s="71" t="s">
        <v>100</v>
      </c>
      <c r="D21" s="71"/>
      <c r="E21" s="69" t="s">
        <v>85</v>
      </c>
      <c r="F21" s="69"/>
      <c r="K21" s="17"/>
    </row>
    <row r="22" spans="2:11" x14ac:dyDescent="0.25">
      <c r="C22" s="41"/>
      <c r="D22" s="41"/>
      <c r="E22"/>
      <c r="F22"/>
    </row>
    <row r="23" spans="2:11" x14ac:dyDescent="0.25">
      <c r="C23" s="41"/>
      <c r="D23" s="41"/>
      <c r="E23"/>
      <c r="F23"/>
      <c r="G23"/>
      <c r="H23"/>
      <c r="I23"/>
    </row>
    <row r="24" spans="2:11" x14ac:dyDescent="0.25">
      <c r="C24" s="41"/>
      <c r="D24" s="41"/>
      <c r="E24"/>
      <c r="F24"/>
      <c r="G24"/>
      <c r="H24"/>
      <c r="I24"/>
    </row>
    <row r="25" spans="2:11" x14ac:dyDescent="0.25">
      <c r="C25" s="41"/>
      <c r="D25" s="41"/>
      <c r="E25"/>
      <c r="F25"/>
      <c r="G25"/>
      <c r="H25"/>
      <c r="I25"/>
    </row>
    <row r="26" spans="2:11" x14ac:dyDescent="0.25">
      <c r="C26" s="41"/>
      <c r="D26" s="41"/>
      <c r="E26"/>
      <c r="F26"/>
      <c r="G26"/>
      <c r="H26"/>
      <c r="I26"/>
    </row>
    <row r="27" spans="2:11" x14ac:dyDescent="0.25">
      <c r="C27" s="41"/>
      <c r="D27" s="41"/>
    </row>
    <row r="28" spans="2:11" x14ac:dyDescent="0.25">
      <c r="C28" s="41"/>
      <c r="D28" s="41"/>
    </row>
    <row r="29" spans="2:11" x14ac:dyDescent="0.25">
      <c r="C29" s="41"/>
      <c r="D29" s="41"/>
    </row>
    <row r="30" spans="2:11" x14ac:dyDescent="0.25">
      <c r="C30" s="41"/>
      <c r="D30" s="41"/>
    </row>
    <row r="31" spans="2:11" x14ac:dyDescent="0.25">
      <c r="C31" s="41"/>
      <c r="D31" s="41"/>
    </row>
    <row r="32" spans="2:11" x14ac:dyDescent="0.25">
      <c r="C32" s="41"/>
      <c r="D32" s="41"/>
    </row>
    <row r="33" spans="3:4" x14ac:dyDescent="0.25">
      <c r="C33" s="41"/>
      <c r="D33" s="41"/>
    </row>
    <row r="34" spans="3:4" x14ac:dyDescent="0.25">
      <c r="C34" s="41"/>
      <c r="D34" s="41"/>
    </row>
  </sheetData>
  <mergeCells count="35">
    <mergeCell ref="C21:D21"/>
    <mergeCell ref="E21:F21"/>
    <mergeCell ref="B10:F10"/>
    <mergeCell ref="H10:I11"/>
    <mergeCell ref="C11:D11"/>
    <mergeCell ref="E11:F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B2:I2"/>
    <mergeCell ref="B7:C7"/>
    <mergeCell ref="D7:I7"/>
    <mergeCell ref="B8:C8"/>
    <mergeCell ref="D8:I8"/>
    <mergeCell ref="H18:I18"/>
    <mergeCell ref="C19:D19"/>
    <mergeCell ref="E19:F19"/>
    <mergeCell ref="E15:F15"/>
    <mergeCell ref="H15:I15"/>
    <mergeCell ref="H16:I16"/>
    <mergeCell ref="C17:D17"/>
    <mergeCell ref="E17:F17"/>
    <mergeCell ref="C20:D20"/>
    <mergeCell ref="E20:F20"/>
    <mergeCell ref="C16:D16"/>
    <mergeCell ref="E16:F16"/>
    <mergeCell ref="C18:D18"/>
    <mergeCell ref="E18:F18"/>
  </mergeCells>
  <conditionalFormatting sqref="B22:F22">
    <cfRule type="expression" dxfId="45" priority="6">
      <formula>B22&lt;&gt;""</formula>
    </cfRule>
  </conditionalFormatting>
  <conditionalFormatting sqref="C5">
    <cfRule type="expression" dxfId="44" priority="4">
      <formula>C5=""</formula>
    </cfRule>
  </conditionalFormatting>
  <conditionalFormatting sqref="B5">
    <cfRule type="expression" dxfId="43" priority="3">
      <formula>B5=""</formula>
    </cfRule>
  </conditionalFormatting>
  <conditionalFormatting sqref="D7:I8">
    <cfRule type="expression" dxfId="42" priority="2">
      <formula>D7=""</formula>
    </cfRule>
  </conditionalFormatting>
  <conditionalFormatting sqref="D5:E5">
    <cfRule type="expression" dxfId="41" priority="1">
      <formula>D5=""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4"/>
  <sheetViews>
    <sheetView topLeftCell="A2" zoomScale="70" zoomScaleNormal="70" workbookViewId="0">
      <selection activeCell="G28" sqref="G28"/>
    </sheetView>
  </sheetViews>
  <sheetFormatPr baseColWidth="10" defaultRowHeight="15" x14ac:dyDescent="0.25"/>
  <cols>
    <col min="1" max="1" width="4" customWidth="1"/>
    <col min="2" max="2" width="14.5703125" customWidth="1"/>
    <col min="3" max="6" width="14.5703125" style="17" customWidth="1"/>
    <col min="7" max="7" width="5.42578125" style="17" customWidth="1"/>
    <col min="8" max="8" width="17.42578125" style="17" customWidth="1"/>
    <col min="9" max="9" width="18.85546875" style="17" customWidth="1"/>
    <col min="10" max="10" width="11.85546875" customWidth="1"/>
  </cols>
  <sheetData>
    <row r="2" spans="2:9" ht="21" x14ac:dyDescent="0.25">
      <c r="B2" s="72" t="str">
        <f>"DETALLE DEL SERVICIO ("&amp;B5&amp;" - "&amp;C5&amp;")"</f>
        <v>DETALLE DEL SERVICIO (17 - Ida)</v>
      </c>
      <c r="C2" s="72"/>
      <c r="D2" s="72"/>
      <c r="E2" s="72"/>
      <c r="F2" s="72"/>
      <c r="G2" s="72"/>
      <c r="H2" s="72"/>
      <c r="I2" s="72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f>'Operador UN4'!B36</f>
        <v>17</v>
      </c>
      <c r="C5" s="4" t="str">
        <f>'Operador UN4'!C36</f>
        <v>Ida</v>
      </c>
      <c r="D5" s="4" t="str">
        <f>'Operador UN4'!E36</f>
        <v>Terminal Bajo Molle</v>
      </c>
      <c r="E5" s="4" t="str">
        <f>'Operador UN4'!G36</f>
        <v>Obispo Labbé</v>
      </c>
      <c r="H5"/>
      <c r="I5"/>
    </row>
    <row r="6" spans="2:9" ht="7.5" customHeight="1" x14ac:dyDescent="0.25">
      <c r="B6" s="19"/>
    </row>
    <row r="7" spans="2:9" x14ac:dyDescent="0.25">
      <c r="B7" s="73" t="s">
        <v>42</v>
      </c>
      <c r="C7" s="73"/>
      <c r="D7" s="74" t="str">
        <f>D5</f>
        <v>Terminal Bajo Molle</v>
      </c>
      <c r="E7" s="74"/>
      <c r="F7" s="74"/>
      <c r="G7" s="74"/>
      <c r="H7" s="74"/>
      <c r="I7" s="74"/>
    </row>
    <row r="8" spans="2:9" x14ac:dyDescent="0.25">
      <c r="B8" s="73" t="s">
        <v>43</v>
      </c>
      <c r="C8" s="73"/>
      <c r="D8" s="74" t="str">
        <f>E5</f>
        <v>Obispo Labbé</v>
      </c>
      <c r="E8" s="74"/>
      <c r="F8" s="74"/>
      <c r="G8" s="74"/>
      <c r="H8" s="74"/>
      <c r="I8" s="74"/>
    </row>
    <row r="9" spans="2:9" ht="15" customHeight="1" x14ac:dyDescent="0.25"/>
    <row r="10" spans="2:9" ht="15" customHeight="1" x14ac:dyDescent="0.25">
      <c r="B10" s="75" t="s">
        <v>44</v>
      </c>
      <c r="C10" s="75"/>
      <c r="D10" s="75"/>
      <c r="E10" s="75"/>
      <c r="F10" s="75"/>
      <c r="G10"/>
      <c r="H10" s="76" t="s">
        <v>45</v>
      </c>
      <c r="I10" s="76"/>
    </row>
    <row r="11" spans="2:9" x14ac:dyDescent="0.25">
      <c r="B11" s="20" t="s">
        <v>46</v>
      </c>
      <c r="C11" s="75" t="s">
        <v>47</v>
      </c>
      <c r="D11" s="75"/>
      <c r="E11" s="75" t="s">
        <v>48</v>
      </c>
      <c r="F11" s="75"/>
      <c r="G11"/>
      <c r="H11" s="76"/>
      <c r="I11" s="76"/>
    </row>
    <row r="12" spans="2:9" x14ac:dyDescent="0.25">
      <c r="B12" s="21">
        <v>1</v>
      </c>
      <c r="C12" s="70" t="s">
        <v>100</v>
      </c>
      <c r="D12" s="71"/>
      <c r="E12" s="69" t="s">
        <v>85</v>
      </c>
      <c r="F12" s="69"/>
      <c r="G12" s="22"/>
      <c r="H12" s="69" t="s">
        <v>86</v>
      </c>
      <c r="I12" s="69"/>
    </row>
    <row r="13" spans="2:9" x14ac:dyDescent="0.25">
      <c r="B13" s="21">
        <v>2</v>
      </c>
      <c r="C13" s="70" t="s">
        <v>101</v>
      </c>
      <c r="D13" s="71"/>
      <c r="E13" s="69" t="s">
        <v>85</v>
      </c>
      <c r="F13" s="69"/>
      <c r="G13" s="22"/>
      <c r="H13" s="69" t="s">
        <v>98</v>
      </c>
      <c r="I13" s="69"/>
    </row>
    <row r="14" spans="2:9" x14ac:dyDescent="0.25">
      <c r="B14" s="21">
        <v>3</v>
      </c>
      <c r="C14" s="70" t="s">
        <v>102</v>
      </c>
      <c r="D14" s="71"/>
      <c r="E14" s="69" t="s">
        <v>85</v>
      </c>
      <c r="F14" s="69"/>
      <c r="G14" s="22"/>
      <c r="H14" s="77" t="s">
        <v>92</v>
      </c>
      <c r="I14" s="69"/>
    </row>
    <row r="15" spans="2:9" x14ac:dyDescent="0.25">
      <c r="B15" s="21">
        <v>4</v>
      </c>
      <c r="C15" s="70" t="s">
        <v>118</v>
      </c>
      <c r="D15" s="71"/>
      <c r="E15" s="69" t="s">
        <v>85</v>
      </c>
      <c r="F15" s="69"/>
      <c r="G15" s="22"/>
      <c r="H15" s="69" t="s">
        <v>84</v>
      </c>
      <c r="I15" s="69"/>
    </row>
    <row r="16" spans="2:9" x14ac:dyDescent="0.25">
      <c r="B16" s="21">
        <v>5</v>
      </c>
      <c r="C16" s="70" t="s">
        <v>110</v>
      </c>
      <c r="D16" s="71"/>
      <c r="E16" s="69" t="s">
        <v>85</v>
      </c>
      <c r="F16" s="69"/>
      <c r="G16" s="22"/>
      <c r="H16" s="82"/>
      <c r="I16" s="82"/>
    </row>
    <row r="17" spans="2:9" x14ac:dyDescent="0.25">
      <c r="B17" s="21">
        <v>6</v>
      </c>
      <c r="C17" s="70" t="s">
        <v>119</v>
      </c>
      <c r="D17" s="71"/>
      <c r="E17" s="69" t="s">
        <v>85</v>
      </c>
      <c r="F17" s="69"/>
      <c r="G17" s="22"/>
      <c r="H17" s="82"/>
      <c r="I17" s="82"/>
    </row>
    <row r="18" spans="2:9" x14ac:dyDescent="0.25">
      <c r="B18" s="21">
        <v>7</v>
      </c>
      <c r="C18" s="70" t="s">
        <v>120</v>
      </c>
      <c r="D18" s="71"/>
      <c r="E18" s="69" t="s">
        <v>85</v>
      </c>
      <c r="F18" s="69"/>
      <c r="G18" s="22"/>
      <c r="H18" s="82"/>
      <c r="I18" s="82"/>
    </row>
    <row r="19" spans="2:9" x14ac:dyDescent="0.25">
      <c r="B19" s="21">
        <v>8</v>
      </c>
      <c r="C19" s="70" t="s">
        <v>101</v>
      </c>
      <c r="D19" s="71"/>
      <c r="E19" s="69" t="s">
        <v>85</v>
      </c>
      <c r="F19" s="69"/>
      <c r="G19" s="22"/>
      <c r="I19"/>
    </row>
    <row r="20" spans="2:9" x14ac:dyDescent="0.25">
      <c r="B20" s="21">
        <v>9</v>
      </c>
      <c r="C20" s="70" t="s">
        <v>108</v>
      </c>
      <c r="D20" s="71"/>
      <c r="E20" s="69" t="s">
        <v>85</v>
      </c>
      <c r="F20" s="69"/>
      <c r="G20" s="22"/>
      <c r="I20"/>
    </row>
    <row r="21" spans="2:9" x14ac:dyDescent="0.25">
      <c r="B21" s="21">
        <v>10</v>
      </c>
      <c r="C21" s="70" t="s">
        <v>121</v>
      </c>
      <c r="D21" s="71"/>
      <c r="E21" s="69" t="s">
        <v>85</v>
      </c>
      <c r="F21" s="69"/>
      <c r="G21" s="22"/>
      <c r="I21"/>
    </row>
    <row r="22" spans="2:9" x14ac:dyDescent="0.25">
      <c r="B22" s="21">
        <v>11</v>
      </c>
      <c r="C22" s="70" t="s">
        <v>101</v>
      </c>
      <c r="D22" s="71"/>
      <c r="E22" s="69" t="s">
        <v>85</v>
      </c>
      <c r="F22" s="69"/>
      <c r="G22" s="22"/>
      <c r="I22"/>
    </row>
    <row r="23" spans="2:9" x14ac:dyDescent="0.25">
      <c r="B23" s="21">
        <v>12</v>
      </c>
      <c r="C23" s="70" t="s">
        <v>105</v>
      </c>
      <c r="D23" s="71"/>
      <c r="E23" s="69" t="s">
        <v>85</v>
      </c>
      <c r="F23" s="69"/>
      <c r="G23" s="22"/>
      <c r="I23"/>
    </row>
    <row r="24" spans="2:9" x14ac:dyDescent="0.25">
      <c r="B24" s="21">
        <v>13</v>
      </c>
      <c r="C24" s="70" t="s">
        <v>106</v>
      </c>
      <c r="D24" s="71"/>
      <c r="E24" s="69" t="s">
        <v>85</v>
      </c>
      <c r="F24" s="69"/>
      <c r="G24" s="22"/>
      <c r="I24"/>
    </row>
    <row r="25" spans="2:9" x14ac:dyDescent="0.25">
      <c r="B25" s="44">
        <v>14</v>
      </c>
      <c r="C25" s="70" t="s">
        <v>90</v>
      </c>
      <c r="D25" s="71"/>
      <c r="E25" s="69" t="s">
        <v>85</v>
      </c>
      <c r="F25" s="69"/>
    </row>
    <row r="26" spans="2:9" x14ac:dyDescent="0.25">
      <c r="C26" s="41"/>
      <c r="D26" s="41"/>
      <c r="E26"/>
      <c r="F26"/>
    </row>
    <row r="27" spans="2:9" x14ac:dyDescent="0.25">
      <c r="C27" s="41"/>
      <c r="D27" s="41"/>
      <c r="E27"/>
      <c r="F27"/>
      <c r="G27"/>
      <c r="H27"/>
      <c r="I27"/>
    </row>
    <row r="28" spans="2:9" x14ac:dyDescent="0.25">
      <c r="C28" s="41"/>
      <c r="D28" s="41"/>
      <c r="E28"/>
      <c r="F28"/>
      <c r="G28"/>
      <c r="H28"/>
      <c r="I28"/>
    </row>
    <row r="29" spans="2:9" x14ac:dyDescent="0.25">
      <c r="C29" s="41"/>
      <c r="D29" s="41"/>
      <c r="E29"/>
      <c r="F29"/>
      <c r="G29"/>
      <c r="H29"/>
      <c r="I29"/>
    </row>
    <row r="30" spans="2:9" x14ac:dyDescent="0.25">
      <c r="C30" s="41"/>
      <c r="D30" s="41"/>
      <c r="E30"/>
      <c r="F30"/>
      <c r="G30"/>
      <c r="H30"/>
      <c r="I30"/>
    </row>
    <row r="31" spans="2:9" x14ac:dyDescent="0.25">
      <c r="C31" s="41"/>
      <c r="D31" s="41"/>
    </row>
    <row r="32" spans="2:9" x14ac:dyDescent="0.25">
      <c r="C32" s="41"/>
      <c r="D32" s="41"/>
    </row>
    <row r="33" spans="3:4" x14ac:dyDescent="0.25">
      <c r="C33" s="41"/>
      <c r="D33" s="41"/>
    </row>
    <row r="34" spans="3:4" x14ac:dyDescent="0.25">
      <c r="C34" s="41"/>
      <c r="D34" s="41"/>
    </row>
  </sheetData>
  <mergeCells count="44">
    <mergeCell ref="C25:D25"/>
    <mergeCell ref="E25:F25"/>
    <mergeCell ref="B10:F10"/>
    <mergeCell ref="H10:I11"/>
    <mergeCell ref="C11:D11"/>
    <mergeCell ref="E11:F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B2:I2"/>
    <mergeCell ref="B7:C7"/>
    <mergeCell ref="D7:I7"/>
    <mergeCell ref="B8:C8"/>
    <mergeCell ref="D8:I8"/>
    <mergeCell ref="E15:F15"/>
    <mergeCell ref="H15:I15"/>
    <mergeCell ref="C20:D20"/>
    <mergeCell ref="E20:F20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C24:D24"/>
    <mergeCell ref="E24:F24"/>
    <mergeCell ref="C21:D21"/>
    <mergeCell ref="E21:F21"/>
    <mergeCell ref="C22:D22"/>
    <mergeCell ref="E22:F22"/>
    <mergeCell ref="C23:D23"/>
    <mergeCell ref="E23:F23"/>
  </mergeCells>
  <conditionalFormatting sqref="B26:F26">
    <cfRule type="expression" dxfId="40" priority="6">
      <formula>B26&lt;&gt;""</formula>
    </cfRule>
  </conditionalFormatting>
  <conditionalFormatting sqref="C5">
    <cfRule type="expression" dxfId="39" priority="4">
      <formula>C5=""</formula>
    </cfRule>
  </conditionalFormatting>
  <conditionalFormatting sqref="B5">
    <cfRule type="expression" dxfId="38" priority="3">
      <formula>B5=""</formula>
    </cfRule>
  </conditionalFormatting>
  <conditionalFormatting sqref="D7:I8">
    <cfRule type="expression" dxfId="37" priority="2">
      <formula>D7=""</formula>
    </cfRule>
  </conditionalFormatting>
  <conditionalFormatting sqref="D5:E5">
    <cfRule type="expression" dxfId="36" priority="1">
      <formula>D5=""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6"/>
  <sheetViews>
    <sheetView zoomScale="70" zoomScaleNormal="70" workbookViewId="0">
      <selection activeCell="B31" sqref="B31"/>
    </sheetView>
  </sheetViews>
  <sheetFormatPr baseColWidth="10" defaultRowHeight="15" x14ac:dyDescent="0.25"/>
  <cols>
    <col min="1" max="1" width="4" customWidth="1"/>
    <col min="2" max="2" width="14.5703125" customWidth="1"/>
    <col min="3" max="6" width="14.5703125" style="17" customWidth="1"/>
    <col min="7" max="7" width="5.42578125" style="17" customWidth="1"/>
    <col min="8" max="8" width="17.42578125" style="17" customWidth="1"/>
    <col min="9" max="9" width="18.85546875" style="17" customWidth="1"/>
    <col min="10" max="10" width="11.85546875" customWidth="1"/>
  </cols>
  <sheetData>
    <row r="2" spans="2:9" ht="21" x14ac:dyDescent="0.25">
      <c r="B2" s="72" t="str">
        <f>"DETALLE DEL SERVICIO ("&amp;B5&amp;" - "&amp;C5&amp;")"</f>
        <v>DETALLE DEL SERVICIO (17 - Regreso)</v>
      </c>
      <c r="C2" s="72"/>
      <c r="D2" s="72"/>
      <c r="E2" s="72"/>
      <c r="F2" s="72"/>
      <c r="G2" s="72"/>
      <c r="H2" s="72"/>
      <c r="I2" s="72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f>'Operador UN4'!B37</f>
        <v>17</v>
      </c>
      <c r="C5" s="4" t="str">
        <f>'Operador UN4'!C37</f>
        <v>Regreso</v>
      </c>
      <c r="D5" s="4" t="str">
        <f>'Operador UN4'!E37</f>
        <v>Obispo Labbé</v>
      </c>
      <c r="E5" s="43" t="str">
        <f>'Operador UN4'!G37</f>
        <v>Terminal Bajo Molle</v>
      </c>
      <c r="H5"/>
      <c r="I5"/>
    </row>
    <row r="6" spans="2:9" ht="7.5" customHeight="1" x14ac:dyDescent="0.25">
      <c r="B6" s="19"/>
    </row>
    <row r="7" spans="2:9" x14ac:dyDescent="0.25">
      <c r="B7" s="73" t="s">
        <v>42</v>
      </c>
      <c r="C7" s="73"/>
      <c r="D7" s="74" t="str">
        <f>D5</f>
        <v>Obispo Labbé</v>
      </c>
      <c r="E7" s="74"/>
      <c r="F7" s="74"/>
      <c r="G7" s="74"/>
      <c r="H7" s="74"/>
      <c r="I7" s="74"/>
    </row>
    <row r="8" spans="2:9" x14ac:dyDescent="0.25">
      <c r="B8" s="73" t="s">
        <v>43</v>
      </c>
      <c r="C8" s="73"/>
      <c r="D8" s="74" t="str">
        <f>E5</f>
        <v>Terminal Bajo Molle</v>
      </c>
      <c r="E8" s="74"/>
      <c r="F8" s="74"/>
      <c r="G8" s="74"/>
      <c r="H8" s="74"/>
      <c r="I8" s="74"/>
    </row>
    <row r="9" spans="2:9" ht="15" customHeight="1" x14ac:dyDescent="0.25"/>
    <row r="10" spans="2:9" ht="15" customHeight="1" x14ac:dyDescent="0.25">
      <c r="B10" s="75" t="s">
        <v>44</v>
      </c>
      <c r="C10" s="75"/>
      <c r="D10" s="75"/>
      <c r="E10" s="75"/>
      <c r="F10" s="75"/>
      <c r="G10"/>
      <c r="H10" s="76" t="s">
        <v>45</v>
      </c>
      <c r="I10" s="76"/>
    </row>
    <row r="11" spans="2:9" x14ac:dyDescent="0.25">
      <c r="B11" s="20" t="s">
        <v>46</v>
      </c>
      <c r="C11" s="75" t="s">
        <v>47</v>
      </c>
      <c r="D11" s="75"/>
      <c r="E11" s="75" t="s">
        <v>48</v>
      </c>
      <c r="F11" s="75"/>
      <c r="G11"/>
      <c r="H11" s="76"/>
      <c r="I11" s="76"/>
    </row>
    <row r="12" spans="2:9" x14ac:dyDescent="0.25">
      <c r="B12" s="46">
        <v>1</v>
      </c>
      <c r="C12" s="88" t="s">
        <v>115</v>
      </c>
      <c r="D12" s="89"/>
      <c r="E12" s="88" t="s">
        <v>85</v>
      </c>
      <c r="F12" s="89"/>
      <c r="G12" s="47"/>
      <c r="H12" s="67" t="s">
        <v>89</v>
      </c>
      <c r="I12" s="68"/>
    </row>
    <row r="13" spans="2:9" x14ac:dyDescent="0.25">
      <c r="B13" s="46">
        <v>2</v>
      </c>
      <c r="C13" s="88" t="s">
        <v>133</v>
      </c>
      <c r="D13" s="89"/>
      <c r="E13" s="88" t="s">
        <v>85</v>
      </c>
      <c r="F13" s="89"/>
      <c r="G13" s="47"/>
      <c r="H13" s="67" t="s">
        <v>86</v>
      </c>
      <c r="I13" s="68"/>
    </row>
    <row r="14" spans="2:9" x14ac:dyDescent="0.25">
      <c r="B14" s="46">
        <v>3</v>
      </c>
      <c r="C14" s="87" t="s">
        <v>107</v>
      </c>
      <c r="D14" s="84"/>
      <c r="E14" s="67" t="s">
        <v>85</v>
      </c>
      <c r="F14" s="68"/>
      <c r="G14" s="22"/>
      <c r="H14" s="67" t="s">
        <v>97</v>
      </c>
      <c r="I14" s="68"/>
    </row>
    <row r="15" spans="2:9" x14ac:dyDescent="0.25">
      <c r="B15" s="46">
        <v>4</v>
      </c>
      <c r="C15" s="87" t="s">
        <v>108</v>
      </c>
      <c r="D15" s="84"/>
      <c r="E15" s="67" t="s">
        <v>85</v>
      </c>
      <c r="F15" s="68"/>
      <c r="G15" s="22"/>
      <c r="H15" s="67" t="s">
        <v>93</v>
      </c>
      <c r="I15" s="68"/>
    </row>
    <row r="16" spans="2:9" x14ac:dyDescent="0.25">
      <c r="B16" s="46">
        <v>5</v>
      </c>
      <c r="C16" s="87" t="s">
        <v>116</v>
      </c>
      <c r="D16" s="84"/>
      <c r="E16" s="67" t="s">
        <v>85</v>
      </c>
      <c r="F16" s="68"/>
      <c r="G16" s="22"/>
      <c r="H16" s="67"/>
      <c r="I16" s="68"/>
    </row>
    <row r="17" spans="2:9" x14ac:dyDescent="0.25">
      <c r="B17" s="46">
        <v>6</v>
      </c>
      <c r="C17" s="87" t="s">
        <v>104</v>
      </c>
      <c r="D17" s="84"/>
      <c r="E17" s="67" t="s">
        <v>85</v>
      </c>
      <c r="F17" s="68"/>
      <c r="G17" s="22"/>
      <c r="H17" s="67"/>
      <c r="I17" s="68"/>
    </row>
    <row r="18" spans="2:9" x14ac:dyDescent="0.25">
      <c r="B18" s="46">
        <v>7</v>
      </c>
      <c r="C18" s="87" t="s">
        <v>122</v>
      </c>
      <c r="D18" s="84"/>
      <c r="E18" s="67" t="s">
        <v>85</v>
      </c>
      <c r="F18" s="68"/>
      <c r="G18" s="22"/>
    </row>
    <row r="19" spans="2:9" x14ac:dyDescent="0.25">
      <c r="B19" s="46">
        <v>8</v>
      </c>
      <c r="C19" s="87" t="s">
        <v>123</v>
      </c>
      <c r="D19" s="84"/>
      <c r="E19" s="67" t="s">
        <v>85</v>
      </c>
      <c r="F19" s="68"/>
      <c r="G19" s="22"/>
    </row>
    <row r="20" spans="2:9" x14ac:dyDescent="0.25">
      <c r="B20" s="46">
        <v>9</v>
      </c>
      <c r="C20" s="87" t="s">
        <v>102</v>
      </c>
      <c r="D20" s="84"/>
      <c r="E20" s="67" t="s">
        <v>85</v>
      </c>
      <c r="F20" s="68"/>
      <c r="G20" s="22"/>
    </row>
    <row r="21" spans="2:9" x14ac:dyDescent="0.25">
      <c r="B21" s="46">
        <v>10</v>
      </c>
      <c r="C21" s="87" t="s">
        <v>118</v>
      </c>
      <c r="D21" s="84"/>
      <c r="E21" s="67" t="s">
        <v>85</v>
      </c>
      <c r="F21" s="68"/>
      <c r="G21" s="22"/>
    </row>
    <row r="22" spans="2:9" x14ac:dyDescent="0.25">
      <c r="B22" s="46">
        <v>11</v>
      </c>
      <c r="C22" s="87" t="s">
        <v>124</v>
      </c>
      <c r="D22" s="84"/>
      <c r="E22" s="67" t="s">
        <v>85</v>
      </c>
      <c r="F22" s="68"/>
      <c r="G22" s="22"/>
      <c r="I22"/>
    </row>
    <row r="23" spans="2:9" x14ac:dyDescent="0.25">
      <c r="B23" s="46">
        <v>12</v>
      </c>
      <c r="C23" s="87" t="s">
        <v>125</v>
      </c>
      <c r="D23" s="84"/>
      <c r="E23" s="67" t="s">
        <v>85</v>
      </c>
      <c r="F23" s="68"/>
      <c r="I23"/>
    </row>
    <row r="24" spans="2:9" x14ac:dyDescent="0.25">
      <c r="B24" s="46">
        <v>13</v>
      </c>
      <c r="C24" s="87" t="s">
        <v>102</v>
      </c>
      <c r="D24" s="84"/>
      <c r="E24" s="67" t="s">
        <v>85</v>
      </c>
      <c r="F24" s="68"/>
      <c r="G24"/>
      <c r="I24"/>
    </row>
    <row r="25" spans="2:9" x14ac:dyDescent="0.25">
      <c r="B25" s="46">
        <v>14</v>
      </c>
      <c r="C25" s="87" t="s">
        <v>101</v>
      </c>
      <c r="D25" s="84"/>
      <c r="E25" s="67" t="s">
        <v>85</v>
      </c>
      <c r="F25" s="68"/>
      <c r="G25"/>
      <c r="I25"/>
    </row>
    <row r="26" spans="2:9" x14ac:dyDescent="0.25">
      <c r="B26" s="46">
        <v>15</v>
      </c>
      <c r="C26" s="87" t="s">
        <v>100</v>
      </c>
      <c r="D26" s="84"/>
      <c r="E26" s="67" t="s">
        <v>85</v>
      </c>
      <c r="F26" s="68"/>
    </row>
    <row r="27" spans="2:9" x14ac:dyDescent="0.25">
      <c r="C27" s="41"/>
      <c r="D27" s="41"/>
      <c r="E27"/>
      <c r="F27"/>
    </row>
    <row r="28" spans="2:9" x14ac:dyDescent="0.25">
      <c r="C28" s="41"/>
      <c r="D28" s="41"/>
      <c r="E28"/>
      <c r="F28"/>
      <c r="G28"/>
      <c r="H28"/>
      <c r="I28"/>
    </row>
    <row r="29" spans="2:9" x14ac:dyDescent="0.25">
      <c r="C29" s="41"/>
      <c r="D29" s="41"/>
      <c r="E29"/>
      <c r="F29"/>
      <c r="G29"/>
      <c r="H29"/>
      <c r="I29"/>
    </row>
    <row r="30" spans="2:9" x14ac:dyDescent="0.25">
      <c r="C30" s="41"/>
      <c r="D30" s="41"/>
      <c r="E30"/>
      <c r="F30"/>
      <c r="G30"/>
      <c r="H30"/>
      <c r="I30"/>
    </row>
    <row r="31" spans="2:9" x14ac:dyDescent="0.25">
      <c r="C31" s="41"/>
      <c r="D31" s="41"/>
      <c r="E31"/>
      <c r="F31"/>
      <c r="G31"/>
      <c r="H31"/>
      <c r="I31"/>
    </row>
    <row r="32" spans="2:9" x14ac:dyDescent="0.25">
      <c r="C32" s="41"/>
      <c r="D32" s="41"/>
    </row>
    <row r="33" spans="3:4" x14ac:dyDescent="0.25">
      <c r="C33" s="41"/>
      <c r="D33" s="41"/>
    </row>
    <row r="34" spans="3:4" x14ac:dyDescent="0.25">
      <c r="C34" s="41"/>
      <c r="D34" s="41"/>
    </row>
    <row r="35" spans="3:4" x14ac:dyDescent="0.25">
      <c r="C35" s="41"/>
      <c r="D35" s="41"/>
    </row>
    <row r="36" spans="3:4" x14ac:dyDescent="0.25">
      <c r="C36" s="41"/>
      <c r="D36" s="41"/>
    </row>
  </sheetData>
  <mergeCells count="45">
    <mergeCell ref="C12:D12"/>
    <mergeCell ref="C13:D13"/>
    <mergeCell ref="H12:I12"/>
    <mergeCell ref="H13:I13"/>
    <mergeCell ref="E12:F12"/>
    <mergeCell ref="E13:F13"/>
    <mergeCell ref="C26:D26"/>
    <mergeCell ref="E26:F26"/>
    <mergeCell ref="B10:F10"/>
    <mergeCell ref="H10:I11"/>
    <mergeCell ref="C11:D11"/>
    <mergeCell ref="E11:F11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B2:I2"/>
    <mergeCell ref="B7:C7"/>
    <mergeCell ref="D7:I7"/>
    <mergeCell ref="B8:C8"/>
    <mergeCell ref="D8:I8"/>
    <mergeCell ref="E17:F17"/>
    <mergeCell ref="H17:I17"/>
    <mergeCell ref="C18:D18"/>
    <mergeCell ref="E18:F18"/>
    <mergeCell ref="C19:D19"/>
    <mergeCell ref="E19:F19"/>
    <mergeCell ref="C20:D20"/>
    <mergeCell ref="E20:F20"/>
    <mergeCell ref="C24:D24"/>
    <mergeCell ref="E24:F24"/>
    <mergeCell ref="C25:D25"/>
    <mergeCell ref="E25:F25"/>
    <mergeCell ref="C21:D21"/>
    <mergeCell ref="E21:F21"/>
    <mergeCell ref="C22:D22"/>
    <mergeCell ref="E22:F22"/>
    <mergeCell ref="C23:D23"/>
    <mergeCell ref="E23:F23"/>
  </mergeCells>
  <conditionalFormatting sqref="B27:F27">
    <cfRule type="expression" dxfId="35" priority="7">
      <formula>B27&lt;&gt;""</formula>
    </cfRule>
  </conditionalFormatting>
  <conditionalFormatting sqref="D5">
    <cfRule type="expression" dxfId="34" priority="5">
      <formula>D5=""</formula>
    </cfRule>
  </conditionalFormatting>
  <conditionalFormatting sqref="E5">
    <cfRule type="expression" dxfId="33" priority="4">
      <formula>E5=""</formula>
    </cfRule>
  </conditionalFormatting>
  <conditionalFormatting sqref="B5">
    <cfRule type="expression" dxfId="32" priority="2">
      <formula>B5=""</formula>
    </cfRule>
  </conditionalFormatting>
  <conditionalFormatting sqref="C5">
    <cfRule type="expression" dxfId="31" priority="3">
      <formula>C5=""</formula>
    </cfRule>
  </conditionalFormatting>
  <conditionalFormatting sqref="D7:I8">
    <cfRule type="expression" dxfId="30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00B050"/>
    <pageSetUpPr fitToPage="1"/>
  </sheetPr>
  <dimension ref="B2:I37"/>
  <sheetViews>
    <sheetView topLeftCell="B13" zoomScale="70" zoomScaleNormal="70" workbookViewId="0">
      <selection activeCell="H41" sqref="H41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72" t="str">
        <f>"PROGRAMA DE OPERACIÓN DEL SERVICIO ("&amp;B7&amp;" - "&amp;C7&amp;")"</f>
        <v>PROGRAMA DE OPERACIÓN DEL SERVICIO (4 - Ida)</v>
      </c>
      <c r="C2" s="72"/>
      <c r="D2" s="72"/>
      <c r="E2" s="72"/>
      <c r="F2" s="72"/>
      <c r="G2" s="72"/>
      <c r="H2" s="72"/>
      <c r="I2" s="72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UN4'!B32</f>
        <v>4</v>
      </c>
      <c r="C7" s="4" t="str">
        <f>'Operador UN4'!C32</f>
        <v>Ida</v>
      </c>
      <c r="D7" s="4" t="str">
        <f>'Operador UN4'!E32</f>
        <v>Terminal Bajo Molle</v>
      </c>
      <c r="E7" s="4" t="str">
        <f>'Operador UN4'!G32</f>
        <v>Obispo Labbé</v>
      </c>
      <c r="F7" s="4" t="str">
        <f>'Operador UN4'!I8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90" t="s">
        <v>7</v>
      </c>
      <c r="C11" s="90" t="s">
        <v>8</v>
      </c>
      <c r="D11" s="91" t="s">
        <v>9</v>
      </c>
      <c r="E11" s="91"/>
      <c r="F11" s="91" t="s">
        <v>10</v>
      </c>
      <c r="G11" s="91"/>
      <c r="H11" s="91" t="s">
        <v>11</v>
      </c>
      <c r="I11" s="91"/>
    </row>
    <row r="12" spans="2:9" ht="30" x14ac:dyDescent="0.25">
      <c r="B12" s="90"/>
      <c r="C12" s="90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9" t="str">
        <f>IFERROR(IF(G13=0,"",IF(G13&lt;_xlfn.PERCENTILE.INC(($E$13:$E$36,$G$13:$G$36,$I$13:$I$36),0.33),"Baja",IF(G13&lt;_xlfn.PERCENTILE.INC(($E$13:$E$36,$G$13:$G$36,$I$13:$I$36),0.88),"Media","Alta"))),"-")</f>
        <v/>
      </c>
      <c r="G13" s="8"/>
      <c r="H13" s="9" t="str">
        <f>IFERROR(IF(I13=0,"",IF(I13&lt;_xlfn.PERCENTILE.INC(($E$13:$E$36,$G$13:$G$36,$I$13:$I$36),0.33),"Baja",IF(I13&lt;_xlfn.PERCENTILE.INC(($E$13:$E$36,$G$13:$G$36,$I$13:$I$36),0.88),"Media","Alta"))),"-")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12" t="str">
        <f>IFERROR(IF(G14=0,"",IF(G14&lt;_xlfn.PERCENTILE.INC(($E$13:$E$36,$G$13:$G$36,$I$13:$I$36),0.33),"Baja",IF(G14&lt;_xlfn.PERCENTILE.INC(($E$13:$E$36,$G$13:$G$36,$I$13:$I$36),0.88),"Media","Alta"))),"-")</f>
        <v/>
      </c>
      <c r="G14" s="13"/>
      <c r="H14" s="12" t="str">
        <f>IFERROR(IF(I14=0,"",IF(I14&lt;_xlfn.PERCENTILE.INC(($E$13:$E$36,$G$13:$G$36,$I$13:$I$36),0.33),"Baja",IF(I14&lt;_xlfn.PERCENTILE.INC(($E$13:$E$36,$G$13:$G$36,$I$13:$I$36),0.88),"Media","Alta"))),"-")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9" t="str">
        <f>IFERROR(IF(G15=0,"",IF(G15&lt;_xlfn.PERCENTILE.INC(($E$13:$E$36,$G$13:$G$36,$I$13:$I$36),0.33),"Baja",IF(G15&lt;_xlfn.PERCENTILE.INC(($E$13:$E$36,$G$13:$G$36,$I$13:$I$36),0.88),"Media","Alta"))),"-")</f>
        <v/>
      </c>
      <c r="G15" s="8"/>
      <c r="H15" s="9" t="str">
        <f>IFERROR(IF(I15=0,"",IF(I15&lt;_xlfn.PERCENTILE.INC(($E$13:$E$36,$G$13:$G$36,$I$13:$I$36),0.33),"Baja",IF(I15&lt;_xlfn.PERCENTILE.INC(($E$13:$E$36,$G$13:$G$36,$I$13:$I$36),0.88),"Media","Alta"))),"-")</f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12" t="str">
        <f>IFERROR(IF(G16=0,"",IF(G16&lt;_xlfn.PERCENTILE.INC(($E$13:$E$36,$G$13:$G$36,$I$13:$I$36),0.33),"Baja",IF(G16&lt;_xlfn.PERCENTILE.INC(($E$13:$E$36,$G$13:$G$36,$I$13:$I$36),0.88),"Media","Alta"))),"-")</f>
        <v/>
      </c>
      <c r="G16" s="13"/>
      <c r="H16" s="12" t="str">
        <f>IFERROR(IF(I16=0,"",IF(I16&lt;_xlfn.PERCENTILE.INC(($E$13:$E$36,$G$13:$G$36,$I$13:$I$36),0.33),"Baja",IF(I16&lt;_xlfn.PERCENTILE.INC(($E$13:$E$36,$G$13:$G$36,$I$13:$I$36),0.88),"Media","Alta"))),"-")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9" t="str">
        <f>IFERROR(IF(G17=0,"",IF(G17&lt;_xlfn.PERCENTILE.INC(($E$13:$E$36,$G$13:$G$36,$I$13:$I$36),0.33),"Baja",IF(G17&lt;_xlfn.PERCENTILE.INC(($E$13:$E$36,$G$13:$G$36,$I$13:$I$36),0.88),"Media","Alta"))),"-")</f>
        <v/>
      </c>
      <c r="G17" s="8"/>
      <c r="H17" s="9" t="str">
        <f>IFERROR(IF(I17=0,"",IF(I17&lt;_xlfn.PERCENTILE.INC(($E$13:$E$36,$G$13:$G$36,$I$13:$I$36),0.33),"Baja",IF(I17&lt;_xlfn.PERCENTILE.INC(($E$13:$E$36,$G$13:$G$36,$I$13:$I$36),0.88),"Media","Alta"))),"-")</f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12" t="str">
        <f>IFERROR(IF(G18=0,"",IF(G18&lt;_xlfn.PERCENTILE.INC(($E$13:$E$36,$G$13:$G$36,$I$13:$I$36),0.33),"Baja",IF(G18&lt;_xlfn.PERCENTILE.INC(($E$13:$E$36,$G$13:$G$36,$I$13:$I$36),0.88),"Media","Alta"))),"-")</f>
        <v/>
      </c>
      <c r="G18" s="13"/>
      <c r="H18" s="12" t="str">
        <f>IFERROR(IF(I18=0,"",IF(I18&lt;_xlfn.PERCENTILE.INC(($E$13:$E$36,$G$13:$G$36,$I$13:$I$36),0.33),"Baja",IF(I18&lt;_xlfn.PERCENTILE.INC(($E$13:$E$36,$G$13:$G$36,$I$13:$I$36),0.88),"Media","Alta"))),"-")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9" t="str">
        <f>IFERROR(IF(G19=0,"",IF(G19&lt;_xlfn.PERCENTILE.INC(($E$13:$E$36,$G$13:$G$36,$I$13:$I$36),0.33),"Baja",IF(G19&lt;_xlfn.PERCENTILE.INC(($E$13:$E$36,$G$13:$G$36,$I$13:$I$36),0.88),"Media","Alta"))),"-")</f>
        <v/>
      </c>
      <c r="G19" s="8"/>
      <c r="H19" s="9" t="str">
        <f>IFERROR(IF(I19=0,"",IF(I19&lt;_xlfn.PERCENTILE.INC(($E$13:$E$36,$G$13:$G$36,$I$13:$I$36),0.33),"Baja",IF(I19&lt;_xlfn.PERCENTILE.INC(($E$13:$E$36,$G$13:$G$36,$I$13:$I$36),0.88),"Media","Alta"))),"-")</f>
        <v/>
      </c>
      <c r="I19" s="8"/>
    </row>
    <row r="20" spans="2:9" ht="15.75" x14ac:dyDescent="0.25">
      <c r="B20" s="10">
        <v>7</v>
      </c>
      <c r="C20" s="11" t="s">
        <v>21</v>
      </c>
      <c r="D20" s="12" t="str">
        <f>IFERROR(IF(E20=0,"",IF(E20&lt;_xlfn.PERCENTILE.INC(($E$13:$E$36,$G$13:$G$36,$I$13:$I$36),0.33),"Baja",IF(E20&lt;_xlfn.PERCENTILE.INC(($E$13:$E$36,$G$13:$G$36,$I$13:$I$36),0.88),"Media","Alta"))),"-")</f>
        <v>Baja</v>
      </c>
      <c r="E20" s="13">
        <v>2</v>
      </c>
      <c r="F20" s="12" t="str">
        <f>IFERROR(IF(G20=0,"",IF(G20&lt;_xlfn.PERCENTILE.INC(($E$13:$E$36,$G$13:$G$36,$I$13:$I$36),0.33),"Baja",IF(G20&lt;_xlfn.PERCENTILE.INC(($E$13:$E$36,$G$13:$G$36,$I$13:$I$36),0.88),"Media","Alta"))),"-")</f>
        <v/>
      </c>
      <c r="G20" s="13"/>
      <c r="H20" s="12" t="str">
        <f>IFERROR(IF(I20=0,"",IF(I20&lt;_xlfn.PERCENTILE.INC(($E$13:$E$36,$G$13:$G$36,$I$13:$I$36),0.33),"Baja",IF(I20&lt;_xlfn.PERCENTILE.INC(($E$13:$E$36,$G$13:$G$36,$I$13:$I$36),0.88),"Media","Alta"))),"-")</f>
        <v/>
      </c>
      <c r="I20" s="13"/>
    </row>
    <row r="21" spans="2:9" ht="15.75" x14ac:dyDescent="0.25">
      <c r="B21" s="6">
        <v>8</v>
      </c>
      <c r="C21" s="7" t="s">
        <v>22</v>
      </c>
      <c r="D21" s="9" t="str">
        <f>IFERROR(IF(E21=0,"",IF(E21&lt;_xlfn.PERCENTILE.INC(($E$13:$E$36,$G$13:$G$36,$I$13:$I$36),0.33),"Baja",IF(E21&lt;_xlfn.PERCENTILE.INC(($E$13:$E$36,$G$13:$G$36,$I$13:$I$36),0.88),"Media","Alta"))),"-")</f>
        <v>Baja</v>
      </c>
      <c r="E21" s="8">
        <v>2</v>
      </c>
      <c r="F21" s="9" t="str">
        <f>IFERROR(IF(G21=0,"",IF(G21&lt;_xlfn.PERCENTILE.INC(($E$13:$E$36,$G$13:$G$36,$I$13:$I$36),0.33),"Baja",IF(G21&lt;_xlfn.PERCENTILE.INC(($E$13:$E$36,$G$13:$G$36,$I$13:$I$36),0.88),"Media","Alta"))),"-")</f>
        <v>Baja</v>
      </c>
      <c r="G21" s="8">
        <v>2</v>
      </c>
      <c r="H21" s="9" t="str">
        <f>IFERROR(IF(I21=0,"",IF(I21&lt;_xlfn.PERCENTILE.INC(($E$13:$E$36,$G$13:$G$36,$I$13:$I$36),0.33),"Baja",IF(I21&lt;_xlfn.PERCENTILE.INC(($E$13:$E$36,$G$13:$G$36,$I$13:$I$36),0.88),"Media","Alta"))),"-")</f>
        <v>Baja</v>
      </c>
      <c r="I21" s="8">
        <v>2</v>
      </c>
    </row>
    <row r="22" spans="2:9" ht="15.75" x14ac:dyDescent="0.25">
      <c r="B22" s="10">
        <v>9</v>
      </c>
      <c r="C22" s="11" t="s">
        <v>23</v>
      </c>
      <c r="D22" s="12" t="str">
        <f>IFERROR(IF(E22=0,"",IF(E22&lt;_xlfn.PERCENTILE.INC(($E$13:$E$36,$G$13:$G$36,$I$13:$I$36),0.33),"Baja",IF(E22&lt;_xlfn.PERCENTILE.INC(($E$13:$E$36,$G$13:$G$36,$I$13:$I$36),0.88),"Media","Alta"))),"-")</f>
        <v>Alta</v>
      </c>
      <c r="E22" s="13">
        <v>4</v>
      </c>
      <c r="F22" s="12" t="str">
        <f>IFERROR(IF(G22=0,"",IF(G22&lt;_xlfn.PERCENTILE.INC(($E$13:$E$36,$G$13:$G$36,$I$13:$I$36),0.33),"Baja",IF(G22&lt;_xlfn.PERCENTILE.INC(($E$13:$E$36,$G$13:$G$36,$I$13:$I$36),0.88),"Media","Alta"))),"-")</f>
        <v>Alta</v>
      </c>
      <c r="G22" s="13">
        <v>4</v>
      </c>
      <c r="H22" s="12" t="str">
        <f>IFERROR(IF(I22=0,"",IF(I22&lt;_xlfn.PERCENTILE.INC(($E$13:$E$36,$G$13:$G$36,$I$13:$I$36),0.33),"Baja",IF(I22&lt;_xlfn.PERCENTILE.INC(($E$13:$E$36,$G$13:$G$36,$I$13:$I$36),0.88),"Media","Alta"))),"-")</f>
        <v>Alta</v>
      </c>
      <c r="I22" s="13">
        <v>4</v>
      </c>
    </row>
    <row r="23" spans="2:9" ht="15.75" x14ac:dyDescent="0.25">
      <c r="B23" s="6">
        <v>10</v>
      </c>
      <c r="C23" s="7" t="s">
        <v>24</v>
      </c>
      <c r="D23" s="9" t="str">
        <f>IFERROR(IF(E23=0,"",IF(E23&lt;_xlfn.PERCENTILE.INC(($E$13:$E$36,$G$13:$G$36,$I$13:$I$36),0.33),"Baja",IF(E23&lt;_xlfn.PERCENTILE.INC(($E$13:$E$36,$G$13:$G$36,$I$13:$I$36),0.88),"Media","Alta"))),"-")</f>
        <v>Alta</v>
      </c>
      <c r="E23" s="8">
        <v>4</v>
      </c>
      <c r="F23" s="9" t="str">
        <f>IFERROR(IF(G23=0,"",IF(G23&lt;_xlfn.PERCENTILE.INC(($E$13:$E$36,$G$13:$G$36,$I$13:$I$36),0.33),"Baja",IF(G23&lt;_xlfn.PERCENTILE.INC(($E$13:$E$36,$G$13:$G$36,$I$13:$I$36),0.88),"Media","Alta"))),"-")</f>
        <v>Alta</v>
      </c>
      <c r="G23" s="8">
        <v>4</v>
      </c>
      <c r="H23" s="9" t="str">
        <f>IFERROR(IF(I23=0,"",IF(I23&lt;_xlfn.PERCENTILE.INC(($E$13:$E$36,$G$13:$G$36,$I$13:$I$36),0.33),"Baja",IF(I23&lt;_xlfn.PERCENTILE.INC(($E$13:$E$36,$G$13:$G$36,$I$13:$I$36),0.88),"Media","Alta"))),"-")</f>
        <v>Alta</v>
      </c>
      <c r="I23" s="8">
        <v>4</v>
      </c>
    </row>
    <row r="24" spans="2:9" ht="15.75" x14ac:dyDescent="0.25">
      <c r="B24" s="10">
        <v>11</v>
      </c>
      <c r="C24" s="11" t="s">
        <v>25</v>
      </c>
      <c r="D24" s="12" t="str">
        <f>IFERROR(IF(E24=0,"",IF(E24&lt;_xlfn.PERCENTILE.INC(($E$13:$E$36,$G$13:$G$36,$I$13:$I$36),0.33),"Baja",IF(E24&lt;_xlfn.PERCENTILE.INC(($E$13:$E$36,$G$13:$G$36,$I$13:$I$36),0.88),"Media","Alta"))),"-")</f>
        <v>Alta</v>
      </c>
      <c r="E24" s="13">
        <v>4</v>
      </c>
      <c r="F24" s="12" t="str">
        <f>IFERROR(IF(G24=0,"",IF(G24&lt;_xlfn.PERCENTILE.INC(($E$13:$E$36,$G$13:$G$36,$I$13:$I$36),0.33),"Baja",IF(G24&lt;_xlfn.PERCENTILE.INC(($E$13:$E$36,$G$13:$G$36,$I$13:$I$36),0.88),"Media","Alta"))),"-")</f>
        <v>Alta</v>
      </c>
      <c r="G24" s="13">
        <v>4</v>
      </c>
      <c r="H24" s="12" t="str">
        <f>IFERROR(IF(I24=0,"",IF(I24&lt;_xlfn.PERCENTILE.INC(($E$13:$E$36,$G$13:$G$36,$I$13:$I$36),0.33),"Baja",IF(I24&lt;_xlfn.PERCENTILE.INC(($E$13:$E$36,$G$13:$G$36,$I$13:$I$36),0.88),"Media","Alta"))),"-")</f>
        <v>Alta</v>
      </c>
      <c r="I24" s="13">
        <v>4</v>
      </c>
    </row>
    <row r="25" spans="2:9" ht="15.75" x14ac:dyDescent="0.25">
      <c r="B25" s="6">
        <v>12</v>
      </c>
      <c r="C25" s="7" t="s">
        <v>26</v>
      </c>
      <c r="D25" s="9" t="str">
        <f>IFERROR(IF(E25=0,"",IF(E25&lt;_xlfn.PERCENTILE.INC(($E$13:$E$36,$G$13:$G$36,$I$13:$I$36),0.33),"Baja",IF(E25&lt;_xlfn.PERCENTILE.INC(($E$13:$E$36,$G$13:$G$36,$I$13:$I$36),0.88),"Media","Alta"))),"-")</f>
        <v>Alta</v>
      </c>
      <c r="E25" s="8">
        <v>4</v>
      </c>
      <c r="F25" s="9" t="str">
        <f>IFERROR(IF(G25=0,"",IF(G25&lt;_xlfn.PERCENTILE.INC(($E$13:$E$36,$G$13:$G$36,$I$13:$I$36),0.33),"Baja",IF(G25&lt;_xlfn.PERCENTILE.INC(($E$13:$E$36,$G$13:$G$36,$I$13:$I$36),0.88),"Media","Alta"))),"-")</f>
        <v>Alta</v>
      </c>
      <c r="G25" s="8">
        <v>4</v>
      </c>
      <c r="H25" s="9" t="str">
        <f>IFERROR(IF(I25=0,"",IF(I25&lt;_xlfn.PERCENTILE.INC(($E$13:$E$36,$G$13:$G$36,$I$13:$I$36),0.33),"Baja",IF(I25&lt;_xlfn.PERCENTILE.INC(($E$13:$E$36,$G$13:$G$36,$I$13:$I$36),0.88),"Media","Alta"))),"-")</f>
        <v>Alta</v>
      </c>
      <c r="I25" s="8">
        <v>4</v>
      </c>
    </row>
    <row r="26" spans="2:9" ht="15.75" x14ac:dyDescent="0.25">
      <c r="B26" s="10">
        <v>13</v>
      </c>
      <c r="C26" s="11" t="s">
        <v>27</v>
      </c>
      <c r="D26" s="12" t="str">
        <f>IFERROR(IF(E26=0,"",IF(E26&lt;_xlfn.PERCENTILE.INC(($E$13:$E$36,$G$13:$G$36,$I$13:$I$36),0.33),"Baja",IF(E26&lt;_xlfn.PERCENTILE.INC(($E$13:$E$36,$G$13:$G$36,$I$13:$I$36),0.88),"Media","Alta"))),"-")</f>
        <v>Alta</v>
      </c>
      <c r="E26" s="13">
        <v>4</v>
      </c>
      <c r="F26" s="12" t="str">
        <f>IFERROR(IF(G26=0,"",IF(G26&lt;_xlfn.PERCENTILE.INC(($E$13:$E$36,$G$13:$G$36,$I$13:$I$36),0.33),"Baja",IF(G26&lt;_xlfn.PERCENTILE.INC(($E$13:$E$36,$G$13:$G$36,$I$13:$I$36),0.88),"Media","Alta"))),"-")</f>
        <v>Alta</v>
      </c>
      <c r="G26" s="13">
        <v>4</v>
      </c>
      <c r="H26" s="12" t="str">
        <f>IFERROR(IF(I26=0,"",IF(I26&lt;_xlfn.PERCENTILE.INC(($E$13:$E$36,$G$13:$G$36,$I$13:$I$36),0.33),"Baja",IF(I26&lt;_xlfn.PERCENTILE.INC(($E$13:$E$36,$G$13:$G$36,$I$13:$I$36),0.88),"Media","Alta"))),"-")</f>
        <v>Alta</v>
      </c>
      <c r="I26" s="13">
        <v>4</v>
      </c>
    </row>
    <row r="27" spans="2:9" ht="15.75" x14ac:dyDescent="0.25">
      <c r="B27" s="6">
        <v>14</v>
      </c>
      <c r="C27" s="7" t="s">
        <v>28</v>
      </c>
      <c r="D27" s="9" t="str">
        <f>IFERROR(IF(E27=0,"",IF(E27&lt;_xlfn.PERCENTILE.INC(($E$13:$E$36,$G$13:$G$36,$I$13:$I$36),0.33),"Baja",IF(E27&lt;_xlfn.PERCENTILE.INC(($E$13:$E$36,$G$13:$G$36,$I$13:$I$36),0.88),"Media","Alta"))),"-")</f>
        <v>Alta</v>
      </c>
      <c r="E27" s="8">
        <v>4</v>
      </c>
      <c r="F27" s="9" t="str">
        <f>IFERROR(IF(G27=0,"",IF(G27&lt;_xlfn.PERCENTILE.INC(($E$13:$E$36,$G$13:$G$36,$I$13:$I$36),0.33),"Baja",IF(G27&lt;_xlfn.PERCENTILE.INC(($E$13:$E$36,$G$13:$G$36,$I$13:$I$36),0.88),"Media","Alta"))),"-")</f>
        <v>Alta</v>
      </c>
      <c r="G27" s="8">
        <v>4</v>
      </c>
      <c r="H27" s="9" t="str">
        <f>IFERROR(IF(I27=0,"",IF(I27&lt;_xlfn.PERCENTILE.INC(($E$13:$E$36,$G$13:$G$36,$I$13:$I$36),0.33),"Baja",IF(I27&lt;_xlfn.PERCENTILE.INC(($E$13:$E$36,$G$13:$G$36,$I$13:$I$36),0.88),"Media","Alta"))),"-")</f>
        <v>Alta</v>
      </c>
      <c r="I27" s="8">
        <v>4</v>
      </c>
    </row>
    <row r="28" spans="2:9" ht="15.75" x14ac:dyDescent="0.25">
      <c r="B28" s="10">
        <v>15</v>
      </c>
      <c r="C28" s="11" t="s">
        <v>29</v>
      </c>
      <c r="D28" s="12" t="str">
        <f>IFERROR(IF(E28=0,"",IF(E28&lt;_xlfn.PERCENTILE.INC(($E$13:$E$36,$G$13:$G$36,$I$13:$I$36),0.33),"Baja",IF(E28&lt;_xlfn.PERCENTILE.INC(($E$13:$E$36,$G$13:$G$36,$I$13:$I$36),0.88),"Media","Alta"))),"-")</f>
        <v>Alta</v>
      </c>
      <c r="E28" s="13">
        <v>4</v>
      </c>
      <c r="F28" s="12" t="str">
        <f>IFERROR(IF(G28=0,"",IF(G28&lt;_xlfn.PERCENTILE.INC(($E$13:$E$36,$G$13:$G$36,$I$13:$I$36),0.33),"Baja",IF(G28&lt;_xlfn.PERCENTILE.INC(($E$13:$E$36,$G$13:$G$36,$I$13:$I$36),0.88),"Media","Alta"))),"-")</f>
        <v>Alta</v>
      </c>
      <c r="G28" s="13">
        <v>4</v>
      </c>
      <c r="H28" s="12" t="str">
        <f>IFERROR(IF(I28=0,"",IF(I28&lt;_xlfn.PERCENTILE.INC(($E$13:$E$36,$G$13:$G$36,$I$13:$I$36),0.33),"Baja",IF(I28&lt;_xlfn.PERCENTILE.INC(($E$13:$E$36,$G$13:$G$36,$I$13:$I$36),0.88),"Media","Alta"))),"-")</f>
        <v>Alta</v>
      </c>
      <c r="I28" s="13">
        <v>4</v>
      </c>
    </row>
    <row r="29" spans="2:9" ht="15.75" x14ac:dyDescent="0.25">
      <c r="B29" s="6">
        <v>16</v>
      </c>
      <c r="C29" s="7" t="s">
        <v>30</v>
      </c>
      <c r="D29" s="9" t="str">
        <f>IFERROR(IF(E29=0,"",IF(E29&lt;_xlfn.PERCENTILE.INC(($E$13:$E$36,$G$13:$G$36,$I$13:$I$36),0.33),"Baja",IF(E29&lt;_xlfn.PERCENTILE.INC(($E$13:$E$36,$G$13:$G$36,$I$13:$I$36),0.88),"Media","Alta"))),"-")</f>
        <v>Alta</v>
      </c>
      <c r="E29" s="8">
        <v>4</v>
      </c>
      <c r="F29" s="9" t="str">
        <f>IFERROR(IF(G29=0,"",IF(G29&lt;_xlfn.PERCENTILE.INC(($E$13:$E$36,$G$13:$G$36,$I$13:$I$36),0.33),"Baja",IF(G29&lt;_xlfn.PERCENTILE.INC(($E$13:$E$36,$G$13:$G$36,$I$13:$I$36),0.88),"Media","Alta"))),"-")</f>
        <v>Alta</v>
      </c>
      <c r="G29" s="8">
        <v>4</v>
      </c>
      <c r="H29" s="9" t="str">
        <f>IFERROR(IF(I29=0,"",IF(I29&lt;_xlfn.PERCENTILE.INC(($E$13:$E$36,$G$13:$G$36,$I$13:$I$36),0.33),"Baja",IF(I29&lt;_xlfn.PERCENTILE.INC(($E$13:$E$36,$G$13:$G$36,$I$13:$I$36),0.88),"Media","Alta"))),"-")</f>
        <v>Alta</v>
      </c>
      <c r="I29" s="8">
        <v>4</v>
      </c>
    </row>
    <row r="30" spans="2:9" ht="15.75" x14ac:dyDescent="0.25">
      <c r="B30" s="10">
        <v>17</v>
      </c>
      <c r="C30" s="11" t="s">
        <v>31</v>
      </c>
      <c r="D30" s="12" t="str">
        <f>IFERROR(IF(E30=0,"",IF(E30&lt;_xlfn.PERCENTILE.INC(($E$13:$E$36,$G$13:$G$36,$I$13:$I$36),0.33),"Baja",IF(E30&lt;_xlfn.PERCENTILE.INC(($E$13:$E$36,$G$13:$G$36,$I$13:$I$36),0.88),"Media","Alta"))),"-")</f>
        <v>Alta</v>
      </c>
      <c r="E30" s="13">
        <v>4</v>
      </c>
      <c r="F30" s="12" t="str">
        <f>IFERROR(IF(G30=0,"",IF(G30&lt;_xlfn.PERCENTILE.INC(($E$13:$E$36,$G$13:$G$36,$I$13:$I$36),0.33),"Baja",IF(G30&lt;_xlfn.PERCENTILE.INC(($E$13:$E$36,$G$13:$G$36,$I$13:$I$36),0.88),"Media","Alta"))),"-")</f>
        <v>Alta</v>
      </c>
      <c r="G30" s="13">
        <v>4</v>
      </c>
      <c r="H30" s="12" t="str">
        <f>IFERROR(IF(I30=0,"",IF(I30&lt;_xlfn.PERCENTILE.INC(($E$13:$E$36,$G$13:$G$36,$I$13:$I$36),0.33),"Baja",IF(I30&lt;_xlfn.PERCENTILE.INC(($E$13:$E$36,$G$13:$G$36,$I$13:$I$36),0.88),"Media","Alta"))),"-")</f>
        <v>Baja</v>
      </c>
      <c r="I30" s="13">
        <v>3</v>
      </c>
    </row>
    <row r="31" spans="2:9" ht="15.75" x14ac:dyDescent="0.25">
      <c r="B31" s="6">
        <v>18</v>
      </c>
      <c r="C31" s="7" t="s">
        <v>32</v>
      </c>
      <c r="D31" s="9" t="str">
        <f>IFERROR(IF(E31=0,"",IF(E31&lt;_xlfn.PERCENTILE.INC(($E$13:$E$36,$G$13:$G$36,$I$13:$I$36),0.33),"Baja",IF(E31&lt;_xlfn.PERCENTILE.INC(($E$13:$E$36,$G$13:$G$36,$I$13:$I$36),0.88),"Media","Alta"))),"-")</f>
        <v>Alta</v>
      </c>
      <c r="E31" s="8">
        <v>4</v>
      </c>
      <c r="F31" s="9" t="str">
        <f>IFERROR(IF(G31=0,"",IF(G31&lt;_xlfn.PERCENTILE.INC(($E$13:$E$36,$G$13:$G$36,$I$13:$I$36),0.33),"Baja",IF(G31&lt;_xlfn.PERCENTILE.INC(($E$13:$E$36,$G$13:$G$36,$I$13:$I$36),0.88),"Media","Alta"))),"-")</f>
        <v>Alta</v>
      </c>
      <c r="G31" s="8">
        <v>4</v>
      </c>
      <c r="H31" s="9" t="str">
        <f>IFERROR(IF(I31=0,"",IF(I31&lt;_xlfn.PERCENTILE.INC(($E$13:$E$36,$G$13:$G$36,$I$13:$I$36),0.33),"Baja",IF(I31&lt;_xlfn.PERCENTILE.INC(($E$13:$E$36,$G$13:$G$36,$I$13:$I$36),0.88),"Media","Alta"))),"-")</f>
        <v>Baja</v>
      </c>
      <c r="I31" s="8">
        <v>3</v>
      </c>
    </row>
    <row r="32" spans="2:9" ht="15.75" x14ac:dyDescent="0.25">
      <c r="B32" s="10">
        <v>19</v>
      </c>
      <c r="C32" s="11" t="s">
        <v>33</v>
      </c>
      <c r="D32" s="12" t="str">
        <f>IFERROR(IF(E32=0,"",IF(E32&lt;_xlfn.PERCENTILE.INC(($E$13:$E$36,$G$13:$G$36,$I$13:$I$36),0.33),"Baja",IF(E32&lt;_xlfn.PERCENTILE.INC(($E$13:$E$36,$G$13:$G$36,$I$13:$I$36),0.88),"Media","Alta"))),"-")</f>
        <v>Alta</v>
      </c>
      <c r="E32" s="13">
        <v>4</v>
      </c>
      <c r="F32" s="12" t="str">
        <f>IFERROR(IF(G32=0,"",IF(G32&lt;_xlfn.PERCENTILE.INC(($E$13:$E$36,$G$13:$G$36,$I$13:$I$36),0.33),"Baja",IF(G32&lt;_xlfn.PERCENTILE.INC(($E$13:$E$36,$G$13:$G$36,$I$13:$I$36),0.88),"Media","Alta"))),"-")</f>
        <v>Alta</v>
      </c>
      <c r="G32" s="13">
        <v>4</v>
      </c>
      <c r="H32" s="12" t="str">
        <f>IFERROR(IF(I32=0,"",IF(I32&lt;_xlfn.PERCENTILE.INC(($E$13:$E$36,$G$13:$G$36,$I$13:$I$36),0.33),"Baja",IF(I32&lt;_xlfn.PERCENTILE.INC(($E$13:$E$36,$G$13:$G$36,$I$13:$I$36),0.88),"Media","Alta"))),"-")</f>
        <v>Baja</v>
      </c>
      <c r="I32" s="13">
        <v>3</v>
      </c>
    </row>
    <row r="33" spans="2:9" ht="15.75" x14ac:dyDescent="0.25">
      <c r="B33" s="6">
        <v>20</v>
      </c>
      <c r="C33" s="7" t="s">
        <v>34</v>
      </c>
      <c r="D33" s="9" t="str">
        <f>IFERROR(IF(E33=0,"",IF(E33&lt;_xlfn.PERCENTILE.INC(($E$13:$E$36,$G$13:$G$36,$I$13:$I$36),0.33),"Baja",IF(E33&lt;_xlfn.PERCENTILE.INC(($E$13:$E$36,$G$13:$G$36,$I$13:$I$36),0.88),"Media","Alta"))),"-")</f>
        <v>Baja</v>
      </c>
      <c r="E33" s="8">
        <v>3</v>
      </c>
      <c r="F33" s="9" t="str">
        <f>IFERROR(IF(G33=0,"",IF(G33&lt;_xlfn.PERCENTILE.INC(($E$13:$E$36,$G$13:$G$36,$I$13:$I$36),0.33),"Baja",IF(G33&lt;_xlfn.PERCENTILE.INC(($E$13:$E$36,$G$13:$G$36,$I$13:$I$36),0.88),"Media","Alta"))),"-")</f>
        <v>Baja</v>
      </c>
      <c r="G33" s="8">
        <v>3</v>
      </c>
      <c r="H33" s="9" t="str">
        <f>IFERROR(IF(I33=0,"",IF(I33&lt;_xlfn.PERCENTILE.INC(($E$13:$E$36,$G$13:$G$36,$I$13:$I$36),0.33),"Baja",IF(I33&lt;_xlfn.PERCENTILE.INC(($E$13:$E$36,$G$13:$G$36,$I$13:$I$36),0.88),"Media","Alta"))),"-")</f>
        <v>Baja</v>
      </c>
      <c r="I33" s="8">
        <v>2</v>
      </c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 t="str">
        <f>IFERROR(IF(I34=0,"",IF(I34&lt;_xlfn.PERCENTILE.INC(($E$13:$E$36,$G$13:$G$36,$I$13:$I$36),0.33),"Baja",IF(I34&lt;_xlfn.PERCENTILE.INC(($E$13:$E$36,$G$13:$G$36,$I$13:$I$36),0.88),"Media","Alta"))),"-")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9" t="str">
        <f>IFERROR(IF(G35=0,"",IF(G35&lt;_xlfn.PERCENTILE.INC(($E$13:$E$36,$G$13:$G$36,$I$13:$I$36),0.33),"Baja",IF(G35&lt;_xlfn.PERCENTILE.INC(($E$13:$E$36,$G$13:$G$36,$I$13:$I$36),0.88),"Media","Alta"))),"-")</f>
        <v/>
      </c>
      <c r="G35" s="8"/>
      <c r="H35" s="9" t="str">
        <f>IFERROR(IF(I35=0,"",IF(I35&lt;_xlfn.PERCENTILE.INC(($E$13:$E$36,$G$13:$G$36,$I$13:$I$36),0.33),"Baja",IF(I35&lt;_xlfn.PERCENTILE.INC(($E$13:$E$36,$G$13:$G$36,$I$13:$I$36),0.88),"Media","Alta"))),"-")</f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12" t="str">
        <f>IFERROR(IF(G36=0,"",IF(G36&lt;_xlfn.PERCENTILE.INC(($E$13:$E$36,$G$13:$G$36,$I$13:$I$36),0.33),"Baja",IF(G36&lt;_xlfn.PERCENTILE.INC(($E$13:$E$36,$G$13:$G$36,$I$13:$I$36),0.88),"Media","Alta"))),"-")</f>
        <v/>
      </c>
      <c r="G36" s="13"/>
      <c r="H36" s="12" t="str">
        <f>IFERROR(IF(I36=0,"",IF(I36&lt;_xlfn.PERCENTILE.INC(($E$13:$E$36,$G$13:$G$36,$I$13:$I$36),0.33),"Baja",IF(I36&lt;_xlfn.PERCENTILE.INC(($E$13:$E$36,$G$13:$G$36,$I$13:$I$36),0.88),"Media","Alta"))),"-")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51</v>
      </c>
      <c r="F37" s="15"/>
      <c r="G37" s="16">
        <f>+SUM(G13:G36)</f>
        <v>49</v>
      </c>
      <c r="H37" s="15"/>
      <c r="I37" s="16">
        <f>+SUM(I13:I36)</f>
        <v>45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F7">
    <cfRule type="expression" dxfId="27" priority="3">
      <formula>F7=""</formula>
    </cfRule>
  </conditionalFormatting>
  <conditionalFormatting sqref="C7">
    <cfRule type="expression" dxfId="26" priority="2">
      <formula>C7=""</formula>
    </cfRule>
  </conditionalFormatting>
  <conditionalFormatting sqref="B7">
    <cfRule type="expression" dxfId="2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00B050"/>
    <pageSetUpPr fitToPage="1"/>
  </sheetPr>
  <dimension ref="B2:I37"/>
  <sheetViews>
    <sheetView topLeftCell="A13" zoomScale="70" zoomScaleNormal="70" workbookViewId="0">
      <selection activeCell="J36" sqref="J36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72" t="str">
        <f>"PROGRAMA DE OPERACIÓN DEL SERVICIO ("&amp;B7&amp;" - "&amp;C7&amp;")"</f>
        <v>PROGRAMA DE OPERACIÓN DEL SERVICIO (4 - Regreso)</v>
      </c>
      <c r="C2" s="72"/>
      <c r="D2" s="72"/>
      <c r="E2" s="72"/>
      <c r="F2" s="72"/>
      <c r="G2" s="72"/>
      <c r="H2" s="72"/>
      <c r="I2" s="72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UN4'!B33</f>
        <v>4</v>
      </c>
      <c r="C7" s="4" t="str">
        <f>'Operador UN4'!C33</f>
        <v>Regreso</v>
      </c>
      <c r="D7" s="43" t="str">
        <f>'Operador UN4'!E33</f>
        <v>Obispo Labbé</v>
      </c>
      <c r="E7" s="4" t="str">
        <f>'Operador UN4'!G33</f>
        <v>Terminal Bajo Molle</v>
      </c>
      <c r="F7" s="4" t="str">
        <f>'Operador UN4'!I8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90" t="s">
        <v>7</v>
      </c>
      <c r="C11" s="90" t="s">
        <v>8</v>
      </c>
      <c r="D11" s="91" t="s">
        <v>9</v>
      </c>
      <c r="E11" s="91"/>
      <c r="F11" s="91" t="s">
        <v>10</v>
      </c>
      <c r="G11" s="91"/>
      <c r="H11" s="91" t="s">
        <v>11</v>
      </c>
      <c r="I11" s="91"/>
    </row>
    <row r="12" spans="2:9" ht="30" x14ac:dyDescent="0.25">
      <c r="B12" s="90"/>
      <c r="C12" s="90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9" t="str">
        <f>IFERROR(IF(G13=0,"",IF(G13&lt;_xlfn.PERCENTILE.INC(($E$13:$E$36,$G$13:$G$36,$I$13:$I$36),0.33),"Baja",IF(G13&lt;_xlfn.PERCENTILE.INC(($E$13:$E$36,$G$13:$G$36,$I$13:$I$36),0.88),"Media","Alta"))),"-")</f>
        <v/>
      </c>
      <c r="G13" s="8"/>
      <c r="H13" s="9" t="str">
        <f>IFERROR(IF(I13=0,"",IF(I13&lt;_xlfn.PERCENTILE.INC(($E$13:$E$36,$G$13:$G$36,$I$13:$I$36),0.33),"Baja",IF(I13&lt;_xlfn.PERCENTILE.INC(($E$13:$E$36,$G$13:$G$36,$I$13:$I$36),0.88),"Media","Alta"))),"-")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12" t="str">
        <f>IFERROR(IF(G14=0,"",IF(G14&lt;_xlfn.PERCENTILE.INC(($E$13:$E$36,$G$13:$G$36,$I$13:$I$36),0.33),"Baja",IF(G14&lt;_xlfn.PERCENTILE.INC(($E$13:$E$36,$G$13:$G$36,$I$13:$I$36),0.88),"Media","Alta"))),"-")</f>
        <v/>
      </c>
      <c r="G14" s="13"/>
      <c r="H14" s="12" t="str">
        <f>IFERROR(IF(I14=0,"",IF(I14&lt;_xlfn.PERCENTILE.INC(($E$13:$E$36,$G$13:$G$36,$I$13:$I$36),0.33),"Baja",IF(I14&lt;_xlfn.PERCENTILE.INC(($E$13:$E$36,$G$13:$G$36,$I$13:$I$36),0.88),"Media","Alta"))),"-")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9" t="str">
        <f>IFERROR(IF(G15=0,"",IF(G15&lt;_xlfn.PERCENTILE.INC(($E$13:$E$36,$G$13:$G$36,$I$13:$I$36),0.33),"Baja",IF(G15&lt;_xlfn.PERCENTILE.INC(($E$13:$E$36,$G$13:$G$36,$I$13:$I$36),0.88),"Media","Alta"))),"-")</f>
        <v/>
      </c>
      <c r="G15" s="8"/>
      <c r="H15" s="9" t="str">
        <f>IFERROR(IF(I15=0,"",IF(I15&lt;_xlfn.PERCENTILE.INC(($E$13:$E$36,$G$13:$G$36,$I$13:$I$36),0.33),"Baja",IF(I15&lt;_xlfn.PERCENTILE.INC(($E$13:$E$36,$G$13:$G$36,$I$13:$I$36),0.88),"Media","Alta"))),"-")</f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12" t="str">
        <f>IFERROR(IF(G16=0,"",IF(G16&lt;_xlfn.PERCENTILE.INC(($E$13:$E$36,$G$13:$G$36,$I$13:$I$36),0.33),"Baja",IF(G16&lt;_xlfn.PERCENTILE.INC(($E$13:$E$36,$G$13:$G$36,$I$13:$I$36),0.88),"Media","Alta"))),"-")</f>
        <v/>
      </c>
      <c r="G16" s="13"/>
      <c r="H16" s="12" t="str">
        <f>IFERROR(IF(I16=0,"",IF(I16&lt;_xlfn.PERCENTILE.INC(($E$13:$E$36,$G$13:$G$36,$I$13:$I$36),0.33),"Baja",IF(I16&lt;_xlfn.PERCENTILE.INC(($E$13:$E$36,$G$13:$G$36,$I$13:$I$36),0.88),"Media","Alta"))),"-")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9" t="str">
        <f>IFERROR(IF(G17=0,"",IF(G17&lt;_xlfn.PERCENTILE.INC(($E$13:$E$36,$G$13:$G$36,$I$13:$I$36),0.33),"Baja",IF(G17&lt;_xlfn.PERCENTILE.INC(($E$13:$E$36,$G$13:$G$36,$I$13:$I$36),0.88),"Media","Alta"))),"-")</f>
        <v/>
      </c>
      <c r="G17" s="8"/>
      <c r="H17" s="9" t="str">
        <f>IFERROR(IF(I17=0,"",IF(I17&lt;_xlfn.PERCENTILE.INC(($E$13:$E$36,$G$13:$G$36,$I$13:$I$36),0.33),"Baja",IF(I17&lt;_xlfn.PERCENTILE.INC(($E$13:$E$36,$G$13:$G$36,$I$13:$I$36),0.88),"Media","Alta"))),"-")</f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12" t="str">
        <f>IFERROR(IF(G18=0,"",IF(G18&lt;_xlfn.PERCENTILE.INC(($E$13:$E$36,$G$13:$G$36,$I$13:$I$36),0.33),"Baja",IF(G18&lt;_xlfn.PERCENTILE.INC(($E$13:$E$36,$G$13:$G$36,$I$13:$I$36),0.88),"Media","Alta"))),"-")</f>
        <v/>
      </c>
      <c r="G18" s="13"/>
      <c r="H18" s="12" t="str">
        <f>IFERROR(IF(I18=0,"",IF(I18&lt;_xlfn.PERCENTILE.INC(($E$13:$E$36,$G$13:$G$36,$I$13:$I$36),0.33),"Baja",IF(I18&lt;_xlfn.PERCENTILE.INC(($E$13:$E$36,$G$13:$G$36,$I$13:$I$36),0.88),"Media","Alta"))),"-")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9" t="str">
        <f>IFERROR(IF(G19=0,"",IF(G19&lt;_xlfn.PERCENTILE.INC(($E$13:$E$36,$G$13:$G$36,$I$13:$I$36),0.33),"Baja",IF(G19&lt;_xlfn.PERCENTILE.INC(($E$13:$E$36,$G$13:$G$36,$I$13:$I$36),0.88),"Media","Alta"))),"-")</f>
        <v/>
      </c>
      <c r="G19" s="8"/>
      <c r="H19" s="9" t="str">
        <f>IFERROR(IF(I19=0,"",IF(I19&lt;_xlfn.PERCENTILE.INC(($E$13:$E$36,$G$13:$G$36,$I$13:$I$36),0.33),"Baja",IF(I19&lt;_xlfn.PERCENTILE.INC(($E$13:$E$36,$G$13:$G$36,$I$13:$I$36),0.88),"Media","Alta"))),"-")</f>
        <v/>
      </c>
      <c r="I19" s="8"/>
    </row>
    <row r="20" spans="2:9" ht="15.75" x14ac:dyDescent="0.25">
      <c r="B20" s="10">
        <v>7</v>
      </c>
      <c r="C20" s="11" t="s">
        <v>21</v>
      </c>
      <c r="D20" s="12" t="str">
        <f>IFERROR(IF(E20=0,"",IF(E20&lt;_xlfn.PERCENTILE.INC(($E$13:$E$36,$G$13:$G$36,$I$13:$I$36),0.33),"Baja",IF(E20&lt;_xlfn.PERCENTILE.INC(($E$13:$E$36,$G$13:$G$36,$I$13:$I$36),0.88),"Media","Alta"))),"-")</f>
        <v>Baja</v>
      </c>
      <c r="E20" s="13">
        <v>2</v>
      </c>
      <c r="F20" s="12" t="str">
        <f>IFERROR(IF(G20=0,"",IF(G20&lt;_xlfn.PERCENTILE.INC(($E$13:$E$36,$G$13:$G$36,$I$13:$I$36),0.33),"Baja",IF(G20&lt;_xlfn.PERCENTILE.INC(($E$13:$E$36,$G$13:$G$36,$I$13:$I$36),0.88),"Media","Alta"))),"-")</f>
        <v/>
      </c>
      <c r="G20" s="13"/>
      <c r="H20" s="12" t="str">
        <f>IFERROR(IF(I20=0,"",IF(I20&lt;_xlfn.PERCENTILE.INC(($E$13:$E$36,$G$13:$G$36,$I$13:$I$36),0.33),"Baja",IF(I20&lt;_xlfn.PERCENTILE.INC(($E$13:$E$36,$G$13:$G$36,$I$13:$I$36),0.88),"Media","Alta"))),"-")</f>
        <v/>
      </c>
      <c r="I20" s="13"/>
    </row>
    <row r="21" spans="2:9" ht="15.75" x14ac:dyDescent="0.25">
      <c r="B21" s="6">
        <v>8</v>
      </c>
      <c r="C21" s="7" t="s">
        <v>22</v>
      </c>
      <c r="D21" s="9" t="str">
        <f>IFERROR(IF(E21=0,"",IF(E21&lt;_xlfn.PERCENTILE.INC(($E$13:$E$36,$G$13:$G$36,$I$13:$I$36),0.33),"Baja",IF(E21&lt;_xlfn.PERCENTILE.INC(($E$13:$E$36,$G$13:$G$36,$I$13:$I$36),0.88),"Media","Alta"))),"-")</f>
        <v>Baja</v>
      </c>
      <c r="E21" s="8">
        <v>2</v>
      </c>
      <c r="F21" s="9" t="str">
        <f>IFERROR(IF(G21=0,"",IF(G21&lt;_xlfn.PERCENTILE.INC(($E$13:$E$36,$G$13:$G$36,$I$13:$I$36),0.33),"Baja",IF(G21&lt;_xlfn.PERCENTILE.INC(($E$13:$E$36,$G$13:$G$36,$I$13:$I$36),0.88),"Media","Alta"))),"-")</f>
        <v>Baja</v>
      </c>
      <c r="G21" s="8">
        <v>2</v>
      </c>
      <c r="H21" s="9" t="str">
        <f>IFERROR(IF(I21=0,"",IF(I21&lt;_xlfn.PERCENTILE.INC(($E$13:$E$36,$G$13:$G$36,$I$13:$I$36),0.33),"Baja",IF(I21&lt;_xlfn.PERCENTILE.INC(($E$13:$E$36,$G$13:$G$36,$I$13:$I$36),0.88),"Media","Alta"))),"-")</f>
        <v>Baja</v>
      </c>
      <c r="I21" s="8">
        <v>2</v>
      </c>
    </row>
    <row r="22" spans="2:9" ht="15.75" x14ac:dyDescent="0.25">
      <c r="B22" s="10">
        <v>9</v>
      </c>
      <c r="C22" s="11" t="s">
        <v>23</v>
      </c>
      <c r="D22" s="12" t="str">
        <f>IFERROR(IF(E22=0,"",IF(E22&lt;_xlfn.PERCENTILE.INC(($E$13:$E$36,$G$13:$G$36,$I$13:$I$36),0.33),"Baja",IF(E22&lt;_xlfn.PERCENTILE.INC(($E$13:$E$36,$G$13:$G$36,$I$13:$I$36),0.88),"Media","Alta"))),"-")</f>
        <v>Alta</v>
      </c>
      <c r="E22" s="13">
        <v>4</v>
      </c>
      <c r="F22" s="12" t="str">
        <f>IFERROR(IF(G22=0,"",IF(G22&lt;_xlfn.PERCENTILE.INC(($E$13:$E$36,$G$13:$G$36,$I$13:$I$36),0.33),"Baja",IF(G22&lt;_xlfn.PERCENTILE.INC(($E$13:$E$36,$G$13:$G$36,$I$13:$I$36),0.88),"Media","Alta"))),"-")</f>
        <v>Alta</v>
      </c>
      <c r="G22" s="13">
        <v>4</v>
      </c>
      <c r="H22" s="12" t="str">
        <f>IFERROR(IF(I22=0,"",IF(I22&lt;_xlfn.PERCENTILE.INC(($E$13:$E$36,$G$13:$G$36,$I$13:$I$36),0.33),"Baja",IF(I22&lt;_xlfn.PERCENTILE.INC(($E$13:$E$36,$G$13:$G$36,$I$13:$I$36),0.88),"Media","Alta"))),"-")</f>
        <v>Alta</v>
      </c>
      <c r="I22" s="13">
        <v>4</v>
      </c>
    </row>
    <row r="23" spans="2:9" ht="15.75" x14ac:dyDescent="0.25">
      <c r="B23" s="6">
        <v>10</v>
      </c>
      <c r="C23" s="7" t="s">
        <v>24</v>
      </c>
      <c r="D23" s="9" t="str">
        <f>IFERROR(IF(E23=0,"",IF(E23&lt;_xlfn.PERCENTILE.INC(($E$13:$E$36,$G$13:$G$36,$I$13:$I$36),0.33),"Baja",IF(E23&lt;_xlfn.PERCENTILE.INC(($E$13:$E$36,$G$13:$G$36,$I$13:$I$36),0.88),"Media","Alta"))),"-")</f>
        <v>Alta</v>
      </c>
      <c r="E23" s="8">
        <v>4</v>
      </c>
      <c r="F23" s="9" t="str">
        <f>IFERROR(IF(G23=0,"",IF(G23&lt;_xlfn.PERCENTILE.INC(($E$13:$E$36,$G$13:$G$36,$I$13:$I$36),0.33),"Baja",IF(G23&lt;_xlfn.PERCENTILE.INC(($E$13:$E$36,$G$13:$G$36,$I$13:$I$36),0.88),"Media","Alta"))),"-")</f>
        <v>Alta</v>
      </c>
      <c r="G23" s="8">
        <v>4</v>
      </c>
      <c r="H23" s="9" t="str">
        <f>IFERROR(IF(I23=0,"",IF(I23&lt;_xlfn.PERCENTILE.INC(($E$13:$E$36,$G$13:$G$36,$I$13:$I$36),0.33),"Baja",IF(I23&lt;_xlfn.PERCENTILE.INC(($E$13:$E$36,$G$13:$G$36,$I$13:$I$36),0.88),"Media","Alta"))),"-")</f>
        <v>Alta</v>
      </c>
      <c r="I23" s="8">
        <v>4</v>
      </c>
    </row>
    <row r="24" spans="2:9" ht="15.75" x14ac:dyDescent="0.25">
      <c r="B24" s="10">
        <v>11</v>
      </c>
      <c r="C24" s="11" t="s">
        <v>25</v>
      </c>
      <c r="D24" s="12" t="str">
        <f>IFERROR(IF(E24=0,"",IF(E24&lt;_xlfn.PERCENTILE.INC(($E$13:$E$36,$G$13:$G$36,$I$13:$I$36),0.33),"Baja",IF(E24&lt;_xlfn.PERCENTILE.INC(($E$13:$E$36,$G$13:$G$36,$I$13:$I$36),0.88),"Media","Alta"))),"-")</f>
        <v>Alta</v>
      </c>
      <c r="E24" s="13">
        <v>4</v>
      </c>
      <c r="F24" s="12" t="str">
        <f>IFERROR(IF(G24=0,"",IF(G24&lt;_xlfn.PERCENTILE.INC(($E$13:$E$36,$G$13:$G$36,$I$13:$I$36),0.33),"Baja",IF(G24&lt;_xlfn.PERCENTILE.INC(($E$13:$E$36,$G$13:$G$36,$I$13:$I$36),0.88),"Media","Alta"))),"-")</f>
        <v>Alta</v>
      </c>
      <c r="G24" s="13">
        <v>4</v>
      </c>
      <c r="H24" s="12" t="str">
        <f>IFERROR(IF(I24=0,"",IF(I24&lt;_xlfn.PERCENTILE.INC(($E$13:$E$36,$G$13:$G$36,$I$13:$I$36),0.33),"Baja",IF(I24&lt;_xlfn.PERCENTILE.INC(($E$13:$E$36,$G$13:$G$36,$I$13:$I$36),0.88),"Media","Alta"))),"-")</f>
        <v>Alta</v>
      </c>
      <c r="I24" s="13">
        <v>4</v>
      </c>
    </row>
    <row r="25" spans="2:9" ht="15.75" x14ac:dyDescent="0.25">
      <c r="B25" s="6">
        <v>12</v>
      </c>
      <c r="C25" s="7" t="s">
        <v>26</v>
      </c>
      <c r="D25" s="9" t="str">
        <f>IFERROR(IF(E25=0,"",IF(E25&lt;_xlfn.PERCENTILE.INC(($E$13:$E$36,$G$13:$G$36,$I$13:$I$36),0.33),"Baja",IF(E25&lt;_xlfn.PERCENTILE.INC(($E$13:$E$36,$G$13:$G$36,$I$13:$I$36),0.88),"Media","Alta"))),"-")</f>
        <v>Alta</v>
      </c>
      <c r="E25" s="8">
        <v>4</v>
      </c>
      <c r="F25" s="9" t="str">
        <f>IFERROR(IF(G25=0,"",IF(G25&lt;_xlfn.PERCENTILE.INC(($E$13:$E$36,$G$13:$G$36,$I$13:$I$36),0.33),"Baja",IF(G25&lt;_xlfn.PERCENTILE.INC(($E$13:$E$36,$G$13:$G$36,$I$13:$I$36),0.88),"Media","Alta"))),"-")</f>
        <v>Alta</v>
      </c>
      <c r="G25" s="8">
        <v>4</v>
      </c>
      <c r="H25" s="9" t="str">
        <f>IFERROR(IF(I25=0,"",IF(I25&lt;_xlfn.PERCENTILE.INC(($E$13:$E$36,$G$13:$G$36,$I$13:$I$36),0.33),"Baja",IF(I25&lt;_xlfn.PERCENTILE.INC(($E$13:$E$36,$G$13:$G$36,$I$13:$I$36),0.88),"Media","Alta"))),"-")</f>
        <v>Alta</v>
      </c>
      <c r="I25" s="8">
        <v>4</v>
      </c>
    </row>
    <row r="26" spans="2:9" ht="15.75" x14ac:dyDescent="0.25">
      <c r="B26" s="10">
        <v>13</v>
      </c>
      <c r="C26" s="11" t="s">
        <v>27</v>
      </c>
      <c r="D26" s="12" t="str">
        <f>IFERROR(IF(E26=0,"",IF(E26&lt;_xlfn.PERCENTILE.INC(($E$13:$E$36,$G$13:$G$36,$I$13:$I$36),0.33),"Baja",IF(E26&lt;_xlfn.PERCENTILE.INC(($E$13:$E$36,$G$13:$G$36,$I$13:$I$36),0.88),"Media","Alta"))),"-")</f>
        <v>Alta</v>
      </c>
      <c r="E26" s="13">
        <v>4</v>
      </c>
      <c r="F26" s="12" t="str">
        <f>IFERROR(IF(G26=0,"",IF(G26&lt;_xlfn.PERCENTILE.INC(($E$13:$E$36,$G$13:$G$36,$I$13:$I$36),0.33),"Baja",IF(G26&lt;_xlfn.PERCENTILE.INC(($E$13:$E$36,$G$13:$G$36,$I$13:$I$36),0.88),"Media","Alta"))),"-")</f>
        <v>Alta</v>
      </c>
      <c r="G26" s="13">
        <v>4</v>
      </c>
      <c r="H26" s="12" t="str">
        <f>IFERROR(IF(I26=0,"",IF(I26&lt;_xlfn.PERCENTILE.INC(($E$13:$E$36,$G$13:$G$36,$I$13:$I$36),0.33),"Baja",IF(I26&lt;_xlfn.PERCENTILE.INC(($E$13:$E$36,$G$13:$G$36,$I$13:$I$36),0.88),"Media","Alta"))),"-")</f>
        <v>Alta</v>
      </c>
      <c r="I26" s="13">
        <v>4</v>
      </c>
    </row>
    <row r="27" spans="2:9" ht="15.75" x14ac:dyDescent="0.25">
      <c r="B27" s="6">
        <v>14</v>
      </c>
      <c r="C27" s="7" t="s">
        <v>28</v>
      </c>
      <c r="D27" s="9" t="str">
        <f>IFERROR(IF(E27=0,"",IF(E27&lt;_xlfn.PERCENTILE.INC(($E$13:$E$36,$G$13:$G$36,$I$13:$I$36),0.33),"Baja",IF(E27&lt;_xlfn.PERCENTILE.INC(($E$13:$E$36,$G$13:$G$36,$I$13:$I$36),0.88),"Media","Alta"))),"-")</f>
        <v>Alta</v>
      </c>
      <c r="E27" s="8">
        <v>4</v>
      </c>
      <c r="F27" s="9" t="str">
        <f>IFERROR(IF(G27=0,"",IF(G27&lt;_xlfn.PERCENTILE.INC(($E$13:$E$36,$G$13:$G$36,$I$13:$I$36),0.33),"Baja",IF(G27&lt;_xlfn.PERCENTILE.INC(($E$13:$E$36,$G$13:$G$36,$I$13:$I$36),0.88),"Media","Alta"))),"-")</f>
        <v>Alta</v>
      </c>
      <c r="G27" s="8">
        <v>4</v>
      </c>
      <c r="H27" s="9" t="str">
        <f>IFERROR(IF(I27=0,"",IF(I27&lt;_xlfn.PERCENTILE.INC(($E$13:$E$36,$G$13:$G$36,$I$13:$I$36),0.33),"Baja",IF(I27&lt;_xlfn.PERCENTILE.INC(($E$13:$E$36,$G$13:$G$36,$I$13:$I$36),0.88),"Media","Alta"))),"-")</f>
        <v>Alta</v>
      </c>
      <c r="I27" s="8">
        <v>4</v>
      </c>
    </row>
    <row r="28" spans="2:9" ht="15.75" x14ac:dyDescent="0.25">
      <c r="B28" s="10">
        <v>15</v>
      </c>
      <c r="C28" s="11" t="s">
        <v>29</v>
      </c>
      <c r="D28" s="12" t="str">
        <f>IFERROR(IF(E28=0,"",IF(E28&lt;_xlfn.PERCENTILE.INC(($E$13:$E$36,$G$13:$G$36,$I$13:$I$36),0.33),"Baja",IF(E28&lt;_xlfn.PERCENTILE.INC(($E$13:$E$36,$G$13:$G$36,$I$13:$I$36),0.88),"Media","Alta"))),"-")</f>
        <v>Alta</v>
      </c>
      <c r="E28" s="13">
        <v>4</v>
      </c>
      <c r="F28" s="12" t="str">
        <f>IFERROR(IF(G28=0,"",IF(G28&lt;_xlfn.PERCENTILE.INC(($E$13:$E$36,$G$13:$G$36,$I$13:$I$36),0.33),"Baja",IF(G28&lt;_xlfn.PERCENTILE.INC(($E$13:$E$36,$G$13:$G$36,$I$13:$I$36),0.88),"Media","Alta"))),"-")</f>
        <v>Alta</v>
      </c>
      <c r="G28" s="13">
        <v>4</v>
      </c>
      <c r="H28" s="12" t="str">
        <f>IFERROR(IF(I28=0,"",IF(I28&lt;_xlfn.PERCENTILE.INC(($E$13:$E$36,$G$13:$G$36,$I$13:$I$36),0.33),"Baja",IF(I28&lt;_xlfn.PERCENTILE.INC(($E$13:$E$36,$G$13:$G$36,$I$13:$I$36),0.88),"Media","Alta"))),"-")</f>
        <v>Alta</v>
      </c>
      <c r="I28" s="13">
        <v>4</v>
      </c>
    </row>
    <row r="29" spans="2:9" ht="15.75" x14ac:dyDescent="0.25">
      <c r="B29" s="6">
        <v>16</v>
      </c>
      <c r="C29" s="7" t="s">
        <v>30</v>
      </c>
      <c r="D29" s="9" t="str">
        <f>IFERROR(IF(E29=0,"",IF(E29&lt;_xlfn.PERCENTILE.INC(($E$13:$E$36,$G$13:$G$36,$I$13:$I$36),0.33),"Baja",IF(E29&lt;_xlfn.PERCENTILE.INC(($E$13:$E$36,$G$13:$G$36,$I$13:$I$36),0.88),"Media","Alta"))),"-")</f>
        <v>Alta</v>
      </c>
      <c r="E29" s="8">
        <v>4</v>
      </c>
      <c r="F29" s="9" t="str">
        <f>IFERROR(IF(G29=0,"",IF(G29&lt;_xlfn.PERCENTILE.INC(($E$13:$E$36,$G$13:$G$36,$I$13:$I$36),0.33),"Baja",IF(G29&lt;_xlfn.PERCENTILE.INC(($E$13:$E$36,$G$13:$G$36,$I$13:$I$36),0.88),"Media","Alta"))),"-")</f>
        <v>Alta</v>
      </c>
      <c r="G29" s="8">
        <v>4</v>
      </c>
      <c r="H29" s="9" t="str">
        <f>IFERROR(IF(I29=0,"",IF(I29&lt;_xlfn.PERCENTILE.INC(($E$13:$E$36,$G$13:$G$36,$I$13:$I$36),0.33),"Baja",IF(I29&lt;_xlfn.PERCENTILE.INC(($E$13:$E$36,$G$13:$G$36,$I$13:$I$36),0.88),"Media","Alta"))),"-")</f>
        <v>Alta</v>
      </c>
      <c r="I29" s="8">
        <v>4</v>
      </c>
    </row>
    <row r="30" spans="2:9" ht="15.75" x14ac:dyDescent="0.25">
      <c r="B30" s="10">
        <v>17</v>
      </c>
      <c r="C30" s="11" t="s">
        <v>31</v>
      </c>
      <c r="D30" s="12" t="str">
        <f>IFERROR(IF(E30=0,"",IF(E30&lt;_xlfn.PERCENTILE.INC(($E$13:$E$36,$G$13:$G$36,$I$13:$I$36),0.33),"Baja",IF(E30&lt;_xlfn.PERCENTILE.INC(($E$13:$E$36,$G$13:$G$36,$I$13:$I$36),0.88),"Media","Alta"))),"-")</f>
        <v>Alta</v>
      </c>
      <c r="E30" s="13">
        <v>4</v>
      </c>
      <c r="F30" s="12" t="str">
        <f>IFERROR(IF(G30=0,"",IF(G30&lt;_xlfn.PERCENTILE.INC(($E$13:$E$36,$G$13:$G$36,$I$13:$I$36),0.33),"Baja",IF(G30&lt;_xlfn.PERCENTILE.INC(($E$13:$E$36,$G$13:$G$36,$I$13:$I$36),0.88),"Media","Alta"))),"-")</f>
        <v>Alta</v>
      </c>
      <c r="G30" s="13">
        <v>4</v>
      </c>
      <c r="H30" s="12" t="str">
        <f>IFERROR(IF(I30=0,"",IF(I30&lt;_xlfn.PERCENTILE.INC(($E$13:$E$36,$G$13:$G$36,$I$13:$I$36),0.33),"Baja",IF(I30&lt;_xlfn.PERCENTILE.INC(($E$13:$E$36,$G$13:$G$36,$I$13:$I$36),0.88),"Media","Alta"))),"-")</f>
        <v>Baja</v>
      </c>
      <c r="I30" s="13">
        <v>3</v>
      </c>
    </row>
    <row r="31" spans="2:9" ht="15.75" x14ac:dyDescent="0.25">
      <c r="B31" s="6">
        <v>18</v>
      </c>
      <c r="C31" s="7" t="s">
        <v>32</v>
      </c>
      <c r="D31" s="9" t="str">
        <f>IFERROR(IF(E31=0,"",IF(E31&lt;_xlfn.PERCENTILE.INC(($E$13:$E$36,$G$13:$G$36,$I$13:$I$36),0.33),"Baja",IF(E31&lt;_xlfn.PERCENTILE.INC(($E$13:$E$36,$G$13:$G$36,$I$13:$I$36),0.88),"Media","Alta"))),"-")</f>
        <v>Alta</v>
      </c>
      <c r="E31" s="8">
        <v>4</v>
      </c>
      <c r="F31" s="9" t="str">
        <f>IFERROR(IF(G31=0,"",IF(G31&lt;_xlfn.PERCENTILE.INC(($E$13:$E$36,$G$13:$G$36,$I$13:$I$36),0.33),"Baja",IF(G31&lt;_xlfn.PERCENTILE.INC(($E$13:$E$36,$G$13:$G$36,$I$13:$I$36),0.88),"Media","Alta"))),"-")</f>
        <v>Alta</v>
      </c>
      <c r="G31" s="8">
        <v>4</v>
      </c>
      <c r="H31" s="9" t="str">
        <f>IFERROR(IF(I31=0,"",IF(I31&lt;_xlfn.PERCENTILE.INC(($E$13:$E$36,$G$13:$G$36,$I$13:$I$36),0.33),"Baja",IF(I31&lt;_xlfn.PERCENTILE.INC(($E$13:$E$36,$G$13:$G$36,$I$13:$I$36),0.88),"Media","Alta"))),"-")</f>
        <v>Baja</v>
      </c>
      <c r="I31" s="8">
        <v>3</v>
      </c>
    </row>
    <row r="32" spans="2:9" ht="15.75" x14ac:dyDescent="0.25">
      <c r="B32" s="10">
        <v>19</v>
      </c>
      <c r="C32" s="11" t="s">
        <v>33</v>
      </c>
      <c r="D32" s="12" t="str">
        <f>IFERROR(IF(E32=0,"",IF(E32&lt;_xlfn.PERCENTILE.INC(($E$13:$E$36,$G$13:$G$36,$I$13:$I$36),0.33),"Baja",IF(E32&lt;_xlfn.PERCENTILE.INC(($E$13:$E$36,$G$13:$G$36,$I$13:$I$36),0.88),"Media","Alta"))),"-")</f>
        <v>Alta</v>
      </c>
      <c r="E32" s="13">
        <v>4</v>
      </c>
      <c r="F32" s="12" t="str">
        <f>IFERROR(IF(G32=0,"",IF(G32&lt;_xlfn.PERCENTILE.INC(($E$13:$E$36,$G$13:$G$36,$I$13:$I$36),0.33),"Baja",IF(G32&lt;_xlfn.PERCENTILE.INC(($E$13:$E$36,$G$13:$G$36,$I$13:$I$36),0.88),"Media","Alta"))),"-")</f>
        <v>Alta</v>
      </c>
      <c r="G32" s="13">
        <v>4</v>
      </c>
      <c r="H32" s="12" t="str">
        <f>IFERROR(IF(I32=0,"",IF(I32&lt;_xlfn.PERCENTILE.INC(($E$13:$E$36,$G$13:$G$36,$I$13:$I$36),0.33),"Baja",IF(I32&lt;_xlfn.PERCENTILE.INC(($E$13:$E$36,$G$13:$G$36,$I$13:$I$36),0.88),"Media","Alta"))),"-")</f>
        <v>Baja</v>
      </c>
      <c r="I32" s="13">
        <v>3</v>
      </c>
    </row>
    <row r="33" spans="2:9" ht="15.75" x14ac:dyDescent="0.25">
      <c r="B33" s="6">
        <v>20</v>
      </c>
      <c r="C33" s="7" t="s">
        <v>34</v>
      </c>
      <c r="D33" s="9" t="str">
        <f>IFERROR(IF(E33=0,"",IF(E33&lt;_xlfn.PERCENTILE.INC(($E$13:$E$36,$G$13:$G$36,$I$13:$I$36),0.33),"Baja",IF(E33&lt;_xlfn.PERCENTILE.INC(($E$13:$E$36,$G$13:$G$36,$I$13:$I$36),0.88),"Media","Alta"))),"-")</f>
        <v>Baja</v>
      </c>
      <c r="E33" s="8">
        <v>3</v>
      </c>
      <c r="F33" s="9" t="str">
        <f>IFERROR(IF(G33=0,"",IF(G33&lt;_xlfn.PERCENTILE.INC(($E$13:$E$36,$G$13:$G$36,$I$13:$I$36),0.33),"Baja",IF(G33&lt;_xlfn.PERCENTILE.INC(($E$13:$E$36,$G$13:$G$36,$I$13:$I$36),0.88),"Media","Alta"))),"-")</f>
        <v>Baja</v>
      </c>
      <c r="G33" s="8">
        <v>3</v>
      </c>
      <c r="H33" s="9" t="str">
        <f>IFERROR(IF(I33=0,"",IF(I33&lt;_xlfn.PERCENTILE.INC(($E$13:$E$36,$G$13:$G$36,$I$13:$I$36),0.33),"Baja",IF(I33&lt;_xlfn.PERCENTILE.INC(($E$13:$E$36,$G$13:$G$36,$I$13:$I$36),0.88),"Media","Alta"))),"-")</f>
        <v>Baja</v>
      </c>
      <c r="I33" s="8">
        <v>2</v>
      </c>
    </row>
    <row r="34" spans="2:9" ht="15.75" x14ac:dyDescent="0.25">
      <c r="B34" s="10">
        <v>21</v>
      </c>
      <c r="C34" s="11" t="s">
        <v>35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12"/>
      <c r="G34" s="13"/>
      <c r="H34" s="12" t="str">
        <f>IFERROR(IF(I34=0,"",IF(I34&lt;_xlfn.PERCENTILE.INC(($E$13:$E$36,$G$13:$G$36,$I$13:$I$36),0.33),"Baja",IF(I34&lt;_xlfn.PERCENTILE.INC(($E$13:$E$36,$G$13:$G$36,$I$13:$I$36),0.88),"Media","Alta"))),"-")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9" t="str">
        <f>IFERROR(IF(G35=0,"",IF(G35&lt;_xlfn.PERCENTILE.INC(($E$13:$E$36,$G$13:$G$36,$I$13:$I$36),0.33),"Baja",IF(G35&lt;_xlfn.PERCENTILE.INC(($E$13:$E$36,$G$13:$G$36,$I$13:$I$36),0.88),"Media","Alta"))),"-")</f>
        <v/>
      </c>
      <c r="G35" s="8"/>
      <c r="H35" s="9" t="str">
        <f>IFERROR(IF(I35=0,"",IF(I35&lt;_xlfn.PERCENTILE.INC(($E$13:$E$36,$G$13:$G$36,$I$13:$I$36),0.33),"Baja",IF(I35&lt;_xlfn.PERCENTILE.INC(($E$13:$E$36,$G$13:$G$36,$I$13:$I$36),0.88),"Media","Alta"))),"-")</f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12" t="str">
        <f>IFERROR(IF(G36=0,"",IF(G36&lt;_xlfn.PERCENTILE.INC(($E$13:$E$36,$G$13:$G$36,$I$13:$I$36),0.33),"Baja",IF(G36&lt;_xlfn.PERCENTILE.INC(($E$13:$E$36,$G$13:$G$36,$I$13:$I$36),0.88),"Media","Alta"))),"-")</f>
        <v/>
      </c>
      <c r="G36" s="13"/>
      <c r="H36" s="12" t="str">
        <f>IFERROR(IF(I36=0,"",IF(I36&lt;_xlfn.PERCENTILE.INC(($E$13:$E$36,$G$13:$G$36,$I$13:$I$36),0.33),"Baja",IF(I36&lt;_xlfn.PERCENTILE.INC(($E$13:$E$36,$G$13:$G$36,$I$13:$I$36),0.88),"Media","Alta"))),"-")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51</v>
      </c>
      <c r="F37" s="15"/>
      <c r="G37" s="16">
        <f>+SUM(G13:G36)</f>
        <v>49</v>
      </c>
      <c r="H37" s="15"/>
      <c r="I37" s="16">
        <f>+SUM(I13:I36)</f>
        <v>45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F7">
    <cfRule type="expression" dxfId="22" priority="3">
      <formula>F7=""</formula>
    </cfRule>
  </conditionalFormatting>
  <conditionalFormatting sqref="C7">
    <cfRule type="expression" dxfId="21" priority="2">
      <formula>C7=""</formula>
    </cfRule>
  </conditionalFormatting>
  <conditionalFormatting sqref="B7">
    <cfRule type="expression" dxfId="2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B050"/>
    <pageSetUpPr fitToPage="1"/>
  </sheetPr>
  <dimension ref="B2:I37"/>
  <sheetViews>
    <sheetView zoomScale="70" zoomScaleNormal="70" workbookViewId="0">
      <selection activeCell="I35" sqref="I35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72" t="str">
        <f>"PROGRAMA DE OPERACIÓN DEL SERVICIO ("&amp;B7&amp;" - "&amp;C7&amp;")"</f>
        <v>PROGRAMA DE OPERACIÓN DEL SERVICIO (7 - Ida)</v>
      </c>
      <c r="C2" s="72"/>
      <c r="D2" s="72"/>
      <c r="E2" s="72"/>
      <c r="F2" s="72"/>
      <c r="G2" s="72"/>
      <c r="H2" s="72"/>
      <c r="I2" s="72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UN4'!B34</f>
        <v>7</v>
      </c>
      <c r="C7" s="4" t="str">
        <f>'Operador UN4'!C34</f>
        <v>Ida</v>
      </c>
      <c r="D7" s="4" t="str">
        <f>'Operador UN4'!E34</f>
        <v>Terminal Bajo Molle</v>
      </c>
      <c r="E7" s="4" t="str">
        <f>'Operador UN4'!G34</f>
        <v>Barros Arana</v>
      </c>
      <c r="F7" s="4" t="str">
        <f>'Operador UN4'!I8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90" t="s">
        <v>7</v>
      </c>
      <c r="C11" s="90" t="s">
        <v>8</v>
      </c>
      <c r="D11" s="91" t="s">
        <v>9</v>
      </c>
      <c r="E11" s="91"/>
      <c r="F11" s="91" t="s">
        <v>10</v>
      </c>
      <c r="G11" s="91"/>
      <c r="H11" s="91" t="s">
        <v>11</v>
      </c>
      <c r="I11" s="91"/>
    </row>
    <row r="12" spans="2:9" ht="30" x14ac:dyDescent="0.25">
      <c r="B12" s="90"/>
      <c r="C12" s="90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9" t="str">
        <f>IFERROR(IF(G13=0,"",IF(G13&lt;_xlfn.PERCENTILE.INC(($E$13:$E$36,$G$13:$G$36,$I$13:$I$36),0.33),"Baja",IF(G13&lt;_xlfn.PERCENTILE.INC(($E$13:$E$36,$G$13:$G$36,$I$13:$I$36),0.88),"Media","Alta"))),"-")</f>
        <v/>
      </c>
      <c r="G13" s="8"/>
      <c r="H13" s="9" t="str">
        <f>IFERROR(IF(I13=0,"",IF(I13&lt;_xlfn.PERCENTILE.INC(($E$13:$E$36,$G$13:$G$36,$I$13:$I$36),0.33),"Baja",IF(I13&lt;_xlfn.PERCENTILE.INC(($E$13:$E$36,$G$13:$G$36,$I$13:$I$36),0.88),"Media","Alta"))),"-")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12" t="str">
        <f>IFERROR(IF(G14=0,"",IF(G14&lt;_xlfn.PERCENTILE.INC(($E$13:$E$36,$G$13:$G$36,$I$13:$I$36),0.33),"Baja",IF(G14&lt;_xlfn.PERCENTILE.INC(($E$13:$E$36,$G$13:$G$36,$I$13:$I$36),0.88),"Media","Alta"))),"-")</f>
        <v/>
      </c>
      <c r="G14" s="13"/>
      <c r="H14" s="12" t="str">
        <f>IFERROR(IF(I14=0,"",IF(I14&lt;_xlfn.PERCENTILE.INC(($E$13:$E$36,$G$13:$G$36,$I$13:$I$36),0.33),"Baja",IF(I14&lt;_xlfn.PERCENTILE.INC(($E$13:$E$36,$G$13:$G$36,$I$13:$I$36),0.88),"Media","Alta"))),"-")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9" t="str">
        <f>IFERROR(IF(G15=0,"",IF(G15&lt;_xlfn.PERCENTILE.INC(($E$13:$E$36,$G$13:$G$36,$I$13:$I$36),0.33),"Baja",IF(G15&lt;_xlfn.PERCENTILE.INC(($E$13:$E$36,$G$13:$G$36,$I$13:$I$36),0.88),"Media","Alta"))),"-")</f>
        <v/>
      </c>
      <c r="G15" s="8"/>
      <c r="H15" s="9" t="str">
        <f>IFERROR(IF(I15=0,"",IF(I15&lt;_xlfn.PERCENTILE.INC(($E$13:$E$36,$G$13:$G$36,$I$13:$I$36),0.33),"Baja",IF(I15&lt;_xlfn.PERCENTILE.INC(($E$13:$E$36,$G$13:$G$36,$I$13:$I$36),0.88),"Media","Alta"))),"-")</f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12" t="str">
        <f>IFERROR(IF(G16=0,"",IF(G16&lt;_xlfn.PERCENTILE.INC(($E$13:$E$36,$G$13:$G$36,$I$13:$I$36),0.33),"Baja",IF(G16&lt;_xlfn.PERCENTILE.INC(($E$13:$E$36,$G$13:$G$36,$I$13:$I$36),0.88),"Media","Alta"))),"-")</f>
        <v/>
      </c>
      <c r="G16" s="13"/>
      <c r="H16" s="12" t="str">
        <f>IFERROR(IF(I16=0,"",IF(I16&lt;_xlfn.PERCENTILE.INC(($E$13:$E$36,$G$13:$G$36,$I$13:$I$36),0.33),"Baja",IF(I16&lt;_xlfn.PERCENTILE.INC(($E$13:$E$36,$G$13:$G$36,$I$13:$I$36),0.88),"Media","Alta"))),"-")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9" t="str">
        <f>IFERROR(IF(G17=0,"",IF(G17&lt;_xlfn.PERCENTILE.INC(($E$13:$E$36,$G$13:$G$36,$I$13:$I$36),0.33),"Baja",IF(G17&lt;_xlfn.PERCENTILE.INC(($E$13:$E$36,$G$13:$G$36,$I$13:$I$36),0.88),"Media","Alta"))),"-")</f>
        <v/>
      </c>
      <c r="G17" s="8"/>
      <c r="H17" s="9" t="str">
        <f>IFERROR(IF(I17=0,"",IF(I17&lt;_xlfn.PERCENTILE.INC(($E$13:$E$36,$G$13:$G$36,$I$13:$I$36),0.33),"Baja",IF(I17&lt;_xlfn.PERCENTILE.INC(($E$13:$E$36,$G$13:$G$36,$I$13:$I$36),0.88),"Media","Alta"))),"-")</f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12" t="str">
        <f>IFERROR(IF(G18=0,"",IF(G18&lt;_xlfn.PERCENTILE.INC(($E$13:$E$36,$G$13:$G$36,$I$13:$I$36),0.33),"Baja",IF(G18&lt;_xlfn.PERCENTILE.INC(($E$13:$E$36,$G$13:$G$36,$I$13:$I$36),0.88),"Media","Alta"))),"-")</f>
        <v/>
      </c>
      <c r="G18" s="13"/>
      <c r="H18" s="12" t="str">
        <f>IFERROR(IF(I18=0,"",IF(I18&lt;_xlfn.PERCENTILE.INC(($E$13:$E$36,$G$13:$G$36,$I$13:$I$36),0.33),"Baja",IF(I18&lt;_xlfn.PERCENTILE.INC(($E$13:$E$36,$G$13:$G$36,$I$13:$I$36),0.88),"Media","Alta"))),"-")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9" t="str">
        <f>IFERROR(IF(G19=0,"",IF(G19&lt;_xlfn.PERCENTILE.INC(($E$13:$E$36,$G$13:$G$36,$I$13:$I$36),0.33),"Baja",IF(G19&lt;_xlfn.PERCENTILE.INC(($E$13:$E$36,$G$13:$G$36,$I$13:$I$36),0.88),"Media","Alta"))),"-")</f>
        <v/>
      </c>
      <c r="G19" s="8"/>
      <c r="H19" s="9" t="str">
        <f>IFERROR(IF(I19=0,"",IF(I19&lt;_xlfn.PERCENTILE.INC(($E$13:$E$36,$G$13:$G$36,$I$13:$I$36),0.33),"Baja",IF(I19&lt;_xlfn.PERCENTILE.INC(($E$13:$E$36,$G$13:$G$36,$I$13:$I$36),0.88),"Media","Alta"))),"-")</f>
        <v/>
      </c>
      <c r="I19" s="8"/>
    </row>
    <row r="20" spans="2:9" ht="15.75" x14ac:dyDescent="0.25">
      <c r="B20" s="10">
        <v>7</v>
      </c>
      <c r="C20" s="11" t="s">
        <v>21</v>
      </c>
      <c r="D20" s="12" t="str">
        <f>IFERROR(IF(E20=0,"",IF(E20&lt;_xlfn.PERCENTILE.INC(($E$13:$E$36,$G$13:$G$36,$I$13:$I$36),0.33),"Baja",IF(E20&lt;_xlfn.PERCENTILE.INC(($E$13:$E$36,$G$13:$G$36,$I$13:$I$36),0.88),"Media","Alta"))),"-")</f>
        <v>Baja</v>
      </c>
      <c r="E20" s="13">
        <v>3</v>
      </c>
      <c r="F20" s="12" t="str">
        <f>IFERROR(IF(G20=0,"",IF(G20&lt;_xlfn.PERCENTILE.INC(($E$13:$E$36,$G$13:$G$36,$I$13:$I$36),0.33),"Baja",IF(G20&lt;_xlfn.PERCENTILE.INC(($E$13:$E$36,$G$13:$G$36,$I$13:$I$36),0.88),"Media","Alta"))),"-")</f>
        <v>Baja</v>
      </c>
      <c r="G20" s="13">
        <v>3</v>
      </c>
      <c r="H20" s="12" t="str">
        <f>IFERROR(IF(I20=0,"",IF(I20&lt;_xlfn.PERCENTILE.INC(($E$13:$E$36,$G$13:$G$36,$I$13:$I$36),0.33),"Baja",IF(I20&lt;_xlfn.PERCENTILE.INC(($E$13:$E$36,$G$13:$G$36,$I$13:$I$36),0.88),"Media","Alta"))),"-")</f>
        <v>Baja</v>
      </c>
      <c r="I20" s="13">
        <v>1</v>
      </c>
    </row>
    <row r="21" spans="2:9" ht="15.75" x14ac:dyDescent="0.25">
      <c r="B21" s="6">
        <v>8</v>
      </c>
      <c r="C21" s="7" t="s">
        <v>22</v>
      </c>
      <c r="D21" s="9" t="str">
        <f>IFERROR(IF(E21=0,"",IF(E21&lt;_xlfn.PERCENTILE.INC(($E$13:$E$36,$G$13:$G$36,$I$13:$I$36),0.33),"Baja",IF(E21&lt;_xlfn.PERCENTILE.INC(($E$13:$E$36,$G$13:$G$36,$I$13:$I$36),0.88),"Media","Alta"))),"-")</f>
        <v>Alta</v>
      </c>
      <c r="E21" s="8">
        <v>4</v>
      </c>
      <c r="F21" s="9" t="str">
        <f>IFERROR(IF(G21=0,"",IF(G21&lt;_xlfn.PERCENTILE.INC(($E$13:$E$36,$G$13:$G$36,$I$13:$I$36),0.33),"Baja",IF(G21&lt;_xlfn.PERCENTILE.INC(($E$13:$E$36,$G$13:$G$36,$I$13:$I$36),0.88),"Media","Alta"))),"-")</f>
        <v>Alta</v>
      </c>
      <c r="G21" s="8">
        <v>4</v>
      </c>
      <c r="H21" s="9" t="str">
        <f>IFERROR(IF(I21=0,"",IF(I21&lt;_xlfn.PERCENTILE.INC(($E$13:$E$36,$G$13:$G$36,$I$13:$I$36),0.33),"Baja",IF(I21&lt;_xlfn.PERCENTILE.INC(($E$13:$E$36,$G$13:$G$36,$I$13:$I$36),0.88),"Media","Alta"))),"-")</f>
        <v>Alta</v>
      </c>
      <c r="I21" s="8">
        <v>4</v>
      </c>
    </row>
    <row r="22" spans="2:9" ht="15.75" x14ac:dyDescent="0.25">
      <c r="B22" s="10">
        <v>9</v>
      </c>
      <c r="C22" s="11" t="s">
        <v>23</v>
      </c>
      <c r="D22" s="12" t="str">
        <f>IFERROR(IF(E22=0,"",IF(E22&lt;_xlfn.PERCENTILE.INC(($E$13:$E$36,$G$13:$G$36,$I$13:$I$36),0.33),"Baja",IF(E22&lt;_xlfn.PERCENTILE.INC(($E$13:$E$36,$G$13:$G$36,$I$13:$I$36),0.88),"Media","Alta"))),"-")</f>
        <v>Alta</v>
      </c>
      <c r="E22" s="13">
        <v>4</v>
      </c>
      <c r="F22" s="12" t="str">
        <f>IFERROR(IF(G22=0,"",IF(G22&lt;_xlfn.PERCENTILE.INC(($E$13:$E$36,$G$13:$G$36,$I$13:$I$36),0.33),"Baja",IF(G22&lt;_xlfn.PERCENTILE.INC(($E$13:$E$36,$G$13:$G$36,$I$13:$I$36),0.88),"Media","Alta"))),"-")</f>
        <v>Alta</v>
      </c>
      <c r="G22" s="13">
        <v>4</v>
      </c>
      <c r="H22" s="12" t="str">
        <f>IFERROR(IF(I22=0,"",IF(I22&lt;_xlfn.PERCENTILE.INC(($E$13:$E$36,$G$13:$G$36,$I$13:$I$36),0.33),"Baja",IF(I22&lt;_xlfn.PERCENTILE.INC(($E$13:$E$36,$G$13:$G$36,$I$13:$I$36),0.88),"Media","Alta"))),"-")</f>
        <v>Alta</v>
      </c>
      <c r="I22" s="13">
        <v>4</v>
      </c>
    </row>
    <row r="23" spans="2:9" ht="15.75" x14ac:dyDescent="0.25">
      <c r="B23" s="6">
        <v>10</v>
      </c>
      <c r="C23" s="7" t="s">
        <v>24</v>
      </c>
      <c r="D23" s="9" t="str">
        <f>IFERROR(IF(E23=0,"",IF(E23&lt;_xlfn.PERCENTILE.INC(($E$13:$E$36,$G$13:$G$36,$I$13:$I$36),0.33),"Baja",IF(E23&lt;_xlfn.PERCENTILE.INC(($E$13:$E$36,$G$13:$G$36,$I$13:$I$36),0.88),"Media","Alta"))),"-")</f>
        <v>Alta</v>
      </c>
      <c r="E23" s="8">
        <v>4</v>
      </c>
      <c r="F23" s="9" t="str">
        <f>IFERROR(IF(G23=0,"",IF(G23&lt;_xlfn.PERCENTILE.INC(($E$13:$E$36,$G$13:$G$36,$I$13:$I$36),0.33),"Baja",IF(G23&lt;_xlfn.PERCENTILE.INC(($E$13:$E$36,$G$13:$G$36,$I$13:$I$36),0.88),"Media","Alta"))),"-")</f>
        <v>Alta</v>
      </c>
      <c r="G23" s="8">
        <v>4</v>
      </c>
      <c r="H23" s="9" t="str">
        <f>IFERROR(IF(I23=0,"",IF(I23&lt;_xlfn.PERCENTILE.INC(($E$13:$E$36,$G$13:$G$36,$I$13:$I$36),0.33),"Baja",IF(I23&lt;_xlfn.PERCENTILE.INC(($E$13:$E$36,$G$13:$G$36,$I$13:$I$36),0.88),"Media","Alta"))),"-")</f>
        <v>Alta</v>
      </c>
      <c r="I23" s="8">
        <v>4</v>
      </c>
    </row>
    <row r="24" spans="2:9" ht="15.75" x14ac:dyDescent="0.25">
      <c r="B24" s="10">
        <v>11</v>
      </c>
      <c r="C24" s="11" t="s">
        <v>25</v>
      </c>
      <c r="D24" s="12" t="str">
        <f>IFERROR(IF(E24=0,"",IF(E24&lt;_xlfn.PERCENTILE.INC(($E$13:$E$36,$G$13:$G$36,$I$13:$I$36),0.33),"Baja",IF(E24&lt;_xlfn.PERCENTILE.INC(($E$13:$E$36,$G$13:$G$36,$I$13:$I$36),0.88),"Media","Alta"))),"-")</f>
        <v>Alta</v>
      </c>
      <c r="E24" s="13">
        <v>4</v>
      </c>
      <c r="F24" s="12" t="str">
        <f>IFERROR(IF(G24=0,"",IF(G24&lt;_xlfn.PERCENTILE.INC(($E$13:$E$36,$G$13:$G$36,$I$13:$I$36),0.33),"Baja",IF(G24&lt;_xlfn.PERCENTILE.INC(($E$13:$E$36,$G$13:$G$36,$I$13:$I$36),0.88),"Media","Alta"))),"-")</f>
        <v>Alta</v>
      </c>
      <c r="G24" s="13">
        <v>4</v>
      </c>
      <c r="H24" s="12" t="str">
        <f>IFERROR(IF(I24=0,"",IF(I24&lt;_xlfn.PERCENTILE.INC(($E$13:$E$36,$G$13:$G$36,$I$13:$I$36),0.33),"Baja",IF(I24&lt;_xlfn.PERCENTILE.INC(($E$13:$E$36,$G$13:$G$36,$I$13:$I$36),0.88),"Media","Alta"))),"-")</f>
        <v>Alta</v>
      </c>
      <c r="I24" s="13">
        <v>4</v>
      </c>
    </row>
    <row r="25" spans="2:9" ht="15.75" x14ac:dyDescent="0.25">
      <c r="B25" s="6">
        <v>12</v>
      </c>
      <c r="C25" s="7" t="s">
        <v>26</v>
      </c>
      <c r="D25" s="9" t="str">
        <f>IFERROR(IF(E25=0,"",IF(E25&lt;_xlfn.PERCENTILE.INC(($E$13:$E$36,$G$13:$G$36,$I$13:$I$36),0.33),"Baja",IF(E25&lt;_xlfn.PERCENTILE.INC(($E$13:$E$36,$G$13:$G$36,$I$13:$I$36),0.88),"Media","Alta"))),"-")</f>
        <v>Alta</v>
      </c>
      <c r="E25" s="8">
        <v>4</v>
      </c>
      <c r="F25" s="9" t="str">
        <f>IFERROR(IF(G25=0,"",IF(G25&lt;_xlfn.PERCENTILE.INC(($E$13:$E$36,$G$13:$G$36,$I$13:$I$36),0.33),"Baja",IF(G25&lt;_xlfn.PERCENTILE.INC(($E$13:$E$36,$G$13:$G$36,$I$13:$I$36),0.88),"Media","Alta"))),"-")</f>
        <v>Alta</v>
      </c>
      <c r="G25" s="8">
        <v>4</v>
      </c>
      <c r="H25" s="9" t="str">
        <f>IFERROR(IF(I25=0,"",IF(I25&lt;_xlfn.PERCENTILE.INC(($E$13:$E$36,$G$13:$G$36,$I$13:$I$36),0.33),"Baja",IF(I25&lt;_xlfn.PERCENTILE.INC(($E$13:$E$36,$G$13:$G$36,$I$13:$I$36),0.88),"Media","Alta"))),"-")</f>
        <v>Alta</v>
      </c>
      <c r="I25" s="8">
        <v>4</v>
      </c>
    </row>
    <row r="26" spans="2:9" ht="15.75" x14ac:dyDescent="0.25">
      <c r="B26" s="10">
        <v>13</v>
      </c>
      <c r="C26" s="11" t="s">
        <v>27</v>
      </c>
      <c r="D26" s="12" t="str">
        <f>IFERROR(IF(E26=0,"",IF(E26&lt;_xlfn.PERCENTILE.INC(($E$13:$E$36,$G$13:$G$36,$I$13:$I$36),0.33),"Baja",IF(E26&lt;_xlfn.PERCENTILE.INC(($E$13:$E$36,$G$13:$G$36,$I$13:$I$36),0.88),"Media","Alta"))),"-")</f>
        <v>Alta</v>
      </c>
      <c r="E26" s="13">
        <v>4</v>
      </c>
      <c r="F26" s="12" t="str">
        <f>IFERROR(IF(G26=0,"",IF(G26&lt;_xlfn.PERCENTILE.INC(($E$13:$E$36,$G$13:$G$36,$I$13:$I$36),0.33),"Baja",IF(G26&lt;_xlfn.PERCENTILE.INC(($E$13:$E$36,$G$13:$G$36,$I$13:$I$36),0.88),"Media","Alta"))),"-")</f>
        <v>Alta</v>
      </c>
      <c r="G26" s="13">
        <v>4</v>
      </c>
      <c r="H26" s="12" t="str">
        <f>IFERROR(IF(I26=0,"",IF(I26&lt;_xlfn.PERCENTILE.INC(($E$13:$E$36,$G$13:$G$36,$I$13:$I$36),0.33),"Baja",IF(I26&lt;_xlfn.PERCENTILE.INC(($E$13:$E$36,$G$13:$G$36,$I$13:$I$36),0.88),"Media","Alta"))),"-")</f>
        <v>Alta</v>
      </c>
      <c r="I26" s="13">
        <v>4</v>
      </c>
    </row>
    <row r="27" spans="2:9" ht="15.75" x14ac:dyDescent="0.25">
      <c r="B27" s="6">
        <v>14</v>
      </c>
      <c r="C27" s="7" t="s">
        <v>28</v>
      </c>
      <c r="D27" s="9" t="str">
        <f>IFERROR(IF(E27=0,"",IF(E27&lt;_xlfn.PERCENTILE.INC(($E$13:$E$36,$G$13:$G$36,$I$13:$I$36),0.33),"Baja",IF(E27&lt;_xlfn.PERCENTILE.INC(($E$13:$E$36,$G$13:$G$36,$I$13:$I$36),0.88),"Media","Alta"))),"-")</f>
        <v>Alta</v>
      </c>
      <c r="E27" s="8">
        <v>4</v>
      </c>
      <c r="F27" s="9" t="str">
        <f>IFERROR(IF(G27=0,"",IF(G27&lt;_xlfn.PERCENTILE.INC(($E$13:$E$36,$G$13:$G$36,$I$13:$I$36),0.33),"Baja",IF(G27&lt;_xlfn.PERCENTILE.INC(($E$13:$E$36,$G$13:$G$36,$I$13:$I$36),0.88),"Media","Alta"))),"-")</f>
        <v>Alta</v>
      </c>
      <c r="G27" s="8">
        <v>4</v>
      </c>
      <c r="H27" s="9" t="str">
        <f>IFERROR(IF(I27=0,"",IF(I27&lt;_xlfn.PERCENTILE.INC(($E$13:$E$36,$G$13:$G$36,$I$13:$I$36),0.33),"Baja",IF(I27&lt;_xlfn.PERCENTILE.INC(($E$13:$E$36,$G$13:$G$36,$I$13:$I$36),0.88),"Media","Alta"))),"-")</f>
        <v>Alta</v>
      </c>
      <c r="I27" s="8">
        <v>4</v>
      </c>
    </row>
    <row r="28" spans="2:9" ht="15.75" x14ac:dyDescent="0.25">
      <c r="B28" s="10">
        <v>15</v>
      </c>
      <c r="C28" s="11" t="s">
        <v>29</v>
      </c>
      <c r="D28" s="12" t="str">
        <f>IFERROR(IF(E28=0,"",IF(E28&lt;_xlfn.PERCENTILE.INC(($E$13:$E$36,$G$13:$G$36,$I$13:$I$36),0.33),"Baja",IF(E28&lt;_xlfn.PERCENTILE.INC(($E$13:$E$36,$G$13:$G$36,$I$13:$I$36),0.88),"Media","Alta"))),"-")</f>
        <v>Alta</v>
      </c>
      <c r="E28" s="13">
        <v>4</v>
      </c>
      <c r="F28" s="12" t="str">
        <f>IFERROR(IF(G28=0,"",IF(G28&lt;_xlfn.PERCENTILE.INC(($E$13:$E$36,$G$13:$G$36,$I$13:$I$36),0.33),"Baja",IF(G28&lt;_xlfn.PERCENTILE.INC(($E$13:$E$36,$G$13:$G$36,$I$13:$I$36),0.88),"Media","Alta"))),"-")</f>
        <v>Alta</v>
      </c>
      <c r="G28" s="13">
        <v>4</v>
      </c>
      <c r="H28" s="12" t="str">
        <f>IFERROR(IF(I28=0,"",IF(I28&lt;_xlfn.PERCENTILE.INC(($E$13:$E$36,$G$13:$G$36,$I$13:$I$36),0.33),"Baja",IF(I28&lt;_xlfn.PERCENTILE.INC(($E$13:$E$36,$G$13:$G$36,$I$13:$I$36),0.88),"Media","Alta"))),"-")</f>
        <v>Alta</v>
      </c>
      <c r="I28" s="13">
        <v>4</v>
      </c>
    </row>
    <row r="29" spans="2:9" ht="15.75" x14ac:dyDescent="0.25">
      <c r="B29" s="6">
        <v>16</v>
      </c>
      <c r="C29" s="7" t="s">
        <v>30</v>
      </c>
      <c r="D29" s="9" t="str">
        <f>IFERROR(IF(E29=0,"",IF(E29&lt;_xlfn.PERCENTILE.INC(($E$13:$E$36,$G$13:$G$36,$I$13:$I$36),0.33),"Baja",IF(E29&lt;_xlfn.PERCENTILE.INC(($E$13:$E$36,$G$13:$G$36,$I$13:$I$36),0.88),"Media","Alta"))),"-")</f>
        <v>Alta</v>
      </c>
      <c r="E29" s="8">
        <v>4</v>
      </c>
      <c r="F29" s="9" t="str">
        <f>IFERROR(IF(G29=0,"",IF(G29&lt;_xlfn.PERCENTILE.INC(($E$13:$E$36,$G$13:$G$36,$I$13:$I$36),0.33),"Baja",IF(G29&lt;_xlfn.PERCENTILE.INC(($E$13:$E$36,$G$13:$G$36,$I$13:$I$36),0.88),"Media","Alta"))),"-")</f>
        <v>Alta</v>
      </c>
      <c r="G29" s="8">
        <v>4</v>
      </c>
      <c r="H29" s="9" t="str">
        <f>IFERROR(IF(I29=0,"",IF(I29&lt;_xlfn.PERCENTILE.INC(($E$13:$E$36,$G$13:$G$36,$I$13:$I$36),0.33),"Baja",IF(I29&lt;_xlfn.PERCENTILE.INC(($E$13:$E$36,$G$13:$G$36,$I$13:$I$36),0.88),"Media","Alta"))),"-")</f>
        <v>Alta</v>
      </c>
      <c r="I29" s="8">
        <v>4</v>
      </c>
    </row>
    <row r="30" spans="2:9" ht="15.75" x14ac:dyDescent="0.25">
      <c r="B30" s="10">
        <v>17</v>
      </c>
      <c r="C30" s="11" t="s">
        <v>31</v>
      </c>
      <c r="D30" s="12" t="str">
        <f>IFERROR(IF(E30=0,"",IF(E30&lt;_xlfn.PERCENTILE.INC(($E$13:$E$36,$G$13:$G$36,$I$13:$I$36),0.33),"Baja",IF(E30&lt;_xlfn.PERCENTILE.INC(($E$13:$E$36,$G$13:$G$36,$I$13:$I$36),0.88),"Media","Alta"))),"-")</f>
        <v>Alta</v>
      </c>
      <c r="E30" s="13">
        <v>4</v>
      </c>
      <c r="F30" s="12" t="str">
        <f>IFERROR(IF(G30=0,"",IF(G30&lt;_xlfn.PERCENTILE.INC(($E$13:$E$36,$G$13:$G$36,$I$13:$I$36),0.33),"Baja",IF(G30&lt;_xlfn.PERCENTILE.INC(($E$13:$E$36,$G$13:$G$36,$I$13:$I$36),0.88),"Media","Alta"))),"-")</f>
        <v>Alta</v>
      </c>
      <c r="G30" s="13">
        <v>4</v>
      </c>
      <c r="H30" s="12" t="str">
        <f>IFERROR(IF(I30=0,"",IF(I30&lt;_xlfn.PERCENTILE.INC(($E$13:$E$36,$G$13:$G$36,$I$13:$I$36),0.33),"Baja",IF(I30&lt;_xlfn.PERCENTILE.INC(($E$13:$E$36,$G$13:$G$36,$I$13:$I$36),0.88),"Media","Alta"))),"-")</f>
        <v>Baja</v>
      </c>
      <c r="I30" s="13">
        <v>3</v>
      </c>
    </row>
    <row r="31" spans="2:9" ht="15.75" x14ac:dyDescent="0.25">
      <c r="B31" s="6">
        <v>18</v>
      </c>
      <c r="C31" s="7" t="s">
        <v>32</v>
      </c>
      <c r="D31" s="9" t="str">
        <f>IFERROR(IF(E31=0,"",IF(E31&lt;_xlfn.PERCENTILE.INC(($E$13:$E$36,$G$13:$G$36,$I$13:$I$36),0.33),"Baja",IF(E31&lt;_xlfn.PERCENTILE.INC(($E$13:$E$36,$G$13:$G$36,$I$13:$I$36),0.88),"Media","Alta"))),"-")</f>
        <v>Alta</v>
      </c>
      <c r="E31" s="8">
        <v>4</v>
      </c>
      <c r="F31" s="9" t="str">
        <f>IFERROR(IF(G31=0,"",IF(G31&lt;_xlfn.PERCENTILE.INC(($E$13:$E$36,$G$13:$G$36,$I$13:$I$36),0.33),"Baja",IF(G31&lt;_xlfn.PERCENTILE.INC(($E$13:$E$36,$G$13:$G$36,$I$13:$I$36),0.88),"Media","Alta"))),"-")</f>
        <v>Baja</v>
      </c>
      <c r="G31" s="8">
        <v>3</v>
      </c>
      <c r="H31" s="9" t="str">
        <f>IFERROR(IF(I31=0,"",IF(I31&lt;_xlfn.PERCENTILE.INC(($E$13:$E$36,$G$13:$G$36,$I$13:$I$36),0.33),"Baja",IF(I31&lt;_xlfn.PERCENTILE.INC(($E$13:$E$36,$G$13:$G$36,$I$13:$I$36),0.88),"Media","Alta"))),"-")</f>
        <v>Baja</v>
      </c>
      <c r="I31" s="8">
        <v>3</v>
      </c>
    </row>
    <row r="32" spans="2:9" ht="15.75" x14ac:dyDescent="0.25">
      <c r="B32" s="10">
        <v>19</v>
      </c>
      <c r="C32" s="11" t="s">
        <v>33</v>
      </c>
      <c r="D32" s="12" t="str">
        <f>IFERROR(IF(E32=0,"",IF(E32&lt;_xlfn.PERCENTILE.INC(($E$13:$E$36,$G$13:$G$36,$I$13:$I$36),0.33),"Baja",IF(E32&lt;_xlfn.PERCENTILE.INC(($E$13:$E$36,$G$13:$G$36,$I$13:$I$36),0.88),"Media","Alta"))),"-")</f>
        <v>Baja</v>
      </c>
      <c r="E32" s="13">
        <v>3</v>
      </c>
      <c r="F32" s="12" t="str">
        <f>IFERROR(IF(G32=0,"",IF(G32&lt;_xlfn.PERCENTILE.INC(($E$13:$E$36,$G$13:$G$36,$I$13:$I$36),0.33),"Baja",IF(G32&lt;_xlfn.PERCENTILE.INC(($E$13:$E$36,$G$13:$G$36,$I$13:$I$36),0.88),"Media","Alta"))),"-")</f>
        <v>Baja</v>
      </c>
      <c r="G32" s="13">
        <v>3</v>
      </c>
      <c r="H32" s="12" t="str">
        <f>IFERROR(IF(I32=0,"",IF(I32&lt;_xlfn.PERCENTILE.INC(($E$13:$E$36,$G$13:$G$36,$I$13:$I$36),0.33),"Baja",IF(I32&lt;_xlfn.PERCENTILE.INC(($E$13:$E$36,$G$13:$G$36,$I$13:$I$36),0.88),"Media","Alta"))),"-")</f>
        <v>Baja</v>
      </c>
      <c r="I32" s="13">
        <v>1</v>
      </c>
    </row>
    <row r="33" spans="2:9" ht="15.75" x14ac:dyDescent="0.25">
      <c r="B33" s="6">
        <v>20</v>
      </c>
      <c r="C33" s="7" t="s">
        <v>34</v>
      </c>
      <c r="D33" s="9" t="str">
        <f>IFERROR(IF(E33=0,"",IF(E33&lt;_xlfn.PERCENTILE.INC(($E$13:$E$36,$G$13:$G$36,$I$13:$I$36),0.33),"Baja",IF(E33&lt;_xlfn.PERCENTILE.INC(($E$13:$E$36,$G$13:$G$36,$I$13:$I$36),0.88),"Media","Alta"))),"-")</f>
        <v>Baja</v>
      </c>
      <c r="E33" s="8">
        <v>1</v>
      </c>
      <c r="F33" s="9" t="str">
        <f>IFERROR(IF(G33=0,"",IF(G33&lt;_xlfn.PERCENTILE.INC(($E$13:$E$36,$G$13:$G$36,$I$13:$I$36),0.33),"Baja",IF(G33&lt;_xlfn.PERCENTILE.INC(($E$13:$E$36,$G$13:$G$36,$I$13:$I$36),0.88),"Media","Alta"))),"-")</f>
        <v>Baja</v>
      </c>
      <c r="G33" s="8">
        <v>1</v>
      </c>
      <c r="H33" s="9" t="str">
        <f>IFERROR(IF(I33=0,"",IF(I33&lt;_xlfn.PERCENTILE.INC(($E$13:$E$36,$G$13:$G$36,$I$13:$I$36),0.33),"Baja",IF(I33&lt;_xlfn.PERCENTILE.INC(($E$13:$E$36,$G$13:$G$36,$I$13:$I$36),0.88),"Media","Alta"))),"-")</f>
        <v/>
      </c>
      <c r="I33" s="8"/>
    </row>
    <row r="34" spans="2:9" ht="15.75" x14ac:dyDescent="0.25">
      <c r="B34" s="10">
        <v>21</v>
      </c>
      <c r="C34" s="11" t="s">
        <v>35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12" t="str">
        <f>IFERROR(IF(G34=0,"",IF(G34&lt;_xlfn.PERCENTILE.INC(($E$13:$E$36,$G$13:$G$36,$I$13:$I$36),0.33),"Baja",IF(G34&lt;_xlfn.PERCENTILE.INC(($E$13:$E$36,$G$13:$G$36,$I$13:$I$36),0.88),"Media","Alta"))),"-")</f>
        <v/>
      </c>
      <c r="G34" s="13"/>
      <c r="H34" s="12" t="str">
        <f>IFERROR(IF(I34=0,"",IF(I34&lt;_xlfn.PERCENTILE.INC(($E$13:$E$36,$G$13:$G$36,$I$13:$I$36),0.33),"Baja",IF(I34&lt;_xlfn.PERCENTILE.INC(($E$13:$E$36,$G$13:$G$36,$I$13:$I$36),0.88),"Media","Alta"))),"-")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9" t="str">
        <f>IFERROR(IF(G35=0,"",IF(G35&lt;_xlfn.PERCENTILE.INC(($E$13:$E$36,$G$13:$G$36,$I$13:$I$36),0.33),"Baja",IF(G35&lt;_xlfn.PERCENTILE.INC(($E$13:$E$36,$G$13:$G$36,$I$13:$I$36),0.88),"Media","Alta"))),"-")</f>
        <v/>
      </c>
      <c r="G35" s="8"/>
      <c r="H35" s="9" t="str">
        <f>IFERROR(IF(I35=0,"",IF(I35&lt;_xlfn.PERCENTILE.INC(($E$13:$E$36,$G$13:$G$36,$I$13:$I$36),0.33),"Baja",IF(I35&lt;_xlfn.PERCENTILE.INC(($E$13:$E$36,$G$13:$G$36,$I$13:$I$36),0.88),"Media","Alta"))),"-")</f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12" t="str">
        <f>IFERROR(IF(G36=0,"",IF(G36&lt;_xlfn.PERCENTILE.INC(($E$13:$E$36,$G$13:$G$36,$I$13:$I$36),0.33),"Baja",IF(G36&lt;_xlfn.PERCENTILE.INC(($E$13:$E$36,$G$13:$G$36,$I$13:$I$36),0.88),"Media","Alta"))),"-")</f>
        <v/>
      </c>
      <c r="G36" s="13"/>
      <c r="H36" s="12" t="str">
        <f>IFERROR(IF(I36=0,"",IF(I36&lt;_xlfn.PERCENTILE.INC(($E$13:$E$36,$G$13:$G$36,$I$13:$I$36),0.33),"Baja",IF(I36&lt;_xlfn.PERCENTILE.INC(($E$13:$E$36,$G$13:$G$36,$I$13:$I$36),0.88),"Media","Alta"))),"-")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51</v>
      </c>
      <c r="F37" s="15"/>
      <c r="G37" s="16">
        <f>+SUM(G13:G36)</f>
        <v>50</v>
      </c>
      <c r="H37" s="15"/>
      <c r="I37" s="16">
        <f>+SUM(I13:I36)</f>
        <v>44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B050"/>
    <pageSetUpPr fitToPage="1"/>
  </sheetPr>
  <dimension ref="B2:I37"/>
  <sheetViews>
    <sheetView topLeftCell="C13" zoomScale="70" zoomScaleNormal="70" workbookViewId="0">
      <selection activeCell="I35" sqref="I35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72" t="str">
        <f>"PROGRAMA DE OPERACIÓN DEL SERVICIO ("&amp;B7&amp;" - "&amp;C7&amp;")"</f>
        <v>PROGRAMA DE OPERACIÓN DEL SERVICIO (7 - Regreso)</v>
      </c>
      <c r="C2" s="72"/>
      <c r="D2" s="72"/>
      <c r="E2" s="72"/>
      <c r="F2" s="72"/>
      <c r="G2" s="72"/>
      <c r="H2" s="72"/>
      <c r="I2" s="72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UN4'!B35</f>
        <v>7</v>
      </c>
      <c r="C7" s="4" t="str">
        <f>'Operador UN4'!C35</f>
        <v>Regreso</v>
      </c>
      <c r="D7" s="4" t="str">
        <f>'Operador UN4'!E35</f>
        <v>Eleuterio Ramírez</v>
      </c>
      <c r="E7" s="4" t="str">
        <f>'Operador UN4'!G35</f>
        <v>Terminal Bajo Molle</v>
      </c>
      <c r="F7" s="4" t="str">
        <f>'Operador UN4'!I8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90" t="s">
        <v>7</v>
      </c>
      <c r="C11" s="90" t="s">
        <v>8</v>
      </c>
      <c r="D11" s="91" t="s">
        <v>9</v>
      </c>
      <c r="E11" s="91"/>
      <c r="F11" s="91" t="s">
        <v>10</v>
      </c>
      <c r="G11" s="91"/>
      <c r="H11" s="91" t="s">
        <v>11</v>
      </c>
      <c r="I11" s="91"/>
    </row>
    <row r="12" spans="2:9" ht="30" x14ac:dyDescent="0.25">
      <c r="B12" s="90"/>
      <c r="C12" s="90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9" t="str">
        <f>IFERROR(IF(G13=0,"",IF(G13&lt;_xlfn.PERCENTILE.INC(($E$13:$E$36,$G$13:$G$36,$I$13:$I$36),0.33),"Baja",IF(G13&lt;_xlfn.PERCENTILE.INC(($E$13:$E$36,$G$13:$G$36,$I$13:$I$36),0.88),"Media","Alta"))),"-")</f>
        <v/>
      </c>
      <c r="G13" s="8"/>
      <c r="H13" s="9" t="str">
        <f>IFERROR(IF(I13=0,"",IF(I13&lt;_xlfn.PERCENTILE.INC(($E$13:$E$36,$G$13:$G$36,$I$13:$I$36),0.33),"Baja",IF(I13&lt;_xlfn.PERCENTILE.INC(($E$13:$E$36,$G$13:$G$36,$I$13:$I$36),0.88),"Media","Alta"))),"-")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12" t="str">
        <f>IFERROR(IF(G14=0,"",IF(G14&lt;_xlfn.PERCENTILE.INC(($E$13:$E$36,$G$13:$G$36,$I$13:$I$36),0.33),"Baja",IF(G14&lt;_xlfn.PERCENTILE.INC(($E$13:$E$36,$G$13:$G$36,$I$13:$I$36),0.88),"Media","Alta"))),"-")</f>
        <v/>
      </c>
      <c r="G14" s="13"/>
      <c r="H14" s="12" t="str">
        <f>IFERROR(IF(I14=0,"",IF(I14&lt;_xlfn.PERCENTILE.INC(($E$13:$E$36,$G$13:$G$36,$I$13:$I$36),0.33),"Baja",IF(I14&lt;_xlfn.PERCENTILE.INC(($E$13:$E$36,$G$13:$G$36,$I$13:$I$36),0.88),"Media","Alta"))),"-")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9" t="str">
        <f>IFERROR(IF(G15=0,"",IF(G15&lt;_xlfn.PERCENTILE.INC(($E$13:$E$36,$G$13:$G$36,$I$13:$I$36),0.33),"Baja",IF(G15&lt;_xlfn.PERCENTILE.INC(($E$13:$E$36,$G$13:$G$36,$I$13:$I$36),0.88),"Media","Alta"))),"-")</f>
        <v/>
      </c>
      <c r="G15" s="8"/>
      <c r="H15" s="9" t="str">
        <f>IFERROR(IF(I15=0,"",IF(I15&lt;_xlfn.PERCENTILE.INC(($E$13:$E$36,$G$13:$G$36,$I$13:$I$36),0.33),"Baja",IF(I15&lt;_xlfn.PERCENTILE.INC(($E$13:$E$36,$G$13:$G$36,$I$13:$I$36),0.88),"Media","Alta"))),"-")</f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12" t="str">
        <f>IFERROR(IF(G16=0,"",IF(G16&lt;_xlfn.PERCENTILE.INC(($E$13:$E$36,$G$13:$G$36,$I$13:$I$36),0.33),"Baja",IF(G16&lt;_xlfn.PERCENTILE.INC(($E$13:$E$36,$G$13:$G$36,$I$13:$I$36),0.88),"Media","Alta"))),"-")</f>
        <v/>
      </c>
      <c r="G16" s="13"/>
      <c r="H16" s="12" t="str">
        <f>IFERROR(IF(I16=0,"",IF(I16&lt;_xlfn.PERCENTILE.INC(($E$13:$E$36,$G$13:$G$36,$I$13:$I$36),0.33),"Baja",IF(I16&lt;_xlfn.PERCENTILE.INC(($E$13:$E$36,$G$13:$G$36,$I$13:$I$36),0.88),"Media","Alta"))),"-")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9" t="str">
        <f>IFERROR(IF(G17=0,"",IF(G17&lt;_xlfn.PERCENTILE.INC(($E$13:$E$36,$G$13:$G$36,$I$13:$I$36),0.33),"Baja",IF(G17&lt;_xlfn.PERCENTILE.INC(($E$13:$E$36,$G$13:$G$36,$I$13:$I$36),0.88),"Media","Alta"))),"-")</f>
        <v/>
      </c>
      <c r="G17" s="8"/>
      <c r="H17" s="9" t="str">
        <f>IFERROR(IF(I17=0,"",IF(I17&lt;_xlfn.PERCENTILE.INC(($E$13:$E$36,$G$13:$G$36,$I$13:$I$36),0.33),"Baja",IF(I17&lt;_xlfn.PERCENTILE.INC(($E$13:$E$36,$G$13:$G$36,$I$13:$I$36),0.88),"Media","Alta"))),"-")</f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12" t="str">
        <f>IFERROR(IF(G18=0,"",IF(G18&lt;_xlfn.PERCENTILE.INC(($E$13:$E$36,$G$13:$G$36,$I$13:$I$36),0.33),"Baja",IF(G18&lt;_xlfn.PERCENTILE.INC(($E$13:$E$36,$G$13:$G$36,$I$13:$I$36),0.88),"Media","Alta"))),"-")</f>
        <v/>
      </c>
      <c r="G18" s="13"/>
      <c r="H18" s="12" t="str">
        <f>IFERROR(IF(I18=0,"",IF(I18&lt;_xlfn.PERCENTILE.INC(($E$13:$E$36,$G$13:$G$36,$I$13:$I$36),0.33),"Baja",IF(I18&lt;_xlfn.PERCENTILE.INC(($E$13:$E$36,$G$13:$G$36,$I$13:$I$36),0.88),"Media","Alta"))),"-")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9" t="str">
        <f>IFERROR(IF(G19=0,"",IF(G19&lt;_xlfn.PERCENTILE.INC(($E$13:$E$36,$G$13:$G$36,$I$13:$I$36),0.33),"Baja",IF(G19&lt;_xlfn.PERCENTILE.INC(($E$13:$E$36,$G$13:$G$36,$I$13:$I$36),0.88),"Media","Alta"))),"-")</f>
        <v/>
      </c>
      <c r="G19" s="8"/>
      <c r="H19" s="9" t="str">
        <f>IFERROR(IF(I19=0,"",IF(I19&lt;_xlfn.PERCENTILE.INC(($E$13:$E$36,$G$13:$G$36,$I$13:$I$36),0.33),"Baja",IF(I19&lt;_xlfn.PERCENTILE.INC(($E$13:$E$36,$G$13:$G$36,$I$13:$I$36),0.88),"Media","Alta"))),"-")</f>
        <v/>
      </c>
      <c r="I19" s="8"/>
    </row>
    <row r="20" spans="2:9" ht="15.75" x14ac:dyDescent="0.25">
      <c r="B20" s="10">
        <v>7</v>
      </c>
      <c r="C20" s="11" t="s">
        <v>21</v>
      </c>
      <c r="D20" s="12" t="str">
        <f>IFERROR(IF(E20=0,"",IF(E20&lt;_xlfn.PERCENTILE.INC(($E$13:$E$36,$G$13:$G$36,$I$13:$I$36),0.33),"Baja",IF(E20&lt;_xlfn.PERCENTILE.INC(($E$13:$E$36,$G$13:$G$36,$I$13:$I$36),0.88),"Media","Alta"))),"-")</f>
        <v>Baja</v>
      </c>
      <c r="E20" s="13">
        <v>3</v>
      </c>
      <c r="F20" s="12" t="str">
        <f>IFERROR(IF(G20=0,"",IF(G20&lt;_xlfn.PERCENTILE.INC(($E$13:$E$36,$G$13:$G$36,$I$13:$I$36),0.33),"Baja",IF(G20&lt;_xlfn.PERCENTILE.INC(($E$13:$E$36,$G$13:$G$36,$I$13:$I$36),0.88),"Media","Alta"))),"-")</f>
        <v>Baja</v>
      </c>
      <c r="G20" s="13">
        <v>3</v>
      </c>
      <c r="H20" s="12" t="str">
        <f>IFERROR(IF(I20=0,"",IF(I20&lt;_xlfn.PERCENTILE.INC(($E$13:$E$36,$G$13:$G$36,$I$13:$I$36),0.33),"Baja",IF(I20&lt;_xlfn.PERCENTILE.INC(($E$13:$E$36,$G$13:$G$36,$I$13:$I$36),0.88),"Media","Alta"))),"-")</f>
        <v>Baja</v>
      </c>
      <c r="I20" s="13">
        <v>1</v>
      </c>
    </row>
    <row r="21" spans="2:9" ht="15.75" x14ac:dyDescent="0.25">
      <c r="B21" s="6">
        <v>8</v>
      </c>
      <c r="C21" s="7" t="s">
        <v>22</v>
      </c>
      <c r="D21" s="9" t="str">
        <f>IFERROR(IF(E21=0,"",IF(E21&lt;_xlfn.PERCENTILE.INC(($E$13:$E$36,$G$13:$G$36,$I$13:$I$36),0.33),"Baja",IF(E21&lt;_xlfn.PERCENTILE.INC(($E$13:$E$36,$G$13:$G$36,$I$13:$I$36),0.88),"Media","Alta"))),"-")</f>
        <v>Alta</v>
      </c>
      <c r="E21" s="8">
        <v>4</v>
      </c>
      <c r="F21" s="9" t="str">
        <f>IFERROR(IF(G21=0,"",IF(G21&lt;_xlfn.PERCENTILE.INC(($E$13:$E$36,$G$13:$G$36,$I$13:$I$36),0.33),"Baja",IF(G21&lt;_xlfn.PERCENTILE.INC(($E$13:$E$36,$G$13:$G$36,$I$13:$I$36),0.88),"Media","Alta"))),"-")</f>
        <v>Alta</v>
      </c>
      <c r="G21" s="8">
        <v>4</v>
      </c>
      <c r="H21" s="9" t="str">
        <f>IFERROR(IF(I21=0,"",IF(I21&lt;_xlfn.PERCENTILE.INC(($E$13:$E$36,$G$13:$G$36,$I$13:$I$36),0.33),"Baja",IF(I21&lt;_xlfn.PERCENTILE.INC(($E$13:$E$36,$G$13:$G$36,$I$13:$I$36),0.88),"Media","Alta"))),"-")</f>
        <v>Alta</v>
      </c>
      <c r="I21" s="8">
        <v>4</v>
      </c>
    </row>
    <row r="22" spans="2:9" ht="15.75" x14ac:dyDescent="0.25">
      <c r="B22" s="10">
        <v>9</v>
      </c>
      <c r="C22" s="11" t="s">
        <v>23</v>
      </c>
      <c r="D22" s="12" t="str">
        <f>IFERROR(IF(E22=0,"",IF(E22&lt;_xlfn.PERCENTILE.INC(($E$13:$E$36,$G$13:$G$36,$I$13:$I$36),0.33),"Baja",IF(E22&lt;_xlfn.PERCENTILE.INC(($E$13:$E$36,$G$13:$G$36,$I$13:$I$36),0.88),"Media","Alta"))),"-")</f>
        <v>Alta</v>
      </c>
      <c r="E22" s="13">
        <v>4</v>
      </c>
      <c r="F22" s="12" t="str">
        <f>IFERROR(IF(G22=0,"",IF(G22&lt;_xlfn.PERCENTILE.INC(($E$13:$E$36,$G$13:$G$36,$I$13:$I$36),0.33),"Baja",IF(G22&lt;_xlfn.PERCENTILE.INC(($E$13:$E$36,$G$13:$G$36,$I$13:$I$36),0.88),"Media","Alta"))),"-")</f>
        <v>Alta</v>
      </c>
      <c r="G22" s="13">
        <v>4</v>
      </c>
      <c r="H22" s="12" t="str">
        <f>IFERROR(IF(I22=0,"",IF(I22&lt;_xlfn.PERCENTILE.INC(($E$13:$E$36,$G$13:$G$36,$I$13:$I$36),0.33),"Baja",IF(I22&lt;_xlfn.PERCENTILE.INC(($E$13:$E$36,$G$13:$G$36,$I$13:$I$36),0.88),"Media","Alta"))),"-")</f>
        <v>Alta</v>
      </c>
      <c r="I22" s="13">
        <v>4</v>
      </c>
    </row>
    <row r="23" spans="2:9" ht="15.75" x14ac:dyDescent="0.25">
      <c r="B23" s="6">
        <v>10</v>
      </c>
      <c r="C23" s="7" t="s">
        <v>24</v>
      </c>
      <c r="D23" s="9" t="str">
        <f>IFERROR(IF(E23=0,"",IF(E23&lt;_xlfn.PERCENTILE.INC(($E$13:$E$36,$G$13:$G$36,$I$13:$I$36),0.33),"Baja",IF(E23&lt;_xlfn.PERCENTILE.INC(($E$13:$E$36,$G$13:$G$36,$I$13:$I$36),0.88),"Media","Alta"))),"-")</f>
        <v>Alta</v>
      </c>
      <c r="E23" s="8">
        <v>4</v>
      </c>
      <c r="F23" s="9" t="str">
        <f>IFERROR(IF(G23=0,"",IF(G23&lt;_xlfn.PERCENTILE.INC(($E$13:$E$36,$G$13:$G$36,$I$13:$I$36),0.33),"Baja",IF(G23&lt;_xlfn.PERCENTILE.INC(($E$13:$E$36,$G$13:$G$36,$I$13:$I$36),0.88),"Media","Alta"))),"-")</f>
        <v>Alta</v>
      </c>
      <c r="G23" s="8">
        <v>4</v>
      </c>
      <c r="H23" s="9" t="str">
        <f>IFERROR(IF(I23=0,"",IF(I23&lt;_xlfn.PERCENTILE.INC(($E$13:$E$36,$G$13:$G$36,$I$13:$I$36),0.33),"Baja",IF(I23&lt;_xlfn.PERCENTILE.INC(($E$13:$E$36,$G$13:$G$36,$I$13:$I$36),0.88),"Media","Alta"))),"-")</f>
        <v>Alta</v>
      </c>
      <c r="I23" s="8">
        <v>4</v>
      </c>
    </row>
    <row r="24" spans="2:9" ht="15.75" x14ac:dyDescent="0.25">
      <c r="B24" s="10">
        <v>11</v>
      </c>
      <c r="C24" s="11" t="s">
        <v>25</v>
      </c>
      <c r="D24" s="12" t="str">
        <f>IFERROR(IF(E24=0,"",IF(E24&lt;_xlfn.PERCENTILE.INC(($E$13:$E$36,$G$13:$G$36,$I$13:$I$36),0.33),"Baja",IF(E24&lt;_xlfn.PERCENTILE.INC(($E$13:$E$36,$G$13:$G$36,$I$13:$I$36),0.88),"Media","Alta"))),"-")</f>
        <v>Alta</v>
      </c>
      <c r="E24" s="13">
        <v>4</v>
      </c>
      <c r="F24" s="12" t="str">
        <f>IFERROR(IF(G24=0,"",IF(G24&lt;_xlfn.PERCENTILE.INC(($E$13:$E$36,$G$13:$G$36,$I$13:$I$36),0.33),"Baja",IF(G24&lt;_xlfn.PERCENTILE.INC(($E$13:$E$36,$G$13:$G$36,$I$13:$I$36),0.88),"Media","Alta"))),"-")</f>
        <v>Alta</v>
      </c>
      <c r="G24" s="13">
        <v>4</v>
      </c>
      <c r="H24" s="12" t="str">
        <f>IFERROR(IF(I24=0,"",IF(I24&lt;_xlfn.PERCENTILE.INC(($E$13:$E$36,$G$13:$G$36,$I$13:$I$36),0.33),"Baja",IF(I24&lt;_xlfn.PERCENTILE.INC(($E$13:$E$36,$G$13:$G$36,$I$13:$I$36),0.88),"Media","Alta"))),"-")</f>
        <v>Alta</v>
      </c>
      <c r="I24" s="13">
        <v>4</v>
      </c>
    </row>
    <row r="25" spans="2:9" ht="15.75" x14ac:dyDescent="0.25">
      <c r="B25" s="6">
        <v>12</v>
      </c>
      <c r="C25" s="7" t="s">
        <v>26</v>
      </c>
      <c r="D25" s="9" t="str">
        <f>IFERROR(IF(E25=0,"",IF(E25&lt;_xlfn.PERCENTILE.INC(($E$13:$E$36,$G$13:$G$36,$I$13:$I$36),0.33),"Baja",IF(E25&lt;_xlfn.PERCENTILE.INC(($E$13:$E$36,$G$13:$G$36,$I$13:$I$36),0.88),"Media","Alta"))),"-")</f>
        <v>Alta</v>
      </c>
      <c r="E25" s="8">
        <v>4</v>
      </c>
      <c r="F25" s="9" t="str">
        <f>IFERROR(IF(G25=0,"",IF(G25&lt;_xlfn.PERCENTILE.INC(($E$13:$E$36,$G$13:$G$36,$I$13:$I$36),0.33),"Baja",IF(G25&lt;_xlfn.PERCENTILE.INC(($E$13:$E$36,$G$13:$G$36,$I$13:$I$36),0.88),"Media","Alta"))),"-")</f>
        <v>Alta</v>
      </c>
      <c r="G25" s="8">
        <v>4</v>
      </c>
      <c r="H25" s="9" t="str">
        <f>IFERROR(IF(I25=0,"",IF(I25&lt;_xlfn.PERCENTILE.INC(($E$13:$E$36,$G$13:$G$36,$I$13:$I$36),0.33),"Baja",IF(I25&lt;_xlfn.PERCENTILE.INC(($E$13:$E$36,$G$13:$G$36,$I$13:$I$36),0.88),"Media","Alta"))),"-")</f>
        <v>Alta</v>
      </c>
      <c r="I25" s="8">
        <v>4</v>
      </c>
    </row>
    <row r="26" spans="2:9" ht="15.75" x14ac:dyDescent="0.25">
      <c r="B26" s="10">
        <v>13</v>
      </c>
      <c r="C26" s="11" t="s">
        <v>27</v>
      </c>
      <c r="D26" s="12" t="str">
        <f>IFERROR(IF(E26=0,"",IF(E26&lt;_xlfn.PERCENTILE.INC(($E$13:$E$36,$G$13:$G$36,$I$13:$I$36),0.33),"Baja",IF(E26&lt;_xlfn.PERCENTILE.INC(($E$13:$E$36,$G$13:$G$36,$I$13:$I$36),0.88),"Media","Alta"))),"-")</f>
        <v>Alta</v>
      </c>
      <c r="E26" s="13">
        <v>4</v>
      </c>
      <c r="F26" s="12" t="str">
        <f>IFERROR(IF(G26=0,"",IF(G26&lt;_xlfn.PERCENTILE.INC(($E$13:$E$36,$G$13:$G$36,$I$13:$I$36),0.33),"Baja",IF(G26&lt;_xlfn.PERCENTILE.INC(($E$13:$E$36,$G$13:$G$36,$I$13:$I$36),0.88),"Media","Alta"))),"-")</f>
        <v>Alta</v>
      </c>
      <c r="G26" s="13">
        <v>4</v>
      </c>
      <c r="H26" s="12" t="str">
        <f>IFERROR(IF(I26=0,"",IF(I26&lt;_xlfn.PERCENTILE.INC(($E$13:$E$36,$G$13:$G$36,$I$13:$I$36),0.33),"Baja",IF(I26&lt;_xlfn.PERCENTILE.INC(($E$13:$E$36,$G$13:$G$36,$I$13:$I$36),0.88),"Media","Alta"))),"-")</f>
        <v>Alta</v>
      </c>
      <c r="I26" s="13">
        <v>4</v>
      </c>
    </row>
    <row r="27" spans="2:9" ht="15.75" x14ac:dyDescent="0.25">
      <c r="B27" s="6">
        <v>14</v>
      </c>
      <c r="C27" s="7" t="s">
        <v>28</v>
      </c>
      <c r="D27" s="9" t="str">
        <f>IFERROR(IF(E27=0,"",IF(E27&lt;_xlfn.PERCENTILE.INC(($E$13:$E$36,$G$13:$G$36,$I$13:$I$36),0.33),"Baja",IF(E27&lt;_xlfn.PERCENTILE.INC(($E$13:$E$36,$G$13:$G$36,$I$13:$I$36),0.88),"Media","Alta"))),"-")</f>
        <v>Alta</v>
      </c>
      <c r="E27" s="8">
        <v>4</v>
      </c>
      <c r="F27" s="9" t="str">
        <f>IFERROR(IF(G27=0,"",IF(G27&lt;_xlfn.PERCENTILE.INC(($E$13:$E$36,$G$13:$G$36,$I$13:$I$36),0.33),"Baja",IF(G27&lt;_xlfn.PERCENTILE.INC(($E$13:$E$36,$G$13:$G$36,$I$13:$I$36),0.88),"Media","Alta"))),"-")</f>
        <v>Alta</v>
      </c>
      <c r="G27" s="8">
        <v>4</v>
      </c>
      <c r="H27" s="9" t="str">
        <f>IFERROR(IF(I27=0,"",IF(I27&lt;_xlfn.PERCENTILE.INC(($E$13:$E$36,$G$13:$G$36,$I$13:$I$36),0.33),"Baja",IF(I27&lt;_xlfn.PERCENTILE.INC(($E$13:$E$36,$G$13:$G$36,$I$13:$I$36),0.88),"Media","Alta"))),"-")</f>
        <v>Alta</v>
      </c>
      <c r="I27" s="8">
        <v>4</v>
      </c>
    </row>
    <row r="28" spans="2:9" ht="15.75" x14ac:dyDescent="0.25">
      <c r="B28" s="10">
        <v>15</v>
      </c>
      <c r="C28" s="11" t="s">
        <v>29</v>
      </c>
      <c r="D28" s="12" t="str">
        <f>IFERROR(IF(E28=0,"",IF(E28&lt;_xlfn.PERCENTILE.INC(($E$13:$E$36,$G$13:$G$36,$I$13:$I$36),0.33),"Baja",IF(E28&lt;_xlfn.PERCENTILE.INC(($E$13:$E$36,$G$13:$G$36,$I$13:$I$36),0.88),"Media","Alta"))),"-")</f>
        <v>Alta</v>
      </c>
      <c r="E28" s="13">
        <v>4</v>
      </c>
      <c r="F28" s="12" t="str">
        <f>IFERROR(IF(G28=0,"",IF(G28&lt;_xlfn.PERCENTILE.INC(($E$13:$E$36,$G$13:$G$36,$I$13:$I$36),0.33),"Baja",IF(G28&lt;_xlfn.PERCENTILE.INC(($E$13:$E$36,$G$13:$G$36,$I$13:$I$36),0.88),"Media","Alta"))),"-")</f>
        <v>Alta</v>
      </c>
      <c r="G28" s="13">
        <v>4</v>
      </c>
      <c r="H28" s="12" t="str">
        <f>IFERROR(IF(I28=0,"",IF(I28&lt;_xlfn.PERCENTILE.INC(($E$13:$E$36,$G$13:$G$36,$I$13:$I$36),0.33),"Baja",IF(I28&lt;_xlfn.PERCENTILE.INC(($E$13:$E$36,$G$13:$G$36,$I$13:$I$36),0.88),"Media","Alta"))),"-")</f>
        <v>Alta</v>
      </c>
      <c r="I28" s="13">
        <v>4</v>
      </c>
    </row>
    <row r="29" spans="2:9" ht="15.75" x14ac:dyDescent="0.25">
      <c r="B29" s="6">
        <v>16</v>
      </c>
      <c r="C29" s="7" t="s">
        <v>30</v>
      </c>
      <c r="D29" s="9" t="str">
        <f>IFERROR(IF(E29=0,"",IF(E29&lt;_xlfn.PERCENTILE.INC(($E$13:$E$36,$G$13:$G$36,$I$13:$I$36),0.33),"Baja",IF(E29&lt;_xlfn.PERCENTILE.INC(($E$13:$E$36,$G$13:$G$36,$I$13:$I$36),0.88),"Media","Alta"))),"-")</f>
        <v>Alta</v>
      </c>
      <c r="E29" s="8">
        <v>4</v>
      </c>
      <c r="F29" s="9" t="str">
        <f>IFERROR(IF(G29=0,"",IF(G29&lt;_xlfn.PERCENTILE.INC(($E$13:$E$36,$G$13:$G$36,$I$13:$I$36),0.33),"Baja",IF(G29&lt;_xlfn.PERCENTILE.INC(($E$13:$E$36,$G$13:$G$36,$I$13:$I$36),0.88),"Media","Alta"))),"-")</f>
        <v>Alta</v>
      </c>
      <c r="G29" s="8">
        <v>4</v>
      </c>
      <c r="H29" s="9" t="str">
        <f>IFERROR(IF(I29=0,"",IF(I29&lt;_xlfn.PERCENTILE.INC(($E$13:$E$36,$G$13:$G$36,$I$13:$I$36),0.33),"Baja",IF(I29&lt;_xlfn.PERCENTILE.INC(($E$13:$E$36,$G$13:$G$36,$I$13:$I$36),0.88),"Media","Alta"))),"-")</f>
        <v>Alta</v>
      </c>
      <c r="I29" s="8">
        <v>4</v>
      </c>
    </row>
    <row r="30" spans="2:9" ht="15.75" x14ac:dyDescent="0.25">
      <c r="B30" s="10">
        <v>17</v>
      </c>
      <c r="C30" s="11" t="s">
        <v>31</v>
      </c>
      <c r="D30" s="12" t="str">
        <f>IFERROR(IF(E30=0,"",IF(E30&lt;_xlfn.PERCENTILE.INC(($E$13:$E$36,$G$13:$G$36,$I$13:$I$36),0.33),"Baja",IF(E30&lt;_xlfn.PERCENTILE.INC(($E$13:$E$36,$G$13:$G$36,$I$13:$I$36),0.88),"Media","Alta"))),"-")</f>
        <v>Alta</v>
      </c>
      <c r="E30" s="13">
        <v>4</v>
      </c>
      <c r="F30" s="12" t="str">
        <f>IFERROR(IF(G30=0,"",IF(G30&lt;_xlfn.PERCENTILE.INC(($E$13:$E$36,$G$13:$G$36,$I$13:$I$36),0.33),"Baja",IF(G30&lt;_xlfn.PERCENTILE.INC(($E$13:$E$36,$G$13:$G$36,$I$13:$I$36),0.88),"Media","Alta"))),"-")</f>
        <v>Alta</v>
      </c>
      <c r="G30" s="13">
        <v>4</v>
      </c>
      <c r="H30" s="12" t="str">
        <f>IFERROR(IF(I30=0,"",IF(I30&lt;_xlfn.PERCENTILE.INC(($E$13:$E$36,$G$13:$G$36,$I$13:$I$36),0.33),"Baja",IF(I30&lt;_xlfn.PERCENTILE.INC(($E$13:$E$36,$G$13:$G$36,$I$13:$I$36),0.88),"Media","Alta"))),"-")</f>
        <v>Baja</v>
      </c>
      <c r="I30" s="13">
        <v>3</v>
      </c>
    </row>
    <row r="31" spans="2:9" ht="15.75" x14ac:dyDescent="0.25">
      <c r="B31" s="6">
        <v>18</v>
      </c>
      <c r="C31" s="7" t="s">
        <v>32</v>
      </c>
      <c r="D31" s="9" t="str">
        <f>IFERROR(IF(E31=0,"",IF(E31&lt;_xlfn.PERCENTILE.INC(($E$13:$E$36,$G$13:$G$36,$I$13:$I$36),0.33),"Baja",IF(E31&lt;_xlfn.PERCENTILE.INC(($E$13:$E$36,$G$13:$G$36,$I$13:$I$36),0.88),"Media","Alta"))),"-")</f>
        <v>Alta</v>
      </c>
      <c r="E31" s="8">
        <v>4</v>
      </c>
      <c r="F31" s="9" t="str">
        <f>IFERROR(IF(G31=0,"",IF(G31&lt;_xlfn.PERCENTILE.INC(($E$13:$E$36,$G$13:$G$36,$I$13:$I$36),0.33),"Baja",IF(G31&lt;_xlfn.PERCENTILE.INC(($E$13:$E$36,$G$13:$G$36,$I$13:$I$36),0.88),"Media","Alta"))),"-")</f>
        <v>Baja</v>
      </c>
      <c r="G31" s="8">
        <v>3</v>
      </c>
      <c r="H31" s="9" t="str">
        <f>IFERROR(IF(I31=0,"",IF(I31&lt;_xlfn.PERCENTILE.INC(($E$13:$E$36,$G$13:$G$36,$I$13:$I$36),0.33),"Baja",IF(I31&lt;_xlfn.PERCENTILE.INC(($E$13:$E$36,$G$13:$G$36,$I$13:$I$36),0.88),"Media","Alta"))),"-")</f>
        <v>Baja</v>
      </c>
      <c r="I31" s="8">
        <v>3</v>
      </c>
    </row>
    <row r="32" spans="2:9" ht="15.75" x14ac:dyDescent="0.25">
      <c r="B32" s="10">
        <v>19</v>
      </c>
      <c r="C32" s="11" t="s">
        <v>33</v>
      </c>
      <c r="D32" s="12" t="str">
        <f>IFERROR(IF(E32=0,"",IF(E32&lt;_xlfn.PERCENTILE.INC(($E$13:$E$36,$G$13:$G$36,$I$13:$I$36),0.33),"Baja",IF(E32&lt;_xlfn.PERCENTILE.INC(($E$13:$E$36,$G$13:$G$36,$I$13:$I$36),0.88),"Media","Alta"))),"-")</f>
        <v>Baja</v>
      </c>
      <c r="E32" s="13">
        <v>3</v>
      </c>
      <c r="F32" s="12" t="str">
        <f>IFERROR(IF(G32=0,"",IF(G32&lt;_xlfn.PERCENTILE.INC(($E$13:$E$36,$G$13:$G$36,$I$13:$I$36),0.33),"Baja",IF(G32&lt;_xlfn.PERCENTILE.INC(($E$13:$E$36,$G$13:$G$36,$I$13:$I$36),0.88),"Media","Alta"))),"-")</f>
        <v>Baja</v>
      </c>
      <c r="G32" s="13">
        <v>3</v>
      </c>
      <c r="H32" s="12" t="str">
        <f>IFERROR(IF(I32=0,"",IF(I32&lt;_xlfn.PERCENTILE.INC(($E$13:$E$36,$G$13:$G$36,$I$13:$I$36),0.33),"Baja",IF(I32&lt;_xlfn.PERCENTILE.INC(($E$13:$E$36,$G$13:$G$36,$I$13:$I$36),0.88),"Media","Alta"))),"-")</f>
        <v>Baja</v>
      </c>
      <c r="I32" s="13">
        <v>1</v>
      </c>
    </row>
    <row r="33" spans="2:9" ht="15.75" x14ac:dyDescent="0.25">
      <c r="B33" s="6">
        <v>20</v>
      </c>
      <c r="C33" s="7" t="s">
        <v>34</v>
      </c>
      <c r="D33" s="9" t="str">
        <f>IFERROR(IF(E33=0,"",IF(E33&lt;_xlfn.PERCENTILE.INC(($E$13:$E$36,$G$13:$G$36,$I$13:$I$36),0.33),"Baja",IF(E33&lt;_xlfn.PERCENTILE.INC(($E$13:$E$36,$G$13:$G$36,$I$13:$I$36),0.88),"Media","Alta"))),"-")</f>
        <v>Baja</v>
      </c>
      <c r="E33" s="8">
        <v>1</v>
      </c>
      <c r="F33" s="9" t="str">
        <f>IFERROR(IF(G33=0,"",IF(G33&lt;_xlfn.PERCENTILE.INC(($E$13:$E$36,$G$13:$G$36,$I$13:$I$36),0.33),"Baja",IF(G33&lt;_xlfn.PERCENTILE.INC(($E$13:$E$36,$G$13:$G$36,$I$13:$I$36),0.88),"Media","Alta"))),"-")</f>
        <v>Baja</v>
      </c>
      <c r="G33" s="8">
        <v>1</v>
      </c>
      <c r="H33" s="9" t="str">
        <f>IFERROR(IF(I33=0,"",IF(I33&lt;_xlfn.PERCENTILE.INC(($E$13:$E$36,$G$13:$G$36,$I$13:$I$36),0.33),"Baja",IF(I33&lt;_xlfn.PERCENTILE.INC(($E$13:$E$36,$G$13:$G$36,$I$13:$I$36),0.88),"Media","Alta"))),"-")</f>
        <v/>
      </c>
      <c r="I33" s="8"/>
    </row>
    <row r="34" spans="2:9" ht="15.75" x14ac:dyDescent="0.25">
      <c r="B34" s="10">
        <v>21</v>
      </c>
      <c r="C34" s="11" t="s">
        <v>35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12" t="str">
        <f>IFERROR(IF(G34=0,"",IF(G34&lt;_xlfn.PERCENTILE.INC(($E$13:$E$36,$G$13:$G$36,$I$13:$I$36),0.33),"Baja",IF(G34&lt;_xlfn.PERCENTILE.INC(($E$13:$E$36,$G$13:$G$36,$I$13:$I$36),0.88),"Media","Alta"))),"-")</f>
        <v/>
      </c>
      <c r="G34" s="13"/>
      <c r="H34" s="12" t="str">
        <f>IFERROR(IF(I34=0,"",IF(I34&lt;_xlfn.PERCENTILE.INC(($E$13:$E$36,$G$13:$G$36,$I$13:$I$36),0.33),"Baja",IF(I34&lt;_xlfn.PERCENTILE.INC(($E$13:$E$36,$G$13:$G$36,$I$13:$I$36),0.88),"Media","Alta"))),"-")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9" t="str">
        <f>IFERROR(IF(G35=0,"",IF(G35&lt;_xlfn.PERCENTILE.INC(($E$13:$E$36,$G$13:$G$36,$I$13:$I$36),0.33),"Baja",IF(G35&lt;_xlfn.PERCENTILE.INC(($E$13:$E$36,$G$13:$G$36,$I$13:$I$36),0.88),"Media","Alta"))),"-")</f>
        <v/>
      </c>
      <c r="G35" s="8"/>
      <c r="H35" s="9" t="str">
        <f>IFERROR(IF(I35=0,"",IF(I35&lt;_xlfn.PERCENTILE.INC(($E$13:$E$36,$G$13:$G$36,$I$13:$I$36),0.33),"Baja",IF(I35&lt;_xlfn.PERCENTILE.INC(($E$13:$E$36,$G$13:$G$36,$I$13:$I$36),0.88),"Media","Alta"))),"-")</f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12" t="str">
        <f>IFERROR(IF(G36=0,"",IF(G36&lt;_xlfn.PERCENTILE.INC(($E$13:$E$36,$G$13:$G$36,$I$13:$I$36),0.33),"Baja",IF(G36&lt;_xlfn.PERCENTILE.INC(($E$13:$E$36,$G$13:$G$36,$I$13:$I$36),0.88),"Media","Alta"))),"-")</f>
        <v/>
      </c>
      <c r="G36" s="13"/>
      <c r="H36" s="12" t="str">
        <f>IFERROR(IF(I36=0,"",IF(I36&lt;_xlfn.PERCENTILE.INC(($E$13:$E$36,$G$13:$G$36,$I$13:$I$36),0.33),"Baja",IF(I36&lt;_xlfn.PERCENTILE.INC(($E$13:$E$36,$G$13:$G$36,$I$13:$I$36),0.88),"Media","Alta"))),"-")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51</v>
      </c>
      <c r="F37" s="15"/>
      <c r="G37" s="16">
        <f>+SUM(G13:G36)</f>
        <v>50</v>
      </c>
      <c r="H37" s="15"/>
      <c r="I37" s="16">
        <f>+SUM(I13:I36)</f>
        <v>44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00B050"/>
    <pageSetUpPr fitToPage="1"/>
  </sheetPr>
  <dimension ref="B2:I37"/>
  <sheetViews>
    <sheetView topLeftCell="A13" zoomScale="70" zoomScaleNormal="70" workbookViewId="0">
      <selection activeCell="K34" sqref="K34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72" t="str">
        <f>"PROGRAMA DE OPERACIÓN DEL SERVICIO ("&amp;B7&amp;" - "&amp;C7&amp;")"</f>
        <v>PROGRAMA DE OPERACIÓN DEL SERVICIO (17 - Ida)</v>
      </c>
      <c r="C2" s="72"/>
      <c r="D2" s="72"/>
      <c r="E2" s="72"/>
      <c r="F2" s="72"/>
      <c r="G2" s="72"/>
      <c r="H2" s="72"/>
      <c r="I2" s="72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UN4'!B36</f>
        <v>17</v>
      </c>
      <c r="C7" s="4" t="str">
        <f>'Operador UN4'!C36</f>
        <v>Ida</v>
      </c>
      <c r="D7" s="4" t="str">
        <f>'Operador UN4'!E36</f>
        <v>Terminal Bajo Molle</v>
      </c>
      <c r="E7" s="4" t="str">
        <f>'Operador UN4'!G36</f>
        <v>Obispo Labbé</v>
      </c>
      <c r="F7" s="4" t="str">
        <f>'Operador UN4'!I8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90" t="s">
        <v>7</v>
      </c>
      <c r="C11" s="90" t="s">
        <v>8</v>
      </c>
      <c r="D11" s="91" t="s">
        <v>9</v>
      </c>
      <c r="E11" s="91"/>
      <c r="F11" s="91" t="s">
        <v>10</v>
      </c>
      <c r="G11" s="91"/>
      <c r="H11" s="91" t="s">
        <v>11</v>
      </c>
      <c r="I11" s="91"/>
    </row>
    <row r="12" spans="2:9" ht="30" x14ac:dyDescent="0.25">
      <c r="B12" s="90"/>
      <c r="C12" s="90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9" t="str">
        <f>IFERROR(IF(G13=0,"",IF(G13&lt;_xlfn.PERCENTILE.INC(($E$13:$E$36,$G$13:$G$36,$I$13:$I$36),0.33),"Baja",IF(G13&lt;_xlfn.PERCENTILE.INC(($E$13:$E$36,$G$13:$G$36,$I$13:$I$36),0.88),"Media","Alta"))),"-")</f>
        <v/>
      </c>
      <c r="G13" s="8"/>
      <c r="H13" s="9" t="str">
        <f>IFERROR(IF(I13=0,"",IF(I13&lt;_xlfn.PERCENTILE.INC(($E$13:$E$36,$G$13:$G$36,$I$13:$I$36),0.33),"Baja",IF(I13&lt;_xlfn.PERCENTILE.INC(($E$13:$E$36,$G$13:$G$36,$I$13:$I$36),0.88),"Media","Alta"))),"-")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12" t="str">
        <f>IFERROR(IF(G14=0,"",IF(G14&lt;_xlfn.PERCENTILE.INC(($E$13:$E$36,$G$13:$G$36,$I$13:$I$36),0.33),"Baja",IF(G14&lt;_xlfn.PERCENTILE.INC(($E$13:$E$36,$G$13:$G$36,$I$13:$I$36),0.88),"Media","Alta"))),"-")</f>
        <v/>
      </c>
      <c r="G14" s="13"/>
      <c r="H14" s="12" t="str">
        <f>IFERROR(IF(I14=0,"",IF(I14&lt;_xlfn.PERCENTILE.INC(($E$13:$E$36,$G$13:$G$36,$I$13:$I$36),0.33),"Baja",IF(I14&lt;_xlfn.PERCENTILE.INC(($E$13:$E$36,$G$13:$G$36,$I$13:$I$36),0.88),"Media","Alta"))),"-")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9" t="str">
        <f>IFERROR(IF(G15=0,"",IF(G15&lt;_xlfn.PERCENTILE.INC(($E$13:$E$36,$G$13:$G$36,$I$13:$I$36),0.33),"Baja",IF(G15&lt;_xlfn.PERCENTILE.INC(($E$13:$E$36,$G$13:$G$36,$I$13:$I$36),0.88),"Media","Alta"))),"-")</f>
        <v/>
      </c>
      <c r="G15" s="8"/>
      <c r="H15" s="9" t="str">
        <f>IFERROR(IF(I15=0,"",IF(I15&lt;_xlfn.PERCENTILE.INC(($E$13:$E$36,$G$13:$G$36,$I$13:$I$36),0.33),"Baja",IF(I15&lt;_xlfn.PERCENTILE.INC(($E$13:$E$36,$G$13:$G$36,$I$13:$I$36),0.88),"Media","Alta"))),"-")</f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12" t="str">
        <f>IFERROR(IF(G16=0,"",IF(G16&lt;_xlfn.PERCENTILE.INC(($E$13:$E$36,$G$13:$G$36,$I$13:$I$36),0.33),"Baja",IF(G16&lt;_xlfn.PERCENTILE.INC(($E$13:$E$36,$G$13:$G$36,$I$13:$I$36),0.88),"Media","Alta"))),"-")</f>
        <v/>
      </c>
      <c r="G16" s="13"/>
      <c r="H16" s="12" t="str">
        <f>IFERROR(IF(I16=0,"",IF(I16&lt;_xlfn.PERCENTILE.INC(($E$13:$E$36,$G$13:$G$36,$I$13:$I$36),0.33),"Baja",IF(I16&lt;_xlfn.PERCENTILE.INC(($E$13:$E$36,$G$13:$G$36,$I$13:$I$36),0.88),"Media","Alta"))),"-")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9" t="str">
        <f>IFERROR(IF(G17=0,"",IF(G17&lt;_xlfn.PERCENTILE.INC(($E$13:$E$36,$G$13:$G$36,$I$13:$I$36),0.33),"Baja",IF(G17&lt;_xlfn.PERCENTILE.INC(($E$13:$E$36,$G$13:$G$36,$I$13:$I$36),0.88),"Media","Alta"))),"-")</f>
        <v/>
      </c>
      <c r="G17" s="8"/>
      <c r="H17" s="9" t="str">
        <f>IFERROR(IF(I17=0,"",IF(I17&lt;_xlfn.PERCENTILE.INC(($E$13:$E$36,$G$13:$G$36,$I$13:$I$36),0.33),"Baja",IF(I17&lt;_xlfn.PERCENTILE.INC(($E$13:$E$36,$G$13:$G$36,$I$13:$I$36),0.88),"Media","Alta"))),"-")</f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12" t="str">
        <f>IFERROR(IF(G18=0,"",IF(G18&lt;_xlfn.PERCENTILE.INC(($E$13:$E$36,$G$13:$G$36,$I$13:$I$36),0.33),"Baja",IF(G18&lt;_xlfn.PERCENTILE.INC(($E$13:$E$36,$G$13:$G$36,$I$13:$I$36),0.88),"Media","Alta"))),"-")</f>
        <v/>
      </c>
      <c r="G18" s="13"/>
      <c r="H18" s="12" t="str">
        <f>IFERROR(IF(I18=0,"",IF(I18&lt;_xlfn.PERCENTILE.INC(($E$13:$E$36,$G$13:$G$36,$I$13:$I$36),0.33),"Baja",IF(I18&lt;_xlfn.PERCENTILE.INC(($E$13:$E$36,$G$13:$G$36,$I$13:$I$36),0.88),"Media","Alta"))),"-")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9" t="str">
        <f>IFERROR(IF(G19=0,"",IF(G19&lt;_xlfn.PERCENTILE.INC(($E$13:$E$36,$G$13:$G$36,$I$13:$I$36),0.33),"Baja",IF(G19&lt;_xlfn.PERCENTILE.INC(($E$13:$E$36,$G$13:$G$36,$I$13:$I$36),0.88),"Media","Alta"))),"-")</f>
        <v/>
      </c>
      <c r="G19" s="8"/>
      <c r="H19" s="9" t="str">
        <f>IFERROR(IF(I19=0,"",IF(I19&lt;_xlfn.PERCENTILE.INC(($E$13:$E$36,$G$13:$G$36,$I$13:$I$36),0.33),"Baja",IF(I19&lt;_xlfn.PERCENTILE.INC(($E$13:$E$36,$G$13:$G$36,$I$13:$I$36),0.88),"Media","Alta"))),"-")</f>
        <v/>
      </c>
      <c r="I19" s="8"/>
    </row>
    <row r="20" spans="2:9" ht="15.75" x14ac:dyDescent="0.25">
      <c r="B20" s="10">
        <v>7</v>
      </c>
      <c r="C20" s="11" t="s">
        <v>21</v>
      </c>
      <c r="D20" s="12" t="str">
        <f>IFERROR(IF(E20=0,"",IF(E20&lt;_xlfn.PERCENTILE.INC(($E$13:$E$36,$G$13:$G$36,$I$13:$I$36),0.33),"Baja",IF(E20&lt;_xlfn.PERCENTILE.INC(($E$13:$E$36,$G$13:$G$36,$I$13:$I$36),0.88),"Media","Alta"))),"-")</f>
        <v>Baja</v>
      </c>
      <c r="E20" s="13">
        <v>3</v>
      </c>
      <c r="F20" s="12" t="str">
        <f>IFERROR(IF(G20=0,"",IF(G20&lt;_xlfn.PERCENTILE.INC(($E$13:$E$36,$G$13:$G$36,$I$13:$I$36),0.33),"Baja",IF(G20&lt;_xlfn.PERCENTILE.INC(($E$13:$E$36,$G$13:$G$36,$I$13:$I$36),0.88),"Media","Alta"))),"-")</f>
        <v>Baja</v>
      </c>
      <c r="G20" s="13">
        <v>3</v>
      </c>
      <c r="H20" s="12" t="str">
        <f>IFERROR(IF(I20=0,"",IF(I20&lt;_xlfn.PERCENTILE.INC(($E$13:$E$36,$G$13:$G$36,$I$13:$I$36),0.33),"Baja",IF(I20&lt;_xlfn.PERCENTILE.INC(($E$13:$E$36,$G$13:$G$36,$I$13:$I$36),0.88),"Media","Alta"))),"-")</f>
        <v/>
      </c>
      <c r="I20" s="13"/>
    </row>
    <row r="21" spans="2:9" ht="15.75" x14ac:dyDescent="0.25">
      <c r="B21" s="6">
        <v>8</v>
      </c>
      <c r="C21" s="7" t="s">
        <v>22</v>
      </c>
      <c r="D21" s="9" t="str">
        <f>IFERROR(IF(E21=0,"",IF(E21&lt;_xlfn.PERCENTILE.INC(($E$13:$E$36,$G$13:$G$36,$I$13:$I$36),0.33),"Baja",IF(E21&lt;_xlfn.PERCENTILE.INC(($E$13:$E$36,$G$13:$G$36,$I$13:$I$36),0.88),"Media","Alta"))),"-")</f>
        <v>Alta</v>
      </c>
      <c r="E21" s="8">
        <v>4</v>
      </c>
      <c r="F21" s="9" t="str">
        <f>IFERROR(IF(G21=0,"",IF(G21&lt;_xlfn.PERCENTILE.INC(($E$13:$E$36,$G$13:$G$36,$I$13:$I$36),0.33),"Baja",IF(G21&lt;_xlfn.PERCENTILE.INC(($E$13:$E$36,$G$13:$G$36,$I$13:$I$36),0.88),"Media","Alta"))),"-")</f>
        <v>Alta</v>
      </c>
      <c r="G21" s="8">
        <v>4</v>
      </c>
      <c r="H21" s="9" t="str">
        <f>IFERROR(IF(I21=0,"",IF(I21&lt;_xlfn.PERCENTILE.INC(($E$13:$E$36,$G$13:$G$36,$I$13:$I$36),0.33),"Baja",IF(I21&lt;_xlfn.PERCENTILE.INC(($E$13:$E$36,$G$13:$G$36,$I$13:$I$36),0.88),"Media","Alta"))),"-")</f>
        <v>Baja</v>
      </c>
      <c r="I21" s="8">
        <v>1</v>
      </c>
    </row>
    <row r="22" spans="2:9" ht="15.75" x14ac:dyDescent="0.25">
      <c r="B22" s="10">
        <v>9</v>
      </c>
      <c r="C22" s="11" t="s">
        <v>23</v>
      </c>
      <c r="D22" s="12" t="str">
        <f>IFERROR(IF(E22=0,"",IF(E22&lt;_xlfn.PERCENTILE.INC(($E$13:$E$36,$G$13:$G$36,$I$13:$I$36),0.33),"Baja",IF(E22&lt;_xlfn.PERCENTILE.INC(($E$13:$E$36,$G$13:$G$36,$I$13:$I$36),0.88),"Media","Alta"))),"-")</f>
        <v>Alta</v>
      </c>
      <c r="E22" s="13">
        <v>4</v>
      </c>
      <c r="F22" s="12" t="str">
        <f>IFERROR(IF(G22=0,"",IF(G22&lt;_xlfn.PERCENTILE.INC(($E$13:$E$36,$G$13:$G$36,$I$13:$I$36),0.33),"Baja",IF(G22&lt;_xlfn.PERCENTILE.INC(($E$13:$E$36,$G$13:$G$36,$I$13:$I$36),0.88),"Media","Alta"))),"-")</f>
        <v>Alta</v>
      </c>
      <c r="G22" s="13">
        <v>4</v>
      </c>
      <c r="H22" s="12" t="str">
        <f>IFERROR(IF(I22=0,"",IF(I22&lt;_xlfn.PERCENTILE.INC(($E$13:$E$36,$G$13:$G$36,$I$13:$I$36),0.33),"Baja",IF(I22&lt;_xlfn.PERCENTILE.INC(($E$13:$E$36,$G$13:$G$36,$I$13:$I$36),0.88),"Media","Alta"))),"-")</f>
        <v>Alta</v>
      </c>
      <c r="I22" s="13">
        <v>4</v>
      </c>
    </row>
    <row r="23" spans="2:9" ht="15.75" x14ac:dyDescent="0.25">
      <c r="B23" s="6">
        <v>10</v>
      </c>
      <c r="C23" s="7" t="s">
        <v>24</v>
      </c>
      <c r="D23" s="9" t="str">
        <f>IFERROR(IF(E23=0,"",IF(E23&lt;_xlfn.PERCENTILE.INC(($E$13:$E$36,$G$13:$G$36,$I$13:$I$36),0.33),"Baja",IF(E23&lt;_xlfn.PERCENTILE.INC(($E$13:$E$36,$G$13:$G$36,$I$13:$I$36),0.88),"Media","Alta"))),"-")</f>
        <v>Alta</v>
      </c>
      <c r="E23" s="8">
        <v>4</v>
      </c>
      <c r="F23" s="9" t="str">
        <f>IFERROR(IF(G23=0,"",IF(G23&lt;_xlfn.PERCENTILE.INC(($E$13:$E$36,$G$13:$G$36,$I$13:$I$36),0.33),"Baja",IF(G23&lt;_xlfn.PERCENTILE.INC(($E$13:$E$36,$G$13:$G$36,$I$13:$I$36),0.88),"Media","Alta"))),"-")</f>
        <v>Alta</v>
      </c>
      <c r="G23" s="8">
        <v>4</v>
      </c>
      <c r="H23" s="9" t="str">
        <f>IFERROR(IF(I23=0,"",IF(I23&lt;_xlfn.PERCENTILE.INC(($E$13:$E$36,$G$13:$G$36,$I$13:$I$36),0.33),"Baja",IF(I23&lt;_xlfn.PERCENTILE.INC(($E$13:$E$36,$G$13:$G$36,$I$13:$I$36),0.88),"Media","Alta"))),"-")</f>
        <v>Alta</v>
      </c>
      <c r="I23" s="8">
        <v>4</v>
      </c>
    </row>
    <row r="24" spans="2:9" ht="15.75" x14ac:dyDescent="0.25">
      <c r="B24" s="10">
        <v>11</v>
      </c>
      <c r="C24" s="11" t="s">
        <v>25</v>
      </c>
      <c r="D24" s="12" t="str">
        <f>IFERROR(IF(E24=0,"",IF(E24&lt;_xlfn.PERCENTILE.INC(($E$13:$E$36,$G$13:$G$36,$I$13:$I$36),0.33),"Baja",IF(E24&lt;_xlfn.PERCENTILE.INC(($E$13:$E$36,$G$13:$G$36,$I$13:$I$36),0.88),"Media","Alta"))),"-")</f>
        <v>Alta</v>
      </c>
      <c r="E24" s="13">
        <v>4</v>
      </c>
      <c r="F24" s="12" t="str">
        <f>IFERROR(IF(G24=0,"",IF(G24&lt;_xlfn.PERCENTILE.INC(($E$13:$E$36,$G$13:$G$36,$I$13:$I$36),0.33),"Baja",IF(G24&lt;_xlfn.PERCENTILE.INC(($E$13:$E$36,$G$13:$G$36,$I$13:$I$36),0.88),"Media","Alta"))),"-")</f>
        <v>Alta</v>
      </c>
      <c r="G24" s="13">
        <v>4</v>
      </c>
      <c r="H24" s="12" t="str">
        <f>IFERROR(IF(I24=0,"",IF(I24&lt;_xlfn.PERCENTILE.INC(($E$13:$E$36,$G$13:$G$36,$I$13:$I$36),0.33),"Baja",IF(I24&lt;_xlfn.PERCENTILE.INC(($E$13:$E$36,$G$13:$G$36,$I$13:$I$36),0.88),"Media","Alta"))),"-")</f>
        <v>Alta</v>
      </c>
      <c r="I24" s="13">
        <v>4</v>
      </c>
    </row>
    <row r="25" spans="2:9" ht="15.75" x14ac:dyDescent="0.25">
      <c r="B25" s="6">
        <v>12</v>
      </c>
      <c r="C25" s="7" t="s">
        <v>26</v>
      </c>
      <c r="D25" s="9" t="str">
        <f>IFERROR(IF(E25=0,"",IF(E25&lt;_xlfn.PERCENTILE.INC(($E$13:$E$36,$G$13:$G$36,$I$13:$I$36),0.33),"Baja",IF(E25&lt;_xlfn.PERCENTILE.INC(($E$13:$E$36,$G$13:$G$36,$I$13:$I$36),0.88),"Media","Alta"))),"-")</f>
        <v>Alta</v>
      </c>
      <c r="E25" s="8">
        <v>4</v>
      </c>
      <c r="F25" s="9" t="str">
        <f>IFERROR(IF(G25=0,"",IF(G25&lt;_xlfn.PERCENTILE.INC(($E$13:$E$36,$G$13:$G$36,$I$13:$I$36),0.33),"Baja",IF(G25&lt;_xlfn.PERCENTILE.INC(($E$13:$E$36,$G$13:$G$36,$I$13:$I$36),0.88),"Media","Alta"))),"-")</f>
        <v>Alta</v>
      </c>
      <c r="G25" s="8">
        <v>4</v>
      </c>
      <c r="H25" s="9" t="str">
        <f>IFERROR(IF(I25=0,"",IF(I25&lt;_xlfn.PERCENTILE.INC(($E$13:$E$36,$G$13:$G$36,$I$13:$I$36),0.33),"Baja",IF(I25&lt;_xlfn.PERCENTILE.INC(($E$13:$E$36,$G$13:$G$36,$I$13:$I$36),0.88),"Media","Alta"))),"-")</f>
        <v>Alta</v>
      </c>
      <c r="I25" s="8">
        <v>4</v>
      </c>
    </row>
    <row r="26" spans="2:9" ht="15.75" x14ac:dyDescent="0.25">
      <c r="B26" s="10">
        <v>13</v>
      </c>
      <c r="C26" s="11" t="s">
        <v>27</v>
      </c>
      <c r="D26" s="12" t="str">
        <f>IFERROR(IF(E26=0,"",IF(E26&lt;_xlfn.PERCENTILE.INC(($E$13:$E$36,$G$13:$G$36,$I$13:$I$36),0.33),"Baja",IF(E26&lt;_xlfn.PERCENTILE.INC(($E$13:$E$36,$G$13:$G$36,$I$13:$I$36),0.88),"Media","Alta"))),"-")</f>
        <v>Alta</v>
      </c>
      <c r="E26" s="13">
        <v>4</v>
      </c>
      <c r="F26" s="12" t="str">
        <f>IFERROR(IF(G26=0,"",IF(G26&lt;_xlfn.PERCENTILE.INC(($E$13:$E$36,$G$13:$G$36,$I$13:$I$36),0.33),"Baja",IF(G26&lt;_xlfn.PERCENTILE.INC(($E$13:$E$36,$G$13:$G$36,$I$13:$I$36),0.88),"Media","Alta"))),"-")</f>
        <v>Alta</v>
      </c>
      <c r="G26" s="13">
        <v>4</v>
      </c>
      <c r="H26" s="12" t="str">
        <f>IFERROR(IF(I26=0,"",IF(I26&lt;_xlfn.PERCENTILE.INC(($E$13:$E$36,$G$13:$G$36,$I$13:$I$36),0.33),"Baja",IF(I26&lt;_xlfn.PERCENTILE.INC(($E$13:$E$36,$G$13:$G$36,$I$13:$I$36),0.88),"Media","Alta"))),"-")</f>
        <v>Alta</v>
      </c>
      <c r="I26" s="13">
        <v>4</v>
      </c>
    </row>
    <row r="27" spans="2:9" ht="15.75" x14ac:dyDescent="0.25">
      <c r="B27" s="6">
        <v>14</v>
      </c>
      <c r="C27" s="7" t="s">
        <v>28</v>
      </c>
      <c r="D27" s="9" t="str">
        <f>IFERROR(IF(E27=0,"",IF(E27&lt;_xlfn.PERCENTILE.INC(($E$13:$E$36,$G$13:$G$36,$I$13:$I$36),0.33),"Baja",IF(E27&lt;_xlfn.PERCENTILE.INC(($E$13:$E$36,$G$13:$G$36,$I$13:$I$36),0.88),"Media","Alta"))),"-")</f>
        <v>Alta</v>
      </c>
      <c r="E27" s="8">
        <v>4</v>
      </c>
      <c r="F27" s="9" t="str">
        <f>IFERROR(IF(G27=0,"",IF(G27&lt;_xlfn.PERCENTILE.INC(($E$13:$E$36,$G$13:$G$36,$I$13:$I$36),0.33),"Baja",IF(G27&lt;_xlfn.PERCENTILE.INC(($E$13:$E$36,$G$13:$G$36,$I$13:$I$36),0.88),"Media","Alta"))),"-")</f>
        <v>Alta</v>
      </c>
      <c r="G27" s="8">
        <v>4</v>
      </c>
      <c r="H27" s="9" t="str">
        <f>IFERROR(IF(I27=0,"",IF(I27&lt;_xlfn.PERCENTILE.INC(($E$13:$E$36,$G$13:$G$36,$I$13:$I$36),0.33),"Baja",IF(I27&lt;_xlfn.PERCENTILE.INC(($E$13:$E$36,$G$13:$G$36,$I$13:$I$36),0.88),"Media","Alta"))),"-")</f>
        <v>Alta</v>
      </c>
      <c r="I27" s="8">
        <v>4</v>
      </c>
    </row>
    <row r="28" spans="2:9" ht="15.75" x14ac:dyDescent="0.25">
      <c r="B28" s="10">
        <v>15</v>
      </c>
      <c r="C28" s="11" t="s">
        <v>29</v>
      </c>
      <c r="D28" s="12" t="str">
        <f>IFERROR(IF(E28=0,"",IF(E28&lt;_xlfn.PERCENTILE.INC(($E$13:$E$36,$G$13:$G$36,$I$13:$I$36),0.33),"Baja",IF(E28&lt;_xlfn.PERCENTILE.INC(($E$13:$E$36,$G$13:$G$36,$I$13:$I$36),0.88),"Media","Alta"))),"-")</f>
        <v>Alta</v>
      </c>
      <c r="E28" s="13">
        <v>4</v>
      </c>
      <c r="F28" s="12" t="str">
        <f>IFERROR(IF(G28=0,"",IF(G28&lt;_xlfn.PERCENTILE.INC(($E$13:$E$36,$G$13:$G$36,$I$13:$I$36),0.33),"Baja",IF(G28&lt;_xlfn.PERCENTILE.INC(($E$13:$E$36,$G$13:$G$36,$I$13:$I$36),0.88),"Media","Alta"))),"-")</f>
        <v>Alta</v>
      </c>
      <c r="G28" s="13">
        <v>4</v>
      </c>
      <c r="H28" s="12" t="str">
        <f>IFERROR(IF(I28=0,"",IF(I28&lt;_xlfn.PERCENTILE.INC(($E$13:$E$36,$G$13:$G$36,$I$13:$I$36),0.33),"Baja",IF(I28&lt;_xlfn.PERCENTILE.INC(($E$13:$E$36,$G$13:$G$36,$I$13:$I$36),0.88),"Media","Alta"))),"-")</f>
        <v>Alta</v>
      </c>
      <c r="I28" s="13">
        <v>4</v>
      </c>
    </row>
    <row r="29" spans="2:9" ht="15.75" x14ac:dyDescent="0.25">
      <c r="B29" s="6">
        <v>16</v>
      </c>
      <c r="C29" s="7" t="s">
        <v>30</v>
      </c>
      <c r="D29" s="9" t="str">
        <f>IFERROR(IF(E29=0,"",IF(E29&lt;_xlfn.PERCENTILE.INC(($E$13:$E$36,$G$13:$G$36,$I$13:$I$36),0.33),"Baja",IF(E29&lt;_xlfn.PERCENTILE.INC(($E$13:$E$36,$G$13:$G$36,$I$13:$I$36),0.88),"Media","Alta"))),"-")</f>
        <v>Alta</v>
      </c>
      <c r="E29" s="8">
        <v>4</v>
      </c>
      <c r="F29" s="9" t="str">
        <f>IFERROR(IF(G29=0,"",IF(G29&lt;_xlfn.PERCENTILE.INC(($E$13:$E$36,$G$13:$G$36,$I$13:$I$36),0.33),"Baja",IF(G29&lt;_xlfn.PERCENTILE.INC(($E$13:$E$36,$G$13:$G$36,$I$13:$I$36),0.88),"Media","Alta"))),"-")</f>
        <v>Alta</v>
      </c>
      <c r="G29" s="8">
        <v>4</v>
      </c>
      <c r="H29" s="9" t="str">
        <f>IFERROR(IF(I29=0,"",IF(I29&lt;_xlfn.PERCENTILE.INC(($E$13:$E$36,$G$13:$G$36,$I$13:$I$36),0.33),"Baja",IF(I29&lt;_xlfn.PERCENTILE.INC(($E$13:$E$36,$G$13:$G$36,$I$13:$I$36),0.88),"Media","Alta"))),"-")</f>
        <v>Alta</v>
      </c>
      <c r="I29" s="8">
        <v>4</v>
      </c>
    </row>
    <row r="30" spans="2:9" ht="15.75" x14ac:dyDescent="0.25">
      <c r="B30" s="10">
        <v>17</v>
      </c>
      <c r="C30" s="11" t="s">
        <v>31</v>
      </c>
      <c r="D30" s="12" t="str">
        <f>IFERROR(IF(E30=0,"",IF(E30&lt;_xlfn.PERCENTILE.INC(($E$13:$E$36,$G$13:$G$36,$I$13:$I$36),0.33),"Baja",IF(E30&lt;_xlfn.PERCENTILE.INC(($E$13:$E$36,$G$13:$G$36,$I$13:$I$36),0.88),"Media","Alta"))),"-")</f>
        <v>Alta</v>
      </c>
      <c r="E30" s="13">
        <v>4</v>
      </c>
      <c r="F30" s="12" t="str">
        <f>IFERROR(IF(G30=0,"",IF(G30&lt;_xlfn.PERCENTILE.INC(($E$13:$E$36,$G$13:$G$36,$I$13:$I$36),0.33),"Baja",IF(G30&lt;_xlfn.PERCENTILE.INC(($E$13:$E$36,$G$13:$G$36,$I$13:$I$36),0.88),"Media","Alta"))),"-")</f>
        <v>Alta</v>
      </c>
      <c r="G30" s="13">
        <v>4</v>
      </c>
      <c r="H30" s="12" t="str">
        <f>IFERROR(IF(I30=0,"",IF(I30&lt;_xlfn.PERCENTILE.INC(($E$13:$E$36,$G$13:$G$36,$I$13:$I$36),0.33),"Baja",IF(I30&lt;_xlfn.PERCENTILE.INC(($E$13:$E$36,$G$13:$G$36,$I$13:$I$36),0.88),"Media","Alta"))),"-")</f>
        <v>Alta</v>
      </c>
      <c r="I30" s="13">
        <v>4</v>
      </c>
    </row>
    <row r="31" spans="2:9" ht="15.75" x14ac:dyDescent="0.25">
      <c r="B31" s="6">
        <v>18</v>
      </c>
      <c r="C31" s="7" t="s">
        <v>32</v>
      </c>
      <c r="D31" s="9" t="str">
        <f>IFERROR(IF(E31=0,"",IF(E31&lt;_xlfn.PERCENTILE.INC(($E$13:$E$36,$G$13:$G$36,$I$13:$I$36),0.33),"Baja",IF(E31&lt;_xlfn.PERCENTILE.INC(($E$13:$E$36,$G$13:$G$36,$I$13:$I$36),0.88),"Media","Alta"))),"-")</f>
        <v>Alta</v>
      </c>
      <c r="E31" s="8">
        <v>4</v>
      </c>
      <c r="F31" s="9" t="str">
        <f>IFERROR(IF(G31=0,"",IF(G31&lt;_xlfn.PERCENTILE.INC(($E$13:$E$36,$G$13:$G$36,$I$13:$I$36),0.33),"Baja",IF(G31&lt;_xlfn.PERCENTILE.INC(($E$13:$E$36,$G$13:$G$36,$I$13:$I$36),0.88),"Media","Alta"))),"-")</f>
        <v>Baja</v>
      </c>
      <c r="G31" s="8">
        <v>3</v>
      </c>
      <c r="H31" s="9" t="str">
        <f>IFERROR(IF(I31=0,"",IF(I31&lt;_xlfn.PERCENTILE.INC(($E$13:$E$36,$G$13:$G$36,$I$13:$I$36),0.33),"Baja",IF(I31&lt;_xlfn.PERCENTILE.INC(($E$13:$E$36,$G$13:$G$36,$I$13:$I$36),0.88),"Media","Alta"))),"-")</f>
        <v>Baja</v>
      </c>
      <c r="I31" s="8">
        <v>3</v>
      </c>
    </row>
    <row r="32" spans="2:9" ht="15.75" x14ac:dyDescent="0.25">
      <c r="B32" s="10">
        <v>19</v>
      </c>
      <c r="C32" s="11" t="s">
        <v>33</v>
      </c>
      <c r="D32" s="12" t="str">
        <f>IFERROR(IF(E32=0,"",IF(E32&lt;_xlfn.PERCENTILE.INC(($E$13:$E$36,$G$13:$G$36,$I$13:$I$36),0.33),"Baja",IF(E32&lt;_xlfn.PERCENTILE.INC(($E$13:$E$36,$G$13:$G$36,$I$13:$I$36),0.88),"Media","Alta"))),"-")</f>
        <v>Baja</v>
      </c>
      <c r="E32" s="13">
        <v>3</v>
      </c>
      <c r="F32" s="12" t="str">
        <f>IFERROR(IF(G32=0,"",IF(G32&lt;_xlfn.PERCENTILE.INC(($E$13:$E$36,$G$13:$G$36,$I$13:$I$36),0.33),"Baja",IF(G32&lt;_xlfn.PERCENTILE.INC(($E$13:$E$36,$G$13:$G$36,$I$13:$I$36),0.88),"Media","Alta"))),"-")</f>
        <v>Baja</v>
      </c>
      <c r="G32" s="13">
        <v>3</v>
      </c>
      <c r="H32" s="12" t="str">
        <f>IFERROR(IF(I32=0,"",IF(I32&lt;_xlfn.PERCENTILE.INC(($E$13:$E$36,$G$13:$G$36,$I$13:$I$36),0.33),"Baja",IF(I32&lt;_xlfn.PERCENTILE.INC(($E$13:$E$36,$G$13:$G$36,$I$13:$I$36),0.88),"Media","Alta"))),"-")</f>
        <v>Baja</v>
      </c>
      <c r="I32" s="13">
        <v>3</v>
      </c>
    </row>
    <row r="33" spans="2:9" ht="15.75" x14ac:dyDescent="0.25">
      <c r="B33" s="6">
        <v>20</v>
      </c>
      <c r="C33" s="7" t="s">
        <v>34</v>
      </c>
      <c r="D33" s="9" t="str">
        <f>IFERROR(IF(E33=0,"",IF(E33&lt;_xlfn.PERCENTILE.INC(($E$13:$E$36,$G$13:$G$36,$I$13:$I$36),0.33),"Baja",IF(E33&lt;_xlfn.PERCENTILE.INC(($E$13:$E$36,$G$13:$G$36,$I$13:$I$36),0.88),"Media","Alta"))),"-")</f>
        <v>Baja</v>
      </c>
      <c r="E33" s="8">
        <v>1</v>
      </c>
      <c r="F33" s="9" t="str">
        <f>IFERROR(IF(G33=0,"",IF(G33&lt;_xlfn.PERCENTILE.INC(($E$13:$E$36,$G$13:$G$36,$I$13:$I$36),0.33),"Baja",IF(G33&lt;_xlfn.PERCENTILE.INC(($E$13:$E$36,$G$13:$G$36,$I$13:$I$36),0.88),"Media","Alta"))),"-")</f>
        <v>Baja</v>
      </c>
      <c r="G33" s="8">
        <v>1</v>
      </c>
      <c r="H33" s="9" t="str">
        <f>IFERROR(IF(I33=0,"",IF(I33&lt;_xlfn.PERCENTILE.INC(($E$13:$E$36,$G$13:$G$36,$I$13:$I$36),0.33),"Baja",IF(I33&lt;_xlfn.PERCENTILE.INC(($E$13:$E$36,$G$13:$G$36,$I$13:$I$36),0.88),"Media","Alta"))),"-")</f>
        <v>Baja</v>
      </c>
      <c r="I33" s="8">
        <v>1</v>
      </c>
    </row>
    <row r="34" spans="2:9" ht="15.75" x14ac:dyDescent="0.25">
      <c r="B34" s="10">
        <v>21</v>
      </c>
      <c r="C34" s="11" t="s">
        <v>35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12" t="str">
        <f>IFERROR(IF(G34=0,"",IF(G34&lt;_xlfn.PERCENTILE.INC(($E$13:$E$36,$G$13:$G$36,$I$13:$I$36),0.33),"Baja",IF(G34&lt;_xlfn.PERCENTILE.INC(($E$13:$E$36,$G$13:$G$36,$I$13:$I$36),0.88),"Media","Alta"))),"-")</f>
        <v/>
      </c>
      <c r="G34" s="13"/>
      <c r="H34" s="12" t="str">
        <f>IFERROR(IF(I34=0,"",IF(I34&lt;_xlfn.PERCENTILE.INC(($E$13:$E$36,$G$13:$G$36,$I$13:$I$36),0.33),"Baja",IF(I34&lt;_xlfn.PERCENTILE.INC(($E$13:$E$36,$G$13:$G$36,$I$13:$I$36),0.88),"Media","Alta"))),"-")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9" t="str">
        <f>IFERROR(IF(G35=0,"",IF(G35&lt;_xlfn.PERCENTILE.INC(($E$13:$E$36,$G$13:$G$36,$I$13:$I$36),0.33),"Baja",IF(G35&lt;_xlfn.PERCENTILE.INC(($E$13:$E$36,$G$13:$G$36,$I$13:$I$36),0.88),"Media","Alta"))),"-")</f>
        <v/>
      </c>
      <c r="G35" s="8"/>
      <c r="H35" s="9" t="str">
        <f>IFERROR(IF(I35=0,"",IF(I35&lt;_xlfn.PERCENTILE.INC(($E$13:$E$36,$G$13:$G$36,$I$13:$I$36),0.33),"Baja",IF(I35&lt;_xlfn.PERCENTILE.INC(($E$13:$E$36,$G$13:$G$36,$I$13:$I$36),0.88),"Media","Alta"))),"-")</f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12" t="str">
        <f>IFERROR(IF(G36=0,"",IF(G36&lt;_xlfn.PERCENTILE.INC(($E$13:$E$36,$G$13:$G$36,$I$13:$I$36),0.33),"Baja",IF(G36&lt;_xlfn.PERCENTILE.INC(($E$13:$E$36,$G$13:$G$36,$I$13:$I$36),0.88),"Media","Alta"))),"-")</f>
        <v/>
      </c>
      <c r="G36" s="13"/>
      <c r="H36" s="12" t="str">
        <f>IFERROR(IF(I36=0,"",IF(I36&lt;_xlfn.PERCENTILE.INC(($E$13:$E$36,$G$13:$G$36,$I$13:$I$36),0.33),"Baja",IF(I36&lt;_xlfn.PERCENTILE.INC(($E$13:$E$36,$G$13:$G$36,$I$13:$I$36),0.88),"Media","Alta"))),"-")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51</v>
      </c>
      <c r="F37" s="15"/>
      <c r="G37" s="16">
        <f>+SUM(G13:G36)</f>
        <v>50</v>
      </c>
      <c r="H37" s="15"/>
      <c r="I37" s="16">
        <f>+SUM(I13:I36)</f>
        <v>44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7"/>
  <sheetViews>
    <sheetView topLeftCell="A12" zoomScale="70" zoomScaleNormal="70" workbookViewId="0">
      <selection activeCell="L34" sqref="L34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72" t="str">
        <f>"PROGRAMA DE OPERACIÓN DEL SERVICIO ("&amp;B7&amp;" - "&amp;C7&amp;")"</f>
        <v>PROGRAMA DE OPERACIÓN DEL SERVICIO (17 - Regreso)</v>
      </c>
      <c r="C2" s="72"/>
      <c r="D2" s="72"/>
      <c r="E2" s="72"/>
      <c r="F2" s="72"/>
      <c r="G2" s="72"/>
      <c r="H2" s="72"/>
      <c r="I2" s="72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UN4'!B37</f>
        <v>17</v>
      </c>
      <c r="C7" s="4" t="str">
        <f>'Operador UN4'!C37</f>
        <v>Regreso</v>
      </c>
      <c r="D7" s="4" t="str">
        <f>'Operador UN4'!E37</f>
        <v>Obispo Labbé</v>
      </c>
      <c r="E7" s="4" t="str">
        <f>'Operador UN4'!G37</f>
        <v>Terminal Bajo Molle</v>
      </c>
      <c r="F7" s="4" t="str">
        <f>'Operador UN4'!I8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90" t="s">
        <v>7</v>
      </c>
      <c r="C11" s="90" t="s">
        <v>8</v>
      </c>
      <c r="D11" s="91" t="s">
        <v>9</v>
      </c>
      <c r="E11" s="91"/>
      <c r="F11" s="91" t="s">
        <v>10</v>
      </c>
      <c r="G11" s="91"/>
      <c r="H11" s="91" t="s">
        <v>11</v>
      </c>
      <c r="I11" s="91"/>
    </row>
    <row r="12" spans="2:9" ht="30" x14ac:dyDescent="0.25">
      <c r="B12" s="90"/>
      <c r="C12" s="90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9" t="str">
        <f>IFERROR(IF(G13=0,"",IF(G13&lt;_xlfn.PERCENTILE.INC(($E$13:$E$36,$G$13:$G$36,$I$13:$I$36),0.33),"Baja",IF(G13&lt;_xlfn.PERCENTILE.INC(($E$13:$E$36,$G$13:$G$36,$I$13:$I$36),0.88),"Media","Alta"))),"-")</f>
        <v/>
      </c>
      <c r="G13" s="8"/>
      <c r="H13" s="9" t="str">
        <f>IFERROR(IF(I13=0,"",IF(I13&lt;_xlfn.PERCENTILE.INC(($E$13:$E$36,$G$13:$G$36,$I$13:$I$36),0.33),"Baja",IF(I13&lt;_xlfn.PERCENTILE.INC(($E$13:$E$36,$G$13:$G$36,$I$13:$I$36),0.88),"Media","Alta"))),"-")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12" t="str">
        <f>IFERROR(IF(G14=0,"",IF(G14&lt;_xlfn.PERCENTILE.INC(($E$13:$E$36,$G$13:$G$36,$I$13:$I$36),0.33),"Baja",IF(G14&lt;_xlfn.PERCENTILE.INC(($E$13:$E$36,$G$13:$G$36,$I$13:$I$36),0.88),"Media","Alta"))),"-")</f>
        <v/>
      </c>
      <c r="G14" s="13"/>
      <c r="H14" s="12" t="str">
        <f>IFERROR(IF(I14=0,"",IF(I14&lt;_xlfn.PERCENTILE.INC(($E$13:$E$36,$G$13:$G$36,$I$13:$I$36),0.33),"Baja",IF(I14&lt;_xlfn.PERCENTILE.INC(($E$13:$E$36,$G$13:$G$36,$I$13:$I$36),0.88),"Media","Alta"))),"-")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9" t="str">
        <f>IFERROR(IF(G15=0,"",IF(G15&lt;_xlfn.PERCENTILE.INC(($E$13:$E$36,$G$13:$G$36,$I$13:$I$36),0.33),"Baja",IF(G15&lt;_xlfn.PERCENTILE.INC(($E$13:$E$36,$G$13:$G$36,$I$13:$I$36),0.88),"Media","Alta"))),"-")</f>
        <v/>
      </c>
      <c r="G15" s="8"/>
      <c r="H15" s="9" t="str">
        <f>IFERROR(IF(I15=0,"",IF(I15&lt;_xlfn.PERCENTILE.INC(($E$13:$E$36,$G$13:$G$36,$I$13:$I$36),0.33),"Baja",IF(I15&lt;_xlfn.PERCENTILE.INC(($E$13:$E$36,$G$13:$G$36,$I$13:$I$36),0.88),"Media","Alta"))),"-")</f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12" t="str">
        <f>IFERROR(IF(G16=0,"",IF(G16&lt;_xlfn.PERCENTILE.INC(($E$13:$E$36,$G$13:$G$36,$I$13:$I$36),0.33),"Baja",IF(G16&lt;_xlfn.PERCENTILE.INC(($E$13:$E$36,$G$13:$G$36,$I$13:$I$36),0.88),"Media","Alta"))),"-")</f>
        <v/>
      </c>
      <c r="G16" s="13"/>
      <c r="H16" s="12" t="str">
        <f>IFERROR(IF(I16=0,"",IF(I16&lt;_xlfn.PERCENTILE.INC(($E$13:$E$36,$G$13:$G$36,$I$13:$I$36),0.33),"Baja",IF(I16&lt;_xlfn.PERCENTILE.INC(($E$13:$E$36,$G$13:$G$36,$I$13:$I$36),0.88),"Media","Alta"))),"-")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9" t="str">
        <f>IFERROR(IF(G17=0,"",IF(G17&lt;_xlfn.PERCENTILE.INC(($E$13:$E$36,$G$13:$G$36,$I$13:$I$36),0.33),"Baja",IF(G17&lt;_xlfn.PERCENTILE.INC(($E$13:$E$36,$G$13:$G$36,$I$13:$I$36),0.88),"Media","Alta"))),"-")</f>
        <v/>
      </c>
      <c r="G17" s="8"/>
      <c r="H17" s="9" t="str">
        <f>IFERROR(IF(I17=0,"",IF(I17&lt;_xlfn.PERCENTILE.INC(($E$13:$E$36,$G$13:$G$36,$I$13:$I$36),0.33),"Baja",IF(I17&lt;_xlfn.PERCENTILE.INC(($E$13:$E$36,$G$13:$G$36,$I$13:$I$36),0.88),"Media","Alta"))),"-")</f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12" t="str">
        <f>IFERROR(IF(G18=0,"",IF(G18&lt;_xlfn.PERCENTILE.INC(($E$13:$E$36,$G$13:$G$36,$I$13:$I$36),0.33),"Baja",IF(G18&lt;_xlfn.PERCENTILE.INC(($E$13:$E$36,$G$13:$G$36,$I$13:$I$36),0.88),"Media","Alta"))),"-")</f>
        <v/>
      </c>
      <c r="G18" s="13"/>
      <c r="H18" s="12" t="str">
        <f>IFERROR(IF(I18=0,"",IF(I18&lt;_xlfn.PERCENTILE.INC(($E$13:$E$36,$G$13:$G$36,$I$13:$I$36),0.33),"Baja",IF(I18&lt;_xlfn.PERCENTILE.INC(($E$13:$E$36,$G$13:$G$36,$I$13:$I$36),0.88),"Media","Alta"))),"-")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9" t="str">
        <f>IFERROR(IF(G19=0,"",IF(G19&lt;_xlfn.PERCENTILE.INC(($E$13:$E$36,$G$13:$G$36,$I$13:$I$36),0.33),"Baja",IF(G19&lt;_xlfn.PERCENTILE.INC(($E$13:$E$36,$G$13:$G$36,$I$13:$I$36),0.88),"Media","Alta"))),"-")</f>
        <v/>
      </c>
      <c r="G19" s="8"/>
      <c r="H19" s="9" t="str">
        <f>IFERROR(IF(I19=0,"",IF(I19&lt;_xlfn.PERCENTILE.INC(($E$13:$E$36,$G$13:$G$36,$I$13:$I$36),0.33),"Baja",IF(I19&lt;_xlfn.PERCENTILE.INC(($E$13:$E$36,$G$13:$G$36,$I$13:$I$36),0.88),"Media","Alta"))),"-")</f>
        <v/>
      </c>
      <c r="I19" s="8"/>
    </row>
    <row r="20" spans="2:9" ht="15.75" x14ac:dyDescent="0.25">
      <c r="B20" s="10">
        <v>7</v>
      </c>
      <c r="C20" s="11" t="s">
        <v>21</v>
      </c>
      <c r="D20" s="12" t="str">
        <f>IFERROR(IF(E20=0,"",IF(E20&lt;_xlfn.PERCENTILE.INC(($E$13:$E$36,$G$13:$G$36,$I$13:$I$36),0.33),"Baja",IF(E20&lt;_xlfn.PERCENTILE.INC(($E$13:$E$36,$G$13:$G$36,$I$13:$I$36),0.88),"Media","Alta"))),"-")</f>
        <v>Baja</v>
      </c>
      <c r="E20" s="13">
        <v>3</v>
      </c>
      <c r="F20" s="12" t="str">
        <f>IFERROR(IF(G20=0,"",IF(G20&lt;_xlfn.PERCENTILE.INC(($E$13:$E$36,$G$13:$G$36,$I$13:$I$36),0.33),"Baja",IF(G20&lt;_xlfn.PERCENTILE.INC(($E$13:$E$36,$G$13:$G$36,$I$13:$I$36),0.88),"Media","Alta"))),"-")</f>
        <v>Baja</v>
      </c>
      <c r="G20" s="13">
        <v>3</v>
      </c>
      <c r="H20" s="12"/>
      <c r="I20" s="13"/>
    </row>
    <row r="21" spans="2:9" ht="15.75" x14ac:dyDescent="0.25">
      <c r="B21" s="6">
        <v>8</v>
      </c>
      <c r="C21" s="7" t="s">
        <v>22</v>
      </c>
      <c r="D21" s="9" t="str">
        <f>IFERROR(IF(E21=0,"",IF(E21&lt;_xlfn.PERCENTILE.INC(($E$13:$E$36,$G$13:$G$36,$I$13:$I$36),0.33),"Baja",IF(E21&lt;_xlfn.PERCENTILE.INC(($E$13:$E$36,$G$13:$G$36,$I$13:$I$36),0.88),"Media","Alta"))),"-")</f>
        <v>Alta</v>
      </c>
      <c r="E21" s="8">
        <v>4</v>
      </c>
      <c r="F21" s="9" t="str">
        <f>IFERROR(IF(G21=0,"",IF(G21&lt;_xlfn.PERCENTILE.INC(($E$13:$E$36,$G$13:$G$36,$I$13:$I$36),0.33),"Baja",IF(G21&lt;_xlfn.PERCENTILE.INC(($E$13:$E$36,$G$13:$G$36,$I$13:$I$36),0.88),"Media","Alta"))),"-")</f>
        <v>Alta</v>
      </c>
      <c r="G21" s="8">
        <v>4</v>
      </c>
      <c r="H21" s="9" t="str">
        <f>IFERROR(IF(I21=0,"",IF(I21&lt;_xlfn.PERCENTILE.INC(($E$13:$E$36,$G$13:$G$36,$I$13:$I$36),0.33),"Baja",IF(I21&lt;_xlfn.PERCENTILE.INC(($E$13:$E$36,$G$13:$G$36,$I$13:$I$36),0.88),"Media","Alta"))),"-")</f>
        <v>Baja</v>
      </c>
      <c r="I21" s="8">
        <v>1</v>
      </c>
    </row>
    <row r="22" spans="2:9" ht="15.75" x14ac:dyDescent="0.25">
      <c r="B22" s="10">
        <v>9</v>
      </c>
      <c r="C22" s="11" t="s">
        <v>23</v>
      </c>
      <c r="D22" s="12" t="str">
        <f>IFERROR(IF(E22=0,"",IF(E22&lt;_xlfn.PERCENTILE.INC(($E$13:$E$36,$G$13:$G$36,$I$13:$I$36),0.33),"Baja",IF(E22&lt;_xlfn.PERCENTILE.INC(($E$13:$E$36,$G$13:$G$36,$I$13:$I$36),0.88),"Media","Alta"))),"-")</f>
        <v>Alta</v>
      </c>
      <c r="E22" s="13">
        <v>4</v>
      </c>
      <c r="F22" s="12" t="str">
        <f>IFERROR(IF(G22=0,"",IF(G22&lt;_xlfn.PERCENTILE.INC(($E$13:$E$36,$G$13:$G$36,$I$13:$I$36),0.33),"Baja",IF(G22&lt;_xlfn.PERCENTILE.INC(($E$13:$E$36,$G$13:$G$36,$I$13:$I$36),0.88),"Media","Alta"))),"-")</f>
        <v>Alta</v>
      </c>
      <c r="G22" s="13">
        <v>4</v>
      </c>
      <c r="H22" s="12" t="str">
        <f>IFERROR(IF(I22=0,"",IF(I22&lt;_xlfn.PERCENTILE.INC(($E$13:$E$36,$G$13:$G$36,$I$13:$I$36),0.33),"Baja",IF(I22&lt;_xlfn.PERCENTILE.INC(($E$13:$E$36,$G$13:$G$36,$I$13:$I$36),0.88),"Media","Alta"))),"-")</f>
        <v>Alta</v>
      </c>
      <c r="I22" s="13">
        <v>4</v>
      </c>
    </row>
    <row r="23" spans="2:9" ht="15.75" x14ac:dyDescent="0.25">
      <c r="B23" s="6">
        <v>10</v>
      </c>
      <c r="C23" s="7" t="s">
        <v>24</v>
      </c>
      <c r="D23" s="9" t="str">
        <f>IFERROR(IF(E23=0,"",IF(E23&lt;_xlfn.PERCENTILE.INC(($E$13:$E$36,$G$13:$G$36,$I$13:$I$36),0.33),"Baja",IF(E23&lt;_xlfn.PERCENTILE.INC(($E$13:$E$36,$G$13:$G$36,$I$13:$I$36),0.88),"Media","Alta"))),"-")</f>
        <v>Alta</v>
      </c>
      <c r="E23" s="8">
        <v>4</v>
      </c>
      <c r="F23" s="9" t="str">
        <f>IFERROR(IF(G23=0,"",IF(G23&lt;_xlfn.PERCENTILE.INC(($E$13:$E$36,$G$13:$G$36,$I$13:$I$36),0.33),"Baja",IF(G23&lt;_xlfn.PERCENTILE.INC(($E$13:$E$36,$G$13:$G$36,$I$13:$I$36),0.88),"Media","Alta"))),"-")</f>
        <v>Alta</v>
      </c>
      <c r="G23" s="8">
        <v>4</v>
      </c>
      <c r="H23" s="9" t="str">
        <f>IFERROR(IF(I23=0,"",IF(I23&lt;_xlfn.PERCENTILE.INC(($E$13:$E$36,$G$13:$G$36,$I$13:$I$36),0.33),"Baja",IF(I23&lt;_xlfn.PERCENTILE.INC(($E$13:$E$36,$G$13:$G$36,$I$13:$I$36),0.88),"Media","Alta"))),"-")</f>
        <v>Alta</v>
      </c>
      <c r="I23" s="8">
        <v>4</v>
      </c>
    </row>
    <row r="24" spans="2:9" ht="15.75" x14ac:dyDescent="0.25">
      <c r="B24" s="10">
        <v>11</v>
      </c>
      <c r="C24" s="11" t="s">
        <v>25</v>
      </c>
      <c r="D24" s="12" t="str">
        <f>IFERROR(IF(E24=0,"",IF(E24&lt;_xlfn.PERCENTILE.INC(($E$13:$E$36,$G$13:$G$36,$I$13:$I$36),0.33),"Baja",IF(E24&lt;_xlfn.PERCENTILE.INC(($E$13:$E$36,$G$13:$G$36,$I$13:$I$36),0.88),"Media","Alta"))),"-")</f>
        <v>Alta</v>
      </c>
      <c r="E24" s="13">
        <v>4</v>
      </c>
      <c r="F24" s="12" t="str">
        <f>IFERROR(IF(G24=0,"",IF(G24&lt;_xlfn.PERCENTILE.INC(($E$13:$E$36,$G$13:$G$36,$I$13:$I$36),0.33),"Baja",IF(G24&lt;_xlfn.PERCENTILE.INC(($E$13:$E$36,$G$13:$G$36,$I$13:$I$36),0.88),"Media","Alta"))),"-")</f>
        <v>Alta</v>
      </c>
      <c r="G24" s="13">
        <v>4</v>
      </c>
      <c r="H24" s="12" t="str">
        <f>IFERROR(IF(I24=0,"",IF(I24&lt;_xlfn.PERCENTILE.INC(($E$13:$E$36,$G$13:$G$36,$I$13:$I$36),0.33),"Baja",IF(I24&lt;_xlfn.PERCENTILE.INC(($E$13:$E$36,$G$13:$G$36,$I$13:$I$36),0.88),"Media","Alta"))),"-")</f>
        <v>Alta</v>
      </c>
      <c r="I24" s="13">
        <v>4</v>
      </c>
    </row>
    <row r="25" spans="2:9" ht="15.75" x14ac:dyDescent="0.25">
      <c r="B25" s="6">
        <v>12</v>
      </c>
      <c r="C25" s="7" t="s">
        <v>26</v>
      </c>
      <c r="D25" s="9" t="str">
        <f>IFERROR(IF(E25=0,"",IF(E25&lt;_xlfn.PERCENTILE.INC(($E$13:$E$36,$G$13:$G$36,$I$13:$I$36),0.33),"Baja",IF(E25&lt;_xlfn.PERCENTILE.INC(($E$13:$E$36,$G$13:$G$36,$I$13:$I$36),0.88),"Media","Alta"))),"-")</f>
        <v>Alta</v>
      </c>
      <c r="E25" s="8">
        <v>4</v>
      </c>
      <c r="F25" s="9" t="str">
        <f>IFERROR(IF(G25=0,"",IF(G25&lt;_xlfn.PERCENTILE.INC(($E$13:$E$36,$G$13:$G$36,$I$13:$I$36),0.33),"Baja",IF(G25&lt;_xlfn.PERCENTILE.INC(($E$13:$E$36,$G$13:$G$36,$I$13:$I$36),0.88),"Media","Alta"))),"-")</f>
        <v>Alta</v>
      </c>
      <c r="G25" s="8">
        <v>4</v>
      </c>
      <c r="H25" s="9" t="str">
        <f>IFERROR(IF(I25=0,"",IF(I25&lt;_xlfn.PERCENTILE.INC(($E$13:$E$36,$G$13:$G$36,$I$13:$I$36),0.33),"Baja",IF(I25&lt;_xlfn.PERCENTILE.INC(($E$13:$E$36,$G$13:$G$36,$I$13:$I$36),0.88),"Media","Alta"))),"-")</f>
        <v>Alta</v>
      </c>
      <c r="I25" s="8">
        <v>4</v>
      </c>
    </row>
    <row r="26" spans="2:9" ht="15.75" x14ac:dyDescent="0.25">
      <c r="B26" s="10">
        <v>13</v>
      </c>
      <c r="C26" s="11" t="s">
        <v>27</v>
      </c>
      <c r="D26" s="12" t="str">
        <f>IFERROR(IF(E26=0,"",IF(E26&lt;_xlfn.PERCENTILE.INC(($E$13:$E$36,$G$13:$G$36,$I$13:$I$36),0.33),"Baja",IF(E26&lt;_xlfn.PERCENTILE.INC(($E$13:$E$36,$G$13:$G$36,$I$13:$I$36),0.88),"Media","Alta"))),"-")</f>
        <v>Alta</v>
      </c>
      <c r="E26" s="13">
        <v>4</v>
      </c>
      <c r="F26" s="12" t="str">
        <f>IFERROR(IF(G26=0,"",IF(G26&lt;_xlfn.PERCENTILE.INC(($E$13:$E$36,$G$13:$G$36,$I$13:$I$36),0.33),"Baja",IF(G26&lt;_xlfn.PERCENTILE.INC(($E$13:$E$36,$G$13:$G$36,$I$13:$I$36),0.88),"Media","Alta"))),"-")</f>
        <v>Alta</v>
      </c>
      <c r="G26" s="13">
        <v>4</v>
      </c>
      <c r="H26" s="12" t="str">
        <f>IFERROR(IF(I26=0,"",IF(I26&lt;_xlfn.PERCENTILE.INC(($E$13:$E$36,$G$13:$G$36,$I$13:$I$36),0.33),"Baja",IF(I26&lt;_xlfn.PERCENTILE.INC(($E$13:$E$36,$G$13:$G$36,$I$13:$I$36),0.88),"Media","Alta"))),"-")</f>
        <v>Alta</v>
      </c>
      <c r="I26" s="13">
        <v>4</v>
      </c>
    </row>
    <row r="27" spans="2:9" ht="15.75" x14ac:dyDescent="0.25">
      <c r="B27" s="6">
        <v>14</v>
      </c>
      <c r="C27" s="7" t="s">
        <v>28</v>
      </c>
      <c r="D27" s="9" t="str">
        <f>IFERROR(IF(E27=0,"",IF(E27&lt;_xlfn.PERCENTILE.INC(($E$13:$E$36,$G$13:$G$36,$I$13:$I$36),0.33),"Baja",IF(E27&lt;_xlfn.PERCENTILE.INC(($E$13:$E$36,$G$13:$G$36,$I$13:$I$36),0.88),"Media","Alta"))),"-")</f>
        <v>Alta</v>
      </c>
      <c r="E27" s="8">
        <v>4</v>
      </c>
      <c r="F27" s="9" t="str">
        <f>IFERROR(IF(G27=0,"",IF(G27&lt;_xlfn.PERCENTILE.INC(($E$13:$E$36,$G$13:$G$36,$I$13:$I$36),0.33),"Baja",IF(G27&lt;_xlfn.PERCENTILE.INC(($E$13:$E$36,$G$13:$G$36,$I$13:$I$36),0.88),"Media","Alta"))),"-")</f>
        <v>Alta</v>
      </c>
      <c r="G27" s="8">
        <v>4</v>
      </c>
      <c r="H27" s="9" t="str">
        <f>IFERROR(IF(I27=0,"",IF(I27&lt;_xlfn.PERCENTILE.INC(($E$13:$E$36,$G$13:$G$36,$I$13:$I$36),0.33),"Baja",IF(I27&lt;_xlfn.PERCENTILE.INC(($E$13:$E$36,$G$13:$G$36,$I$13:$I$36),0.88),"Media","Alta"))),"-")</f>
        <v>Alta</v>
      </c>
      <c r="I27" s="8">
        <v>4</v>
      </c>
    </row>
    <row r="28" spans="2:9" ht="15.75" x14ac:dyDescent="0.25">
      <c r="B28" s="10">
        <v>15</v>
      </c>
      <c r="C28" s="11" t="s">
        <v>29</v>
      </c>
      <c r="D28" s="12" t="str">
        <f>IFERROR(IF(E28=0,"",IF(E28&lt;_xlfn.PERCENTILE.INC(($E$13:$E$36,$G$13:$G$36,$I$13:$I$36),0.33),"Baja",IF(E28&lt;_xlfn.PERCENTILE.INC(($E$13:$E$36,$G$13:$G$36,$I$13:$I$36),0.88),"Media","Alta"))),"-")</f>
        <v>Alta</v>
      </c>
      <c r="E28" s="13">
        <v>4</v>
      </c>
      <c r="F28" s="12" t="str">
        <f>IFERROR(IF(G28=0,"",IF(G28&lt;_xlfn.PERCENTILE.INC(($E$13:$E$36,$G$13:$G$36,$I$13:$I$36),0.33),"Baja",IF(G28&lt;_xlfn.PERCENTILE.INC(($E$13:$E$36,$G$13:$G$36,$I$13:$I$36),0.88),"Media","Alta"))),"-")</f>
        <v>Alta</v>
      </c>
      <c r="G28" s="13">
        <v>4</v>
      </c>
      <c r="H28" s="12" t="str">
        <f>IFERROR(IF(I28=0,"",IF(I28&lt;_xlfn.PERCENTILE.INC(($E$13:$E$36,$G$13:$G$36,$I$13:$I$36),0.33),"Baja",IF(I28&lt;_xlfn.PERCENTILE.INC(($E$13:$E$36,$G$13:$G$36,$I$13:$I$36),0.88),"Media","Alta"))),"-")</f>
        <v>Alta</v>
      </c>
      <c r="I28" s="13">
        <v>4</v>
      </c>
    </row>
    <row r="29" spans="2:9" ht="15.75" x14ac:dyDescent="0.25">
      <c r="B29" s="6">
        <v>16</v>
      </c>
      <c r="C29" s="7" t="s">
        <v>30</v>
      </c>
      <c r="D29" s="9" t="str">
        <f>IFERROR(IF(E29=0,"",IF(E29&lt;_xlfn.PERCENTILE.INC(($E$13:$E$36,$G$13:$G$36,$I$13:$I$36),0.33),"Baja",IF(E29&lt;_xlfn.PERCENTILE.INC(($E$13:$E$36,$G$13:$G$36,$I$13:$I$36),0.88),"Media","Alta"))),"-")</f>
        <v>Alta</v>
      </c>
      <c r="E29" s="8">
        <v>4</v>
      </c>
      <c r="F29" s="9" t="str">
        <f>IFERROR(IF(G29=0,"",IF(G29&lt;_xlfn.PERCENTILE.INC(($E$13:$E$36,$G$13:$G$36,$I$13:$I$36),0.33),"Baja",IF(G29&lt;_xlfn.PERCENTILE.INC(($E$13:$E$36,$G$13:$G$36,$I$13:$I$36),0.88),"Media","Alta"))),"-")</f>
        <v>Alta</v>
      </c>
      <c r="G29" s="8">
        <v>4</v>
      </c>
      <c r="H29" s="9" t="str">
        <f>IFERROR(IF(I29=0,"",IF(I29&lt;_xlfn.PERCENTILE.INC(($E$13:$E$36,$G$13:$G$36,$I$13:$I$36),0.33),"Baja",IF(I29&lt;_xlfn.PERCENTILE.INC(($E$13:$E$36,$G$13:$G$36,$I$13:$I$36),0.88),"Media","Alta"))),"-")</f>
        <v>Alta</v>
      </c>
      <c r="I29" s="8">
        <v>4</v>
      </c>
    </row>
    <row r="30" spans="2:9" ht="15.75" x14ac:dyDescent="0.25">
      <c r="B30" s="10">
        <v>17</v>
      </c>
      <c r="C30" s="11" t="s">
        <v>31</v>
      </c>
      <c r="D30" s="12" t="str">
        <f>IFERROR(IF(E30=0,"",IF(E30&lt;_xlfn.PERCENTILE.INC(($E$13:$E$36,$G$13:$G$36,$I$13:$I$36),0.33),"Baja",IF(E30&lt;_xlfn.PERCENTILE.INC(($E$13:$E$36,$G$13:$G$36,$I$13:$I$36),0.88),"Media","Alta"))),"-")</f>
        <v>Alta</v>
      </c>
      <c r="E30" s="13">
        <v>4</v>
      </c>
      <c r="F30" s="12" t="str">
        <f>IFERROR(IF(G30=0,"",IF(G30&lt;_xlfn.PERCENTILE.INC(($E$13:$E$36,$G$13:$G$36,$I$13:$I$36),0.33),"Baja",IF(G30&lt;_xlfn.PERCENTILE.INC(($E$13:$E$36,$G$13:$G$36,$I$13:$I$36),0.88),"Media","Alta"))),"-")</f>
        <v>Alta</v>
      </c>
      <c r="G30" s="13">
        <v>4</v>
      </c>
      <c r="H30" s="12" t="str">
        <f>IFERROR(IF(I30=0,"",IF(I30&lt;_xlfn.PERCENTILE.INC(($E$13:$E$36,$G$13:$G$36,$I$13:$I$36),0.33),"Baja",IF(I30&lt;_xlfn.PERCENTILE.INC(($E$13:$E$36,$G$13:$G$36,$I$13:$I$36),0.88),"Media","Alta"))),"-")</f>
        <v>Alta</v>
      </c>
      <c r="I30" s="13">
        <v>4</v>
      </c>
    </row>
    <row r="31" spans="2:9" ht="15.75" x14ac:dyDescent="0.25">
      <c r="B31" s="6">
        <v>18</v>
      </c>
      <c r="C31" s="7" t="s">
        <v>32</v>
      </c>
      <c r="D31" s="9" t="str">
        <f>IFERROR(IF(E31=0,"",IF(E31&lt;_xlfn.PERCENTILE.INC(($E$13:$E$36,$G$13:$G$36,$I$13:$I$36),0.33),"Baja",IF(E31&lt;_xlfn.PERCENTILE.INC(($E$13:$E$36,$G$13:$G$36,$I$13:$I$36),0.88),"Media","Alta"))),"-")</f>
        <v>Alta</v>
      </c>
      <c r="E31" s="8">
        <v>4</v>
      </c>
      <c r="F31" s="9" t="str">
        <f>IFERROR(IF(G31=0,"",IF(G31&lt;_xlfn.PERCENTILE.INC(($E$13:$E$36,$G$13:$G$36,$I$13:$I$36),0.33),"Baja",IF(G31&lt;_xlfn.PERCENTILE.INC(($E$13:$E$36,$G$13:$G$36,$I$13:$I$36),0.88),"Media","Alta"))),"-")</f>
        <v>Baja</v>
      </c>
      <c r="G31" s="8">
        <v>3</v>
      </c>
      <c r="H31" s="9" t="str">
        <f>IFERROR(IF(I31=0,"",IF(I31&lt;_xlfn.PERCENTILE.INC(($E$13:$E$36,$G$13:$G$36,$I$13:$I$36),0.33),"Baja",IF(I31&lt;_xlfn.PERCENTILE.INC(($E$13:$E$36,$G$13:$G$36,$I$13:$I$36),0.88),"Media","Alta"))),"-")</f>
        <v>Baja</v>
      </c>
      <c r="I31" s="8">
        <v>3</v>
      </c>
    </row>
    <row r="32" spans="2:9" ht="15.75" x14ac:dyDescent="0.25">
      <c r="B32" s="10">
        <v>19</v>
      </c>
      <c r="C32" s="11" t="s">
        <v>33</v>
      </c>
      <c r="D32" s="12" t="str">
        <f>IFERROR(IF(E32=0,"",IF(E32&lt;_xlfn.PERCENTILE.INC(($E$13:$E$36,$G$13:$G$36,$I$13:$I$36),0.33),"Baja",IF(E32&lt;_xlfn.PERCENTILE.INC(($E$13:$E$36,$G$13:$G$36,$I$13:$I$36),0.88),"Media","Alta"))),"-")</f>
        <v>Baja</v>
      </c>
      <c r="E32" s="13">
        <v>3</v>
      </c>
      <c r="F32" s="12" t="str">
        <f>IFERROR(IF(G32=0,"",IF(G32&lt;_xlfn.PERCENTILE.INC(($E$13:$E$36,$G$13:$G$36,$I$13:$I$36),0.33),"Baja",IF(G32&lt;_xlfn.PERCENTILE.INC(($E$13:$E$36,$G$13:$G$36,$I$13:$I$36),0.88),"Media","Alta"))),"-")</f>
        <v>Baja</v>
      </c>
      <c r="G32" s="13">
        <v>3</v>
      </c>
      <c r="H32" s="12" t="str">
        <f>IFERROR(IF(I32=0,"",IF(I32&lt;_xlfn.PERCENTILE.INC(($E$13:$E$36,$G$13:$G$36,$I$13:$I$36),0.33),"Baja",IF(I32&lt;_xlfn.PERCENTILE.INC(($E$13:$E$36,$G$13:$G$36,$I$13:$I$36),0.88),"Media","Alta"))),"-")</f>
        <v>Baja</v>
      </c>
      <c r="I32" s="13">
        <v>3</v>
      </c>
    </row>
    <row r="33" spans="2:9" ht="15.75" x14ac:dyDescent="0.25">
      <c r="B33" s="6">
        <v>20</v>
      </c>
      <c r="C33" s="7" t="s">
        <v>34</v>
      </c>
      <c r="D33" s="9" t="str">
        <f>IFERROR(IF(E33=0,"",IF(E33&lt;_xlfn.PERCENTILE.INC(($E$13:$E$36,$G$13:$G$36,$I$13:$I$36),0.33),"Baja",IF(E33&lt;_xlfn.PERCENTILE.INC(($E$13:$E$36,$G$13:$G$36,$I$13:$I$36),0.88),"Media","Alta"))),"-")</f>
        <v>Baja</v>
      </c>
      <c r="E33" s="8">
        <v>1</v>
      </c>
      <c r="F33" s="9" t="str">
        <f>IFERROR(IF(G33=0,"",IF(G33&lt;_xlfn.PERCENTILE.INC(($E$13:$E$36,$G$13:$G$36,$I$13:$I$36),0.33),"Baja",IF(G33&lt;_xlfn.PERCENTILE.INC(($E$13:$E$36,$G$13:$G$36,$I$13:$I$36),0.88),"Media","Alta"))),"-")</f>
        <v>Baja</v>
      </c>
      <c r="G33" s="8">
        <v>1</v>
      </c>
      <c r="H33" s="9" t="str">
        <f>IFERROR(IF(I33=0,"",IF(I33&lt;_xlfn.PERCENTILE.INC(($E$13:$E$36,$G$13:$G$36,$I$13:$I$36),0.33),"Baja",IF(I33&lt;_xlfn.PERCENTILE.INC(($E$13:$E$36,$G$13:$G$36,$I$13:$I$36),0.88),"Media","Alta"))),"-")</f>
        <v>Baja</v>
      </c>
      <c r="I33" s="8">
        <v>1</v>
      </c>
    </row>
    <row r="34" spans="2:9" ht="15.75" x14ac:dyDescent="0.25">
      <c r="B34" s="10">
        <v>21</v>
      </c>
      <c r="C34" s="11" t="s">
        <v>35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12" t="str">
        <f>IFERROR(IF(G34=0,"",IF(G34&lt;_xlfn.PERCENTILE.INC(($E$13:$E$36,$G$13:$G$36,$I$13:$I$36),0.33),"Baja",IF(G34&lt;_xlfn.PERCENTILE.INC(($E$13:$E$36,$G$13:$G$36,$I$13:$I$36),0.88),"Media","Alta"))),"-")</f>
        <v/>
      </c>
      <c r="G34" s="13"/>
      <c r="H34" s="12" t="str">
        <f>IFERROR(IF(I34=0,"",IF(I34&lt;_xlfn.PERCENTILE.INC(($E$13:$E$36,$G$13:$G$36,$I$13:$I$36),0.33),"Baja",IF(I34&lt;_xlfn.PERCENTILE.INC(($E$13:$E$36,$G$13:$G$36,$I$13:$I$36),0.88),"Media","Alta"))),"-")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9" t="str">
        <f>IFERROR(IF(G35=0,"",IF(G35&lt;_xlfn.PERCENTILE.INC(($E$13:$E$36,$G$13:$G$36,$I$13:$I$36),0.33),"Baja",IF(G35&lt;_xlfn.PERCENTILE.INC(($E$13:$E$36,$G$13:$G$36,$I$13:$I$36),0.88),"Media","Alta"))),"-")</f>
        <v/>
      </c>
      <c r="G35" s="8"/>
      <c r="H35" s="9" t="str">
        <f>IFERROR(IF(I35=0,"",IF(I35&lt;_xlfn.PERCENTILE.INC(($E$13:$E$36,$G$13:$G$36,$I$13:$I$36),0.33),"Baja",IF(I35&lt;_xlfn.PERCENTILE.INC(($E$13:$E$36,$G$13:$G$36,$I$13:$I$36),0.88),"Media","Alta"))),"-")</f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12" t="str">
        <f>IFERROR(IF(G36=0,"",IF(G36&lt;_xlfn.PERCENTILE.INC(($E$13:$E$36,$G$13:$G$36,$I$13:$I$36),0.33),"Baja",IF(G36&lt;_xlfn.PERCENTILE.INC(($E$13:$E$36,$G$13:$G$36,$I$13:$I$36),0.88),"Media","Alta"))),"-")</f>
        <v/>
      </c>
      <c r="G36" s="13"/>
      <c r="H36" s="12" t="str">
        <f>IFERROR(IF(I36=0,"",IF(I36&lt;_xlfn.PERCENTILE.INC(($E$13:$E$36,$G$13:$G$36,$I$13:$I$36),0.33),"Baja",IF(I36&lt;_xlfn.PERCENTILE.INC(($E$13:$E$36,$G$13:$G$36,$I$13:$I$36),0.88),"Media","Alta"))),"-")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51</v>
      </c>
      <c r="F37" s="15"/>
      <c r="G37" s="16">
        <f>+SUM(G13:G36)</f>
        <v>50</v>
      </c>
      <c r="H37" s="15"/>
      <c r="I37" s="16">
        <f>+SUM(I13:I36)</f>
        <v>44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14</vt:i4>
      </vt:variant>
    </vt:vector>
  </HeadingPairs>
  <TitlesOfParts>
    <vt:vector size="28" baseType="lpstr">
      <vt:lpstr>TAPA</vt:lpstr>
      <vt:lpstr>Operador UN4</vt:lpstr>
      <vt:lpstr>D 4-I</vt:lpstr>
      <vt:lpstr>D 4-R</vt:lpstr>
      <vt:lpstr>D 7-I</vt:lpstr>
      <vt:lpstr>D 7-R</vt:lpstr>
      <vt:lpstr>D 17-I</vt:lpstr>
      <vt:lpstr>D 17-R</vt:lpstr>
      <vt:lpstr>4-I</vt:lpstr>
      <vt:lpstr>4-R</vt:lpstr>
      <vt:lpstr>7-I</vt:lpstr>
      <vt:lpstr>7-R</vt:lpstr>
      <vt:lpstr>17-I</vt:lpstr>
      <vt:lpstr>17-R</vt:lpstr>
      <vt:lpstr>'17-I'!Área_de_impresión</vt:lpstr>
      <vt:lpstr>'17-R'!Área_de_impresión</vt:lpstr>
      <vt:lpstr>'4-I'!Área_de_impresión</vt:lpstr>
      <vt:lpstr>'4-R'!Área_de_impresión</vt:lpstr>
      <vt:lpstr>'7-I'!Área_de_impresión</vt:lpstr>
      <vt:lpstr>'7-R'!Área_de_impresión</vt:lpstr>
      <vt:lpstr>'D 17-I'!Área_de_impresión</vt:lpstr>
      <vt:lpstr>'D 17-R'!Área_de_impresión</vt:lpstr>
      <vt:lpstr>'D 4-I'!Área_de_impresión</vt:lpstr>
      <vt:lpstr>'D 4-R'!Área_de_impresión</vt:lpstr>
      <vt:lpstr>'D 7-I'!Área_de_impresión</vt:lpstr>
      <vt:lpstr>'D 7-R'!Área_de_impresión</vt:lpstr>
      <vt:lpstr>'Operador UN4'!Área_de_impresión</vt:lpstr>
      <vt:lpstr>'Operador UN4'!Títulos_a_imprimir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dcterms:created xsi:type="dcterms:W3CDTF">2019-05-29T16:03:20Z</dcterms:created>
  <dcterms:modified xsi:type="dcterms:W3CDTF">2021-02-01T14:33:14Z</dcterms:modified>
</cp:coreProperties>
</file>