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POT_Febrero\A5\"/>
    </mc:Choice>
  </mc:AlternateContent>
  <bookViews>
    <workbookView xWindow="0" yWindow="465" windowWidth="20745" windowHeight="11760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<sst xmlns="http://schemas.openxmlformats.org/spreadsheetml/2006/main" count="156" uniqueCount="57">
  <si>
    <t>TIPO REGULACIÓN</t>
  </si>
  <si>
    <t>PE</t>
  </si>
  <si>
    <t>TIPO PROGRAMA</t>
  </si>
  <si>
    <t>PO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</si>
  <si>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</si>
  <si>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</si>
  <si>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</si>
  <si>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</si>
  <si>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</si>
  <si>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</si>
  <si>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</si>
  <si>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</si>
  <si>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</si>
  <si>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</si>
  <si>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</si>
  <si>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</si>
  <si>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</si>
  <si>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</si>
  <si>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</si>
  <si>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</si>
  <si>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</si>
  <si>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</si>
  <si>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</si>
  <si>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</si>
  <si>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</si>
  <si>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</si>
  <si>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</si>
  <si>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</si>
  <si>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</si>
  <si>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</si>
  <si>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</si>
  <si>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</si>
  <si>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</si>
  <si>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</si>
  <si>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</si>
  <si>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</si>
  <si>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</si>
  <si>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</si>
  <si>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</si>
  <si>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</si>
  <si>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</si>
  <si>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UN4</t>
  </si>
  <si>
    <t>Suma de Ponderador ICR</t>
  </si>
  <si>
    <t>Suma de IP</t>
  </si>
  <si>
    <t>Suma de ICR</t>
  </si>
  <si>
    <t>Suma de Seguimiento</t>
  </si>
  <si>
    <t>Gustavo Barahona</t>
  </si>
  <si>
    <t>Máx. de Correlativo Punto de Control</t>
  </si>
  <si>
    <t>DL</t>
  </si>
  <si>
    <t>00:30:00</t>
  </si>
  <si>
    <t>DS</t>
  </si>
  <si>
    <t>08:20:00</t>
  </si>
  <si>
    <t>Cuenta de Hora de Pasada Programada
(TPPdk)</t>
  </si>
  <si>
    <t>I</t>
  </si>
  <si>
    <t>07:25:00</t>
  </si>
  <si>
    <t>00:15:00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</si>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</sst>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0" fillId="0" borderId="0" xfId="0" applyNumberFormat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0" borderId="0" xfId="0" quotePrefix="1" applyNumberForma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8681250002" createdVersion="5" refreshedVersion="5" minRefreshableVersion="3" recordCount="8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" maxValue="4" count="1">
        <n v="4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0">
      <sharedItems count="7">
        <s v="06:21:00"/>
        <s v="06:36:00"/>
        <s v="21:10:00"/>
        <s v="21:25:00"/>
        <s v="07:33:00"/>
        <s v="08:20:00"/>
        <s v="20:30:00"/>
      </sharedItems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9428935184" createdVersion="5" refreshedVersion="5" minRefreshableVersion="3" recordCount="7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4" maxValue="17" count="3">
        <n v="4"/>
        <n v="7"/>
        <n v="17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0">
      <sharedItems containsSemiMixedTypes="0" containsString="0" containsNumber="1" minValue="-70.154923999999994" maxValue="-70.123249999999999"/>
    </cacheField>
    <cacheField name="Latitud" numFmtId="0">
      <sharedItems containsSemiMixedTypes="0" containsString="0" containsNumber="1" minValue="-20.294438" maxValue="-20.213073999999999"/>
    </cacheField>
    <cacheField name="Distancia al origen" numFmtId="0">
      <sharedItems containsSemiMixedTypes="0" containsString="0" containsNumber="1" minValue="100.07759094238281" maxValue="12793.29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UN4"/>
    <x v="0"/>
    <x v="0"/>
    <n v="1"/>
    <s v="00:15:00"/>
    <x v="0"/>
    <s v="00:15:00"/>
    <s v="DL"/>
  </r>
  <r>
    <s v="UN4"/>
    <x v="0"/>
    <x v="0"/>
    <n v="1"/>
    <s v="00:15:00"/>
    <x v="1"/>
    <s v="00:15:00"/>
    <s v="DL"/>
  </r>
  <r>
    <s v="UN4"/>
    <x v="0"/>
    <x v="0"/>
    <n v="1"/>
    <s v="00:19:00"/>
    <x v="2"/>
    <s v="00:15:00"/>
    <s v="DL"/>
  </r>
  <r>
    <s v="UN4"/>
    <x v="0"/>
    <x v="0"/>
    <n v="1"/>
    <s v="00:15:00"/>
    <x v="3"/>
    <s v="00:30:00"/>
    <s v="DL"/>
  </r>
  <r>
    <s v="UN4"/>
    <x v="0"/>
    <x v="0"/>
    <n v="1"/>
    <s v="00:15:00"/>
    <x v="4"/>
    <s v="00:15:00"/>
    <s v="DS"/>
  </r>
  <r>
    <s v="UN4"/>
    <x v="0"/>
    <x v="0"/>
    <n v="1"/>
    <s v="00:07:00"/>
    <x v="3"/>
    <s v="00:30:00"/>
    <s v="DS"/>
  </r>
  <r>
    <s v="UN4"/>
    <x v="0"/>
    <x v="0"/>
    <n v="1"/>
    <s v="00:30:00"/>
    <x v="5"/>
    <s v="00:30:00"/>
    <s v="DD"/>
  </r>
  <r>
    <s v="UN4"/>
    <x v="0"/>
    <x v="0"/>
    <n v="1"/>
    <s v="00:20:00"/>
    <x v="6"/>
    <s v="00:20:00"/>
    <s v="D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2">
  <r>
    <s v="UN4"/>
    <x v="0"/>
    <x v="0"/>
    <x v="0"/>
    <n v="-70.127824000000004"/>
    <n v="-20.294438"/>
    <n v="101.41242218017578"/>
    <n v="1"/>
    <n v="1"/>
    <x v="0"/>
    <n v="0.9"/>
    <n v="1"/>
    <m/>
  </r>
  <r>
    <s v="UN4"/>
    <x v="0"/>
    <x v="0"/>
    <x v="1"/>
    <n v="-70.127583000000001"/>
    <n v="-20.290669999999999"/>
    <n v="519.46295166015625"/>
    <n v="1"/>
    <n v="1"/>
    <x v="1"/>
    <n v="0.05"/>
    <n v="1"/>
    <m/>
  </r>
  <r>
    <s v="UN4"/>
    <x v="0"/>
    <x v="0"/>
    <x v="2"/>
    <n v="-70.126994999999994"/>
    <n v="-20.278559000000001"/>
    <n v="1866.1712646484375"/>
    <n v="1"/>
    <n v="0"/>
    <x v="1"/>
    <n v="0"/>
    <n v="1"/>
    <m/>
  </r>
  <r>
    <s v="UN4"/>
    <x v="0"/>
    <x v="0"/>
    <x v="3"/>
    <n v="-70.126085000000003"/>
    <n v="-20.271115000000002"/>
    <n v="2697.415283203125"/>
    <n v="1"/>
    <n v="0"/>
    <x v="1"/>
    <n v="0"/>
    <n v="1"/>
    <m/>
  </r>
  <r>
    <s v="UN4"/>
    <x v="0"/>
    <x v="0"/>
    <x v="4"/>
    <n v="-70.12509"/>
    <n v="-20.259065"/>
    <n v="4064.28515625"/>
    <n v="1"/>
    <n v="0"/>
    <x v="1"/>
    <n v="0"/>
    <n v="1"/>
    <m/>
  </r>
  <r>
    <s v="UN4"/>
    <x v="0"/>
    <x v="0"/>
    <x v="5"/>
    <n v="-70.128298999999998"/>
    <n v="-20.244837"/>
    <n v="5685.92333984375"/>
    <n v="1"/>
    <n v="0"/>
    <x v="1"/>
    <n v="0"/>
    <n v="1"/>
    <m/>
  </r>
  <r>
    <s v="UN4"/>
    <x v="0"/>
    <x v="0"/>
    <x v="6"/>
    <n v="-70.129137"/>
    <n v="-20.229341000000002"/>
    <n v="7434.97607421875"/>
    <n v="1"/>
    <n v="0"/>
    <x v="1"/>
    <n v="0"/>
    <n v="1"/>
    <m/>
  </r>
  <r>
    <s v="UN4"/>
    <x v="0"/>
    <x v="0"/>
    <x v="7"/>
    <n v="-70.136989"/>
    <n v="-20.221163000000001"/>
    <n v="8793.216796875"/>
    <n v="1"/>
    <n v="0"/>
    <x v="1"/>
    <n v="0"/>
    <n v="1"/>
    <m/>
  </r>
  <r>
    <s v="UN4"/>
    <x v="0"/>
    <x v="0"/>
    <x v="8"/>
    <n v="-70.146213000000003"/>
    <n v="-20.220649000000002"/>
    <n v="9758.841796875"/>
    <n v="1"/>
    <n v="0"/>
    <x v="1"/>
    <n v="0"/>
    <n v="1"/>
    <m/>
  </r>
  <r>
    <s v="UN4"/>
    <x v="0"/>
    <x v="0"/>
    <x v="9"/>
    <n v="-70.15155"/>
    <n v="-20.218620999999999"/>
    <n v="10512.099609375"/>
    <n v="1"/>
    <n v="0"/>
    <x v="1"/>
    <n v="0"/>
    <n v="1"/>
    <m/>
  </r>
  <r>
    <s v="UN4"/>
    <x v="0"/>
    <x v="0"/>
    <x v="10"/>
    <n v="-70.150874999999999"/>
    <n v="-20.217402"/>
    <n v="10716.8134765625"/>
    <n v="1"/>
    <n v="0"/>
    <x v="1"/>
    <n v="0"/>
    <n v="1"/>
    <m/>
  </r>
  <r>
    <s v="UN4"/>
    <x v="0"/>
    <x v="0"/>
    <x v="11"/>
    <n v="-70.150255000000001"/>
    <n v="-20.214853000000002"/>
    <n v="11059.650390625"/>
    <n v="1"/>
    <n v="1"/>
    <x v="1"/>
    <n v="0.05"/>
    <n v="1"/>
    <m/>
  </r>
  <r>
    <s v="UN4"/>
    <x v="0"/>
    <x v="1"/>
    <x v="0"/>
    <n v="-70.149255999999994"/>
    <n v="-20.213982999999999"/>
    <n v="102.46723937988281"/>
    <n v="1"/>
    <n v="1"/>
    <x v="1"/>
    <n v="0.9"/>
    <n v="1"/>
    <m/>
  </r>
  <r>
    <s v="UN4"/>
    <x v="0"/>
    <x v="1"/>
    <x v="1"/>
    <n v="-70.139015999999998"/>
    <n v="-20.215577"/>
    <n v="1270.989013671875"/>
    <n v="1"/>
    <n v="1"/>
    <x v="1"/>
    <n v="0.05"/>
    <n v="1"/>
    <m/>
  </r>
  <r>
    <s v="UN4"/>
    <x v="0"/>
    <x v="1"/>
    <x v="2"/>
    <n v="-70.139927999999998"/>
    <n v="-20.225760999999999"/>
    <n v="2402.896484375"/>
    <n v="1"/>
    <n v="0"/>
    <x v="1"/>
    <n v="0"/>
    <n v="1"/>
    <m/>
  </r>
  <r>
    <s v="UN4"/>
    <x v="0"/>
    <x v="1"/>
    <x v="3"/>
    <n v="-70.140096"/>
    <n v="-20.239564999999999"/>
    <n v="4297.349609375"/>
    <n v="1"/>
    <n v="0"/>
    <x v="1"/>
    <n v="0"/>
    <n v="1"/>
    <m/>
  </r>
  <r>
    <s v="UN4"/>
    <x v="0"/>
    <x v="1"/>
    <x v="4"/>
    <n v="-70.131704999999997"/>
    <n v="-20.242311999999998"/>
    <n v="5479.876953125"/>
    <n v="1"/>
    <n v="0"/>
    <x v="1"/>
    <n v="0"/>
    <n v="1"/>
    <m/>
  </r>
  <r>
    <s v="UN4"/>
    <x v="0"/>
    <x v="1"/>
    <x v="5"/>
    <n v="-70.129812999999999"/>
    <n v="-20.244406999999999"/>
    <n v="5920.76416015625"/>
    <n v="1"/>
    <n v="0"/>
    <x v="1"/>
    <n v="0"/>
    <n v="1"/>
    <m/>
  </r>
  <r>
    <s v="UN4"/>
    <x v="0"/>
    <x v="1"/>
    <x v="6"/>
    <n v="-70.127472999999995"/>
    <n v="-20.250201000000001"/>
    <n v="6723.30078125"/>
    <n v="1"/>
    <n v="0"/>
    <x v="1"/>
    <n v="0"/>
    <n v="1"/>
    <m/>
  </r>
  <r>
    <s v="UN4"/>
    <x v="0"/>
    <x v="1"/>
    <x v="7"/>
    <n v="-70.125190000000003"/>
    <n v="-20.259098000000002"/>
    <n v="7740.583984375"/>
    <n v="1"/>
    <n v="0"/>
    <x v="1"/>
    <n v="0"/>
    <n v="1"/>
    <m/>
  </r>
  <r>
    <s v="UN4"/>
    <x v="0"/>
    <x v="1"/>
    <x v="8"/>
    <n v="-70.125664"/>
    <n v="-20.268640000000001"/>
    <n v="8821.015625"/>
    <n v="1"/>
    <n v="0"/>
    <x v="1"/>
    <n v="0"/>
    <n v="1"/>
    <m/>
  </r>
  <r>
    <s v="UN4"/>
    <x v="0"/>
    <x v="1"/>
    <x v="9"/>
    <n v="-70.127097000000006"/>
    <n v="-20.278596"/>
    <n v="9937.318359375"/>
    <n v="1"/>
    <n v="0"/>
    <x v="1"/>
    <n v="0"/>
    <n v="1"/>
    <m/>
  </r>
  <r>
    <s v="UN4"/>
    <x v="0"/>
    <x v="1"/>
    <x v="10"/>
    <n v="-70.128024999999994"/>
    <n v="-20.289069000000001"/>
    <n v="11116.533203125"/>
    <n v="1"/>
    <n v="0"/>
    <x v="1"/>
    <n v="0"/>
    <n v="1"/>
    <m/>
  </r>
  <r>
    <s v="UN4"/>
    <x v="0"/>
    <x v="1"/>
    <x v="11"/>
    <n v="-70.127819000000002"/>
    <n v="-20.294322000000001"/>
    <n v="11716.8017578125"/>
    <n v="1"/>
    <n v="1"/>
    <x v="1"/>
    <n v="0.05"/>
    <n v="1"/>
    <m/>
  </r>
  <r>
    <s v="UN4"/>
    <x v="1"/>
    <x v="0"/>
    <x v="0"/>
    <n v="-70.127824000000004"/>
    <n v="-20.294438"/>
    <n v="101.41242218017578"/>
    <n v="1"/>
    <n v="1"/>
    <x v="1"/>
    <n v="0.9"/>
    <n v="1"/>
    <m/>
  </r>
  <r>
    <s v="UN4"/>
    <x v="1"/>
    <x v="0"/>
    <x v="1"/>
    <n v="-70.127533999999997"/>
    <n v="-20.289939"/>
    <n v="600.552001953125"/>
    <n v="1"/>
    <n v="1"/>
    <x v="1"/>
    <n v="0.05"/>
    <n v="1"/>
    <m/>
  </r>
  <r>
    <s v="UN4"/>
    <x v="1"/>
    <x v="0"/>
    <x v="2"/>
    <n v="-70.126994999999994"/>
    <n v="-20.278559000000001"/>
    <n v="1867.5240478515625"/>
    <n v="1"/>
    <n v="0"/>
    <x v="1"/>
    <n v="0"/>
    <n v="1"/>
    <m/>
  </r>
  <r>
    <s v="UN4"/>
    <x v="1"/>
    <x v="0"/>
    <x v="3"/>
    <n v="-70.125054000000006"/>
    <n v="-20.264461000000001"/>
    <n v="3511.906005859375"/>
    <n v="1"/>
    <n v="0"/>
    <x v="1"/>
    <n v="0"/>
    <n v="1"/>
    <m/>
  </r>
  <r>
    <s v="UN4"/>
    <x v="1"/>
    <x v="0"/>
    <x v="4"/>
    <n v="-70.131013999999993"/>
    <n v="-20.255472999999999"/>
    <n v="4747.46630859375"/>
    <n v="1"/>
    <n v="0"/>
    <x v="1"/>
    <n v="0"/>
    <n v="1"/>
    <m/>
  </r>
  <r>
    <s v="UN4"/>
    <x v="1"/>
    <x v="0"/>
    <x v="5"/>
    <n v="-70.134043000000005"/>
    <n v="-20.242014000000001"/>
    <n v="6271.884765625"/>
    <n v="1"/>
    <n v="0"/>
    <x v="1"/>
    <n v="0"/>
    <n v="1"/>
    <m/>
  </r>
  <r>
    <s v="UN4"/>
    <x v="1"/>
    <x v="0"/>
    <x v="6"/>
    <n v="-70.136013000000005"/>
    <n v="-20.236318000000001"/>
    <n v="6945.52978515625"/>
    <n v="1"/>
    <n v="0"/>
    <x v="1"/>
    <n v="0"/>
    <n v="1"/>
    <m/>
  </r>
  <r>
    <s v="UN4"/>
    <x v="1"/>
    <x v="0"/>
    <x v="7"/>
    <n v="-70.135161999999994"/>
    <n v="-20.224989999999998"/>
    <n v="8266.8232421875"/>
    <n v="1"/>
    <n v="0"/>
    <x v="1"/>
    <n v="0"/>
    <n v="1"/>
    <m/>
  </r>
  <r>
    <s v="UN4"/>
    <x v="1"/>
    <x v="0"/>
    <x v="8"/>
    <n v="-70.136989"/>
    <n v="-20.221163000000001"/>
    <n v="8898.4755859375"/>
    <n v="1"/>
    <n v="0"/>
    <x v="1"/>
    <n v="0"/>
    <n v="1"/>
    <m/>
  </r>
  <r>
    <s v="UN4"/>
    <x v="1"/>
    <x v="0"/>
    <x v="9"/>
    <n v="-70.145341999999999"/>
    <n v="-20.223524000000001"/>
    <n v="10051.3720703125"/>
    <n v="1"/>
    <n v="0"/>
    <x v="1"/>
    <n v="0"/>
    <n v="1"/>
    <m/>
  </r>
  <r>
    <s v="UN4"/>
    <x v="1"/>
    <x v="0"/>
    <x v="10"/>
    <n v="-70.153060999999994"/>
    <n v="-20.221527999999999"/>
    <n v="10955.3837890625"/>
    <n v="1"/>
    <n v="0"/>
    <x v="1"/>
    <n v="0"/>
    <n v="1"/>
    <m/>
  </r>
  <r>
    <s v="UN4"/>
    <x v="1"/>
    <x v="0"/>
    <x v="11"/>
    <n v="-70.154923999999994"/>
    <n v="-20.214267"/>
    <n v="11916.3359375"/>
    <n v="1"/>
    <n v="0"/>
    <x v="1"/>
    <n v="0"/>
    <n v="1"/>
    <m/>
  </r>
  <r>
    <s v="UN4"/>
    <x v="1"/>
    <x v="0"/>
    <x v="12"/>
    <n v="-70.149244999999993"/>
    <n v="-20.213073999999999"/>
    <n v="12793.2919921875"/>
    <n v="1"/>
    <n v="1"/>
    <x v="1"/>
    <n v="0.05"/>
    <n v="1"/>
    <m/>
  </r>
  <r>
    <s v="UN4"/>
    <x v="1"/>
    <x v="1"/>
    <x v="0"/>
    <n v="-70.148336999999998"/>
    <n v="-20.214037000000001"/>
    <n v="100.07759094238281"/>
    <n v="1"/>
    <n v="1"/>
    <x v="1"/>
    <n v="0.9"/>
    <n v="1"/>
    <m/>
  </r>
  <r>
    <s v="UN4"/>
    <x v="1"/>
    <x v="1"/>
    <x v="1"/>
    <n v="-70.139015999999998"/>
    <n v="-20.215577"/>
    <n v="1172.28515625"/>
    <n v="1"/>
    <n v="1"/>
    <x v="1"/>
    <n v="0.05"/>
    <n v="1"/>
    <m/>
  </r>
  <r>
    <s v="UN4"/>
    <x v="1"/>
    <x v="1"/>
    <x v="2"/>
    <n v="-70.134854000000004"/>
    <n v="-20.219432999999999"/>
    <n v="2042.9046630859375"/>
    <n v="1"/>
    <n v="0"/>
    <x v="1"/>
    <n v="0"/>
    <n v="1"/>
    <m/>
  </r>
  <r>
    <s v="UN4"/>
    <x v="1"/>
    <x v="1"/>
    <x v="3"/>
    <n v="-70.136966000000001"/>
    <n v="-20.234469000000001"/>
    <n v="3750.975830078125"/>
    <n v="1"/>
    <n v="0"/>
    <x v="1"/>
    <n v="0"/>
    <n v="1"/>
    <m/>
  </r>
  <r>
    <s v="UN4"/>
    <x v="1"/>
    <x v="1"/>
    <x v="4"/>
    <n v="-70.133876000000001"/>
    <n v="-20.238240000000001"/>
    <n v="4466.67431640625"/>
    <n v="1"/>
    <n v="0"/>
    <x v="1"/>
    <n v="0"/>
    <n v="1"/>
    <m/>
  </r>
  <r>
    <s v="UN4"/>
    <x v="1"/>
    <x v="1"/>
    <x v="5"/>
    <n v="-70.131704999999997"/>
    <n v="-20.242311999999998"/>
    <n v="5133.90478515625"/>
    <n v="1"/>
    <n v="0"/>
    <x v="1"/>
    <n v="0"/>
    <n v="1"/>
    <m/>
  </r>
  <r>
    <s v="UN4"/>
    <x v="1"/>
    <x v="1"/>
    <x v="6"/>
    <n v="-70.128803000000005"/>
    <n v="-20.253049000000001"/>
    <n v="6487.54296875"/>
    <n v="1"/>
    <n v="0"/>
    <x v="1"/>
    <n v="0"/>
    <n v="1"/>
    <m/>
  </r>
  <r>
    <s v="UN4"/>
    <x v="1"/>
    <x v="1"/>
    <x v="7"/>
    <n v="-70.125190000000003"/>
    <n v="-20.259098000000002"/>
    <n v="7527.13818359375"/>
    <n v="1"/>
    <n v="0"/>
    <x v="1"/>
    <n v="0"/>
    <n v="1"/>
    <m/>
  </r>
  <r>
    <s v="UN4"/>
    <x v="1"/>
    <x v="1"/>
    <x v="8"/>
    <n v="-70.125664"/>
    <n v="-20.268640000000001"/>
    <n v="8607.5703125"/>
    <n v="1"/>
    <n v="0"/>
    <x v="1"/>
    <n v="0"/>
    <n v="1"/>
    <m/>
  </r>
  <r>
    <s v="UN4"/>
    <x v="1"/>
    <x v="1"/>
    <x v="9"/>
    <n v="-70.127097000000006"/>
    <n v="-20.278596"/>
    <n v="9723.873046875"/>
    <n v="1"/>
    <n v="0"/>
    <x v="1"/>
    <n v="0"/>
    <n v="1"/>
    <m/>
  </r>
  <r>
    <s v="UN4"/>
    <x v="1"/>
    <x v="1"/>
    <x v="10"/>
    <n v="-70.128024999999994"/>
    <n v="-20.289069000000001"/>
    <n v="10903.087890625"/>
    <n v="1"/>
    <n v="0"/>
    <x v="1"/>
    <n v="0"/>
    <n v="1"/>
    <m/>
  </r>
  <r>
    <s v="UN4"/>
    <x v="1"/>
    <x v="1"/>
    <x v="11"/>
    <n v="-70.127819000000002"/>
    <n v="-20.294322000000001"/>
    <n v="11503.3564453125"/>
    <n v="1"/>
    <n v="1"/>
    <x v="1"/>
    <n v="0.05"/>
    <n v="1"/>
    <m/>
  </r>
  <r>
    <s v="UN4"/>
    <x v="2"/>
    <x v="0"/>
    <x v="0"/>
    <n v="-70.127824000000004"/>
    <n v="-20.294438"/>
    <n v="101.41242218017578"/>
    <n v="1"/>
    <n v="1"/>
    <x v="1"/>
    <n v="0.9"/>
    <n v="1"/>
    <m/>
  </r>
  <r>
    <s v="UN4"/>
    <x v="2"/>
    <x v="0"/>
    <x v="1"/>
    <n v="-70.127583000000001"/>
    <n v="-20.290669999999999"/>
    <n v="519.46295166015625"/>
    <n v="1"/>
    <n v="1"/>
    <x v="1"/>
    <n v="0.05"/>
    <n v="1"/>
    <m/>
  </r>
  <r>
    <s v="UN4"/>
    <x v="2"/>
    <x v="0"/>
    <x v="2"/>
    <n v="-70.126994999999994"/>
    <n v="-20.278559000000001"/>
    <n v="1866.1712646484375"/>
    <n v="1"/>
    <n v="0"/>
    <x v="1"/>
    <n v="0"/>
    <n v="1"/>
    <m/>
  </r>
  <r>
    <s v="UN4"/>
    <x v="2"/>
    <x v="0"/>
    <x v="3"/>
    <n v="-70.126085000000003"/>
    <n v="-20.271115000000002"/>
    <n v="2697.415283203125"/>
    <n v="1"/>
    <n v="0"/>
    <x v="1"/>
    <n v="0"/>
    <n v="1"/>
    <m/>
  </r>
  <r>
    <s v="UN4"/>
    <x v="2"/>
    <x v="0"/>
    <x v="4"/>
    <n v="-70.12509"/>
    <n v="-20.259065"/>
    <n v="4063.1884765625"/>
    <n v="1"/>
    <n v="0"/>
    <x v="1"/>
    <n v="0"/>
    <n v="1"/>
    <m/>
  </r>
  <r>
    <s v="UN4"/>
    <x v="2"/>
    <x v="0"/>
    <x v="5"/>
    <n v="-70.128828999999996"/>
    <n v="-20.252974999999999"/>
    <n v="5122.90234375"/>
    <n v="1"/>
    <n v="0"/>
    <x v="1"/>
    <n v="0"/>
    <n v="1"/>
    <m/>
  </r>
  <r>
    <s v="UN4"/>
    <x v="2"/>
    <x v="0"/>
    <x v="6"/>
    <n v="-70.134274000000005"/>
    <n v="-20.247008999999998"/>
    <n v="6333.42529296875"/>
    <n v="1"/>
    <n v="0"/>
    <x v="1"/>
    <n v="0"/>
    <n v="1"/>
    <m/>
  </r>
  <r>
    <s v="UN4"/>
    <x v="2"/>
    <x v="0"/>
    <x v="7"/>
    <n v="-70.137232999999995"/>
    <n v="-20.246373999999999"/>
    <n v="6791.0751953125"/>
    <n v="1"/>
    <n v="0"/>
    <x v="1"/>
    <n v="0"/>
    <n v="1"/>
    <m/>
  </r>
  <r>
    <s v="UN4"/>
    <x v="2"/>
    <x v="0"/>
    <x v="8"/>
    <n v="-70.144651999999994"/>
    <n v="-20.240047000000001"/>
    <n v="7995.89892578125"/>
    <n v="1"/>
    <n v="0"/>
    <x v="1"/>
    <n v="0"/>
    <n v="1"/>
    <m/>
  </r>
  <r>
    <s v="UN4"/>
    <x v="2"/>
    <x v="0"/>
    <x v="9"/>
    <n v="-70.144952000000004"/>
    <n v="-20.227471000000001"/>
    <n v="9942.5126953125"/>
    <n v="1"/>
    <n v="0"/>
    <x v="1"/>
    <n v="0"/>
    <n v="1"/>
    <m/>
  </r>
  <r>
    <s v="UN4"/>
    <x v="2"/>
    <x v="0"/>
    <x v="10"/>
    <n v="-70.151587000000006"/>
    <n v="-20.221371000000001"/>
    <n v="11054.673828125"/>
    <n v="1"/>
    <n v="0"/>
    <x v="1"/>
    <n v="0"/>
    <n v="1"/>
    <m/>
  </r>
  <r>
    <s v="UN4"/>
    <x v="2"/>
    <x v="0"/>
    <x v="11"/>
    <n v="-70.150874999999999"/>
    <n v="-20.217402"/>
    <n v="11563.8583984375"/>
    <n v="1"/>
    <n v="0"/>
    <x v="1"/>
    <n v="0"/>
    <n v="1"/>
    <m/>
  </r>
  <r>
    <s v="UN4"/>
    <x v="2"/>
    <x v="0"/>
    <x v="12"/>
    <n v="-70.150255000000001"/>
    <n v="-20.214853000000002"/>
    <n v="11906.6953125"/>
    <n v="1"/>
    <n v="1"/>
    <x v="1"/>
    <n v="0.05"/>
    <n v="1"/>
    <m/>
  </r>
  <r>
    <s v="UN4"/>
    <x v="2"/>
    <x v="1"/>
    <x v="0"/>
    <n v="-70.149255999999994"/>
    <n v="-20.213982999999999"/>
    <n v="102.46723937988281"/>
    <n v="1"/>
    <n v="1"/>
    <x v="1"/>
    <n v="0.9"/>
    <n v="1"/>
    <m/>
  </r>
  <r>
    <s v="UN4"/>
    <x v="2"/>
    <x v="1"/>
    <x v="1"/>
    <n v="-70.139015999999998"/>
    <n v="-20.215577"/>
    <n v="1270.989013671875"/>
    <n v="1"/>
    <n v="1"/>
    <x v="1"/>
    <n v="0.05"/>
    <n v="1"/>
    <m/>
  </r>
  <r>
    <s v="UN4"/>
    <x v="2"/>
    <x v="1"/>
    <x v="2"/>
    <n v="-70.136702999999997"/>
    <n v="-20.216408000000001"/>
    <n v="1598.83642578125"/>
    <n v="1"/>
    <n v="0"/>
    <x v="1"/>
    <n v="0"/>
    <n v="1"/>
    <m/>
  </r>
  <r>
    <s v="UN4"/>
    <x v="2"/>
    <x v="1"/>
    <x v="3"/>
    <n v="-70.128838000000002"/>
    <n v="-20.237622000000002"/>
    <n v="4556.00927734375"/>
    <n v="1"/>
    <n v="0"/>
    <x v="1"/>
    <n v="0"/>
    <n v="1"/>
    <m/>
  </r>
  <r>
    <s v="UN4"/>
    <x v="2"/>
    <x v="1"/>
    <x v="4"/>
    <n v="-70.127472999999995"/>
    <n v="-20.250201000000001"/>
    <n v="5974.36083984375"/>
    <n v="1"/>
    <n v="0"/>
    <x v="1"/>
    <n v="0"/>
    <n v="1"/>
    <m/>
  </r>
  <r>
    <s v="UN4"/>
    <x v="2"/>
    <x v="1"/>
    <x v="5"/>
    <n v="-70.124092000000005"/>
    <n v="-20.258949000000001"/>
    <n v="7134.47607421875"/>
    <n v="1"/>
    <n v="0"/>
    <x v="1"/>
    <n v="0"/>
    <n v="1"/>
    <m/>
  </r>
  <r>
    <s v="UN4"/>
    <x v="2"/>
    <x v="1"/>
    <x v="6"/>
    <n v="-70.123249999999999"/>
    <n v="-20.26707"/>
    <n v="8054.77001953125"/>
    <n v="1"/>
    <n v="0"/>
    <x v="1"/>
    <n v="0"/>
    <n v="1"/>
    <m/>
  </r>
  <r>
    <s v="UN4"/>
    <x v="2"/>
    <x v="1"/>
    <x v="7"/>
    <n v="-70.127097000000006"/>
    <n v="-20.278596"/>
    <n v="9643.9345703125"/>
    <n v="1"/>
    <n v="0"/>
    <x v="1"/>
    <n v="0"/>
    <n v="1"/>
    <m/>
  </r>
  <r>
    <s v="UN4"/>
    <x v="2"/>
    <x v="1"/>
    <x v="8"/>
    <n v="-70.128024999999994"/>
    <n v="-20.289069000000001"/>
    <n v="10823.1494140625"/>
    <n v="1"/>
    <n v="0"/>
    <x v="1"/>
    <n v="0"/>
    <n v="1"/>
    <m/>
  </r>
  <r>
    <s v="UN4"/>
    <x v="2"/>
    <x v="1"/>
    <x v="9"/>
    <n v="-70.127819000000002"/>
    <n v="-20.294322000000001"/>
    <n v="11423.417968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9" firstHeaderRow="0" firstDataRow="1" firstDataCol="2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/>
      <x/>
    </i>
    <i r="1">
      <x v="1"/>
    </i>
    <i>
      <x v="1"/>
      <x/>
    </i>
    <i r="1">
      <x v="1"/>
    </i>
    <i>
      <x v="2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5:G16" firstHeaderRow="1" firstDataRow="1" firstDataCol="2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>
      <items count="7">
        <item x="0"/>
        <item x="1"/>
        <item x="4"/>
        <item x="5"/>
        <item x="6"/>
        <item x="2"/>
        <item x="3"/>
      </items>
    </pivotField>
    <pivotField compact="0" outline="0" showAll="0" defaultSubtotal="0"/>
    <pivotField compact="0" outline="0" showAll="0" defaultSubtotal="0"/>
  </pivotFields>
  <rowFields count="2">
    <field x="1"/>
    <field x="2"/>
  </rowFields>
  <rowItems count="1">
    <i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5:C16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83" headerRowDxfId="29" dataDxfId="27" headerRowBorderDxfId="28" tableBorderDxfId="26" totalsRowBorderDxfId="25">
  <autoFilter ref="A11:M83"/>
  <sortState ref="A38:M49">
    <sortCondition ref="G11:G207"/>
  </sortState>
  <tableColumns count="13">
    <tableColumn id="1" name="Unidad de Negocio" dataDxfId="24"/>
    <tableColumn id="2" name="Servicio" dataDxfId="23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0"/>
    <tableColumn id="13" name="Referencia de Punto de Control" dataDxfId="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22" dataDxfId="20" headerRowBorderDxfId="21" tableBorderDxfId="19">
  <autoFilter ref="A11:H14"/>
  <tableColumns count="8">
    <tableColumn id="1" name="UN" dataDxfId="18"/>
    <tableColumn id="2" name="Servicio" dataDxfId="17"/>
    <tableColumn id="3" name="Sentido" dataDxfId="16"/>
    <tableColumn id="4" name="Correlativo Punto_x000a_de Control" dataDxfId="15"/>
    <tableColumn id="5" name="Intervalo Anterior_x000a_(IPPdk-1)" dataDxfId="14"/>
    <tableColumn id="6" name="Hora de Pasada Programada_x000a_(TPPdk)" dataDxfId="13"/>
    <tableColumn id="7" name="Intervalo Posterior_x000a_(IPPdk)" dataDxfId="12"/>
    <tableColumn id="8" name="Tipo de Día" dataDxfId="1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7" workbookViewId="0">
      <selection activeCell="D19" sqref="D19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7" t="str">
        <f>+D8&amp;"_"&amp;D9&amp;"_"&amp;D10&amp;"_"&amp;D11&amp;"_"&amp;D13&amp;"_"&amp;E16&amp;"_A5_"&amp;D12</f>
        <v>PO_I_IQUIQUE_UN4_2021_4_A5_4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7"/>
    </row>
    <row r="7" spans="1:10" s="31" customFormat="1" ht="15" x14ac:dyDescent="0.25">
      <c r="B7" s="44" t="s">
        <v>0</v>
      </c>
      <c r="C7" s="44"/>
      <c r="D7" s="45" t="s">
        <v>1</v>
      </c>
      <c r="E7" s="46"/>
      <c r="F7" s="32"/>
    </row>
    <row r="8" spans="1:10" s="31" customFormat="1" ht="15" x14ac:dyDescent="0.25">
      <c r="B8" s="44" t="s">
        <v>2</v>
      </c>
      <c r="C8" s="44"/>
      <c r="D8" s="45" t="s">
        <v>3</v>
      </c>
      <c r="E8" s="46"/>
      <c r="F8" s="32"/>
    </row>
    <row r="9" spans="1:10" s="31" customFormat="1" ht="15" x14ac:dyDescent="0.25">
      <c r="B9" s="44" t="s">
        <v>4</v>
      </c>
      <c r="C9" s="44"/>
      <c r="D9" s="45" t="s">
        <v>53</v>
      </c>
      <c r="E9" s="46"/>
      <c r="F9" s="32"/>
      <c r="G9" s="32"/>
    </row>
    <row r="10" spans="1:10" s="31" customFormat="1" ht="15" x14ac:dyDescent="0.25">
      <c r="B10" s="44" t="s">
        <v>5</v>
      </c>
      <c r="C10" s="44"/>
      <c r="D10" s="45" t="s">
        <v>6</v>
      </c>
      <c r="E10" s="46"/>
      <c r="F10" s="32"/>
      <c r="G10" s="32"/>
    </row>
    <row r="11" spans="1:10" s="31" customFormat="1" ht="15" x14ac:dyDescent="0.25">
      <c r="B11" s="44" t="s">
        <v>7</v>
      </c>
      <c r="C11" s="44"/>
      <c r="D11" s="45" t="s">
        <v>41</v>
      </c>
      <c r="E11" s="46"/>
      <c r="F11" s="32"/>
      <c r="G11" s="32"/>
    </row>
    <row r="12" spans="1:10" s="31" customFormat="1" ht="15" x14ac:dyDescent="0.25">
      <c r="B12" s="44" t="s">
        <v>8</v>
      </c>
      <c r="C12" s="44"/>
      <c r="D12" s="45">
        <v>4</v>
      </c>
      <c r="E12" s="46"/>
      <c r="F12" s="32"/>
      <c r="G12" s="32"/>
    </row>
    <row r="13" spans="1:10" s="31" customFormat="1" ht="15" x14ac:dyDescent="0.25">
      <c r="B13" s="44" t="s">
        <v>9</v>
      </c>
      <c r="C13" s="44"/>
      <c r="D13" s="45">
        <v>2021</v>
      </c>
      <c r="E13" s="46"/>
      <c r="F13" s="32"/>
      <c r="G13" s="32"/>
    </row>
    <row r="15" spans="1:10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6"/>
      <c r="H15" s="5"/>
    </row>
    <row r="16" spans="1:10" x14ac:dyDescent="0.3">
      <c r="B16" s="28" t="s">
        <v>40</v>
      </c>
      <c r="C16" s="29">
        <v>44228</v>
      </c>
      <c r="D16" s="29">
        <v>44255</v>
      </c>
      <c r="E16" s="30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14</v>
      </c>
      <c r="C21" s="43" t="s">
        <v>46</v>
      </c>
      <c r="D21" s="43"/>
      <c r="E21" s="43"/>
      <c r="F21" s="43"/>
    </row>
    <row r="22" spans="2:6" x14ac:dyDescent="0.3">
      <c r="B22" s="10" t="s">
        <v>15</v>
      </c>
      <c r="C22" s="43" t="s">
        <v>46</v>
      </c>
      <c r="D22" s="43"/>
      <c r="E22" s="43"/>
      <c r="F22" s="43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:D16">
    <cfRule type="expression" dxfId="3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3"/>
  <sheetViews>
    <sheetView topLeftCell="A85" zoomScale="85" zoomScaleNormal="85" workbookViewId="0">
      <selection activeCell="G99" sqref="G99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3.4257812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8" t="str">
        <f>"PUNTOS DE CONTROL DE LA UNIDAD DE NEGOCIO ("&amp;A7&amp;" - "&amp;C7&amp;")"</f>
        <v>PUNTOS DE CONTROL DE LA UNIDAD DE NEGOCIO (UN4 - ESTIVAL)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16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5" t="s">
        <v>17</v>
      </c>
      <c r="B6" s="56"/>
      <c r="C6" s="50" t="s">
        <v>18</v>
      </c>
      <c r="D6" s="50"/>
      <c r="E6" s="50"/>
      <c r="F6" s="49" t="s">
        <v>11</v>
      </c>
      <c r="G6" s="49" t="s">
        <v>19</v>
      </c>
      <c r="H6" s="50" t="s">
        <v>12</v>
      </c>
      <c r="I6" s="50"/>
      <c r="J6" s="50"/>
      <c r="K6" s="50"/>
      <c r="L6" s="50"/>
    </row>
    <row r="7" spans="1:13" ht="15" x14ac:dyDescent="0.25">
      <c r="A7" s="57" t="str">
        <f>+TAPA!D11</f>
        <v>UN4</v>
      </c>
      <c r="B7" s="58"/>
      <c r="C7" s="59" t="str">
        <f>+TAPA!B16</f>
        <v>ESTIVAL</v>
      </c>
      <c r="D7" s="59"/>
      <c r="E7" s="59"/>
      <c r="F7" s="51">
        <f>+TAPA!C16</f>
        <v>44228</v>
      </c>
      <c r="G7" s="51"/>
      <c r="H7" s="52">
        <f>+TAPA!D16</f>
        <v>44255</v>
      </c>
      <c r="I7" s="53"/>
      <c r="J7" s="53"/>
      <c r="K7" s="53"/>
      <c r="L7" s="54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20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21</v>
      </c>
      <c r="B11" s="21" t="s">
        <v>22</v>
      </c>
      <c r="C11" s="21" t="s">
        <v>23</v>
      </c>
      <c r="D11" s="21" t="s">
        <v>24</v>
      </c>
      <c r="E11" s="22" t="s">
        <v>25</v>
      </c>
      <c r="F11" s="22" t="s">
        <v>26</v>
      </c>
      <c r="G11" s="23" t="s">
        <v>27</v>
      </c>
      <c r="H11" s="21" t="s">
        <v>28</v>
      </c>
      <c r="I11" s="21" t="s">
        <v>29</v>
      </c>
      <c r="J11" s="21" t="s">
        <v>30</v>
      </c>
      <c r="K11" s="21" t="s">
        <v>31</v>
      </c>
      <c r="L11" s="21" t="s">
        <v>32</v>
      </c>
      <c r="M11" s="24" t="s">
        <v>33</v>
      </c>
    </row>
    <row r="12" spans="1:13" ht="14.25" customHeight="1" x14ac:dyDescent="0.25">
      <c r="A12" s="37" t="s">
        <v>41</v>
      </c>
      <c r="B12" s="38">
        <v>4</v>
      </c>
      <c r="C12" s="37">
        <v>0</v>
      </c>
      <c r="D12" s="39">
        <v>1</v>
      </c>
      <c r="E12" s="39">
        <v>-70.127824000000004</v>
      </c>
      <c r="F12" s="39">
        <v>-20.294438</v>
      </c>
      <c r="G12" s="39">
        <v>101.41242218017578</v>
      </c>
      <c r="H12" s="39">
        <v>1</v>
      </c>
      <c r="I12" s="39">
        <v>1</v>
      </c>
      <c r="J12" s="39">
        <v>1</v>
      </c>
      <c r="K12" s="39">
        <v>0.9</v>
      </c>
      <c r="L12" s="39">
        <v>1</v>
      </c>
      <c r="M12" s="25"/>
    </row>
    <row r="13" spans="1:13" ht="14.25" customHeight="1" x14ac:dyDescent="0.25">
      <c r="A13" s="37" t="s">
        <v>41</v>
      </c>
      <c r="B13" s="38">
        <v>4</v>
      </c>
      <c r="C13" s="37">
        <v>0</v>
      </c>
      <c r="D13" s="39">
        <v>2</v>
      </c>
      <c r="E13" s="39">
        <v>-70.127583000000001</v>
      </c>
      <c r="F13" s="39">
        <v>-20.290669999999999</v>
      </c>
      <c r="G13" s="39">
        <v>519.46295166015625</v>
      </c>
      <c r="H13" s="39">
        <v>1</v>
      </c>
      <c r="I13" s="39">
        <v>1</v>
      </c>
      <c r="J13" s="39">
        <v>0</v>
      </c>
      <c r="K13" s="39">
        <v>0.05</v>
      </c>
      <c r="L13" s="39">
        <v>1</v>
      </c>
      <c r="M13" s="25"/>
    </row>
    <row r="14" spans="1:13" ht="14.25" customHeight="1" x14ac:dyDescent="0.25">
      <c r="A14" s="37" t="s">
        <v>41</v>
      </c>
      <c r="B14" s="38">
        <v>4</v>
      </c>
      <c r="C14" s="37">
        <v>0</v>
      </c>
      <c r="D14" s="39">
        <v>3</v>
      </c>
      <c r="E14" s="39">
        <v>-70.126994999999994</v>
      </c>
      <c r="F14" s="39">
        <v>-20.278559000000001</v>
      </c>
      <c r="G14" s="39">
        <v>1866.1712646484375</v>
      </c>
      <c r="H14" s="39">
        <v>1</v>
      </c>
      <c r="I14" s="39">
        <v>0</v>
      </c>
      <c r="J14" s="39">
        <v>0</v>
      </c>
      <c r="K14" s="39">
        <v>0</v>
      </c>
      <c r="L14" s="39">
        <v>1</v>
      </c>
      <c r="M14" s="25"/>
    </row>
    <row r="15" spans="1:13" ht="14.25" customHeight="1" x14ac:dyDescent="0.25">
      <c r="A15" s="37" t="s">
        <v>41</v>
      </c>
      <c r="B15" s="38">
        <v>4</v>
      </c>
      <c r="C15" s="37">
        <v>0</v>
      </c>
      <c r="D15" s="39">
        <v>4</v>
      </c>
      <c r="E15" s="39">
        <v>-70.126085000000003</v>
      </c>
      <c r="F15" s="39">
        <v>-20.271115000000002</v>
      </c>
      <c r="G15" s="39">
        <v>2697.415283203125</v>
      </c>
      <c r="H15" s="39">
        <v>1</v>
      </c>
      <c r="I15" s="39">
        <v>0</v>
      </c>
      <c r="J15" s="39">
        <v>0</v>
      </c>
      <c r="K15" s="39">
        <v>0</v>
      </c>
      <c r="L15" s="39">
        <v>1</v>
      </c>
      <c r="M15" s="25"/>
    </row>
    <row r="16" spans="1:13" ht="14.25" customHeight="1" x14ac:dyDescent="0.25">
      <c r="A16" s="37" t="s">
        <v>41</v>
      </c>
      <c r="B16" s="38">
        <v>4</v>
      </c>
      <c r="C16" s="37">
        <v>0</v>
      </c>
      <c r="D16" s="39">
        <v>5</v>
      </c>
      <c r="E16" s="39">
        <v>-70.12509</v>
      </c>
      <c r="F16" s="39">
        <v>-20.259065</v>
      </c>
      <c r="G16" s="39">
        <v>4064.28515625</v>
      </c>
      <c r="H16" s="39">
        <v>1</v>
      </c>
      <c r="I16" s="39">
        <v>0</v>
      </c>
      <c r="J16" s="39">
        <v>0</v>
      </c>
      <c r="K16" s="39">
        <v>0</v>
      </c>
      <c r="L16" s="39">
        <v>1</v>
      </c>
      <c r="M16" s="25"/>
    </row>
    <row r="17" spans="1:13" ht="14.25" customHeight="1" x14ac:dyDescent="0.25">
      <c r="A17" s="37" t="s">
        <v>41</v>
      </c>
      <c r="B17" s="38">
        <v>4</v>
      </c>
      <c r="C17" s="37">
        <v>0</v>
      </c>
      <c r="D17" s="39">
        <v>6</v>
      </c>
      <c r="E17" s="39">
        <v>-70.128298999999998</v>
      </c>
      <c r="F17" s="39">
        <v>-20.244837</v>
      </c>
      <c r="G17" s="39">
        <v>5685.92333984375</v>
      </c>
      <c r="H17" s="39">
        <v>1</v>
      </c>
      <c r="I17" s="39">
        <v>0</v>
      </c>
      <c r="J17" s="39">
        <v>0</v>
      </c>
      <c r="K17" s="39">
        <v>0</v>
      </c>
      <c r="L17" s="39">
        <v>1</v>
      </c>
      <c r="M17" s="25"/>
    </row>
    <row r="18" spans="1:13" ht="14.25" customHeight="1" x14ac:dyDescent="0.25">
      <c r="A18" s="37" t="s">
        <v>41</v>
      </c>
      <c r="B18" s="38">
        <v>4</v>
      </c>
      <c r="C18" s="37">
        <v>0</v>
      </c>
      <c r="D18" s="39">
        <v>7</v>
      </c>
      <c r="E18" s="39">
        <v>-70.129137</v>
      </c>
      <c r="F18" s="39">
        <v>-20.229341000000002</v>
      </c>
      <c r="G18" s="39">
        <v>7434.97607421875</v>
      </c>
      <c r="H18" s="39">
        <v>1</v>
      </c>
      <c r="I18" s="39">
        <v>0</v>
      </c>
      <c r="J18" s="39">
        <v>0</v>
      </c>
      <c r="K18" s="39">
        <v>0</v>
      </c>
      <c r="L18" s="39">
        <v>1</v>
      </c>
      <c r="M18" s="25"/>
    </row>
    <row r="19" spans="1:13" ht="14.25" customHeight="1" x14ac:dyDescent="0.25">
      <c r="A19" s="37" t="s">
        <v>41</v>
      </c>
      <c r="B19" s="38">
        <v>4</v>
      </c>
      <c r="C19" s="37">
        <v>0</v>
      </c>
      <c r="D19" s="39">
        <v>8</v>
      </c>
      <c r="E19" s="39">
        <v>-70.136989</v>
      </c>
      <c r="F19" s="39">
        <v>-20.221163000000001</v>
      </c>
      <c r="G19" s="39">
        <v>8793.216796875</v>
      </c>
      <c r="H19" s="39">
        <v>1</v>
      </c>
      <c r="I19" s="39">
        <v>0</v>
      </c>
      <c r="J19" s="39">
        <v>0</v>
      </c>
      <c r="K19" s="39">
        <v>0</v>
      </c>
      <c r="L19" s="39">
        <v>1</v>
      </c>
      <c r="M19" s="25"/>
    </row>
    <row r="20" spans="1:13" ht="14.25" customHeight="1" x14ac:dyDescent="0.25">
      <c r="A20" s="37" t="s">
        <v>41</v>
      </c>
      <c r="B20" s="38">
        <v>4</v>
      </c>
      <c r="C20" s="37">
        <v>0</v>
      </c>
      <c r="D20" s="39">
        <v>9</v>
      </c>
      <c r="E20" s="39">
        <v>-70.146213000000003</v>
      </c>
      <c r="F20" s="39">
        <v>-20.220649000000002</v>
      </c>
      <c r="G20" s="39">
        <v>9758.841796875</v>
      </c>
      <c r="H20" s="39">
        <v>1</v>
      </c>
      <c r="I20" s="39">
        <v>0</v>
      </c>
      <c r="J20" s="39">
        <v>0</v>
      </c>
      <c r="K20" s="39">
        <v>0</v>
      </c>
      <c r="L20" s="39">
        <v>1</v>
      </c>
      <c r="M20" s="25"/>
    </row>
    <row r="21" spans="1:13" ht="14.25" customHeight="1" x14ac:dyDescent="0.25">
      <c r="A21" s="37" t="s">
        <v>41</v>
      </c>
      <c r="B21" s="38">
        <v>4</v>
      </c>
      <c r="C21" s="37">
        <v>0</v>
      </c>
      <c r="D21" s="39">
        <v>10</v>
      </c>
      <c r="E21" s="39">
        <v>-70.15155</v>
      </c>
      <c r="F21" s="39">
        <v>-20.218620999999999</v>
      </c>
      <c r="G21" s="39">
        <v>10512.099609375</v>
      </c>
      <c r="H21" s="39">
        <v>1</v>
      </c>
      <c r="I21" s="39">
        <v>0</v>
      </c>
      <c r="J21" s="39">
        <v>0</v>
      </c>
      <c r="K21" s="39">
        <v>0</v>
      </c>
      <c r="L21" s="39">
        <v>1</v>
      </c>
      <c r="M21" s="25"/>
    </row>
    <row r="22" spans="1:13" ht="14.25" customHeight="1" x14ac:dyDescent="0.25">
      <c r="A22" s="37" t="s">
        <v>41</v>
      </c>
      <c r="B22" s="38">
        <v>4</v>
      </c>
      <c r="C22" s="37">
        <v>0</v>
      </c>
      <c r="D22" s="39">
        <v>11</v>
      </c>
      <c r="E22" s="39">
        <v>-70.150874999999999</v>
      </c>
      <c r="F22" s="39">
        <v>-20.217402</v>
      </c>
      <c r="G22" s="39">
        <v>10716.8134765625</v>
      </c>
      <c r="H22" s="39">
        <v>1</v>
      </c>
      <c r="I22" s="39">
        <v>0</v>
      </c>
      <c r="J22" s="39">
        <v>0</v>
      </c>
      <c r="K22" s="39">
        <v>0</v>
      </c>
      <c r="L22" s="39">
        <v>1</v>
      </c>
      <c r="M22" s="25"/>
    </row>
    <row r="23" spans="1:13" ht="14.25" customHeight="1" x14ac:dyDescent="0.25">
      <c r="A23" s="37" t="s">
        <v>41</v>
      </c>
      <c r="B23" s="38">
        <v>4</v>
      </c>
      <c r="C23" s="37">
        <v>0</v>
      </c>
      <c r="D23" s="39">
        <v>12</v>
      </c>
      <c r="E23" s="39">
        <v>-70.150255000000001</v>
      </c>
      <c r="F23" s="39">
        <v>-20.214853000000002</v>
      </c>
      <c r="G23" s="39">
        <v>11059.650390625</v>
      </c>
      <c r="H23" s="39">
        <v>1</v>
      </c>
      <c r="I23" s="39">
        <v>1</v>
      </c>
      <c r="J23" s="39">
        <v>0</v>
      </c>
      <c r="K23" s="39">
        <v>0.05</v>
      </c>
      <c r="L23" s="39">
        <v>1</v>
      </c>
      <c r="M23" s="25"/>
    </row>
    <row r="24" spans="1:13" ht="14.25" customHeight="1" x14ac:dyDescent="0.25">
      <c r="A24" s="37" t="s">
        <v>41</v>
      </c>
      <c r="B24" s="38">
        <v>4</v>
      </c>
      <c r="C24" s="37">
        <v>1</v>
      </c>
      <c r="D24" s="39">
        <v>1</v>
      </c>
      <c r="E24" s="39">
        <v>-70.147205999999997</v>
      </c>
      <c r="F24" s="39">
        <v>-20.214120999999999</v>
      </c>
      <c r="G24" s="39">
        <v>479.9447021484375</v>
      </c>
      <c r="H24" s="39">
        <v>1</v>
      </c>
      <c r="I24" s="39">
        <v>1</v>
      </c>
      <c r="J24" s="39">
        <v>0</v>
      </c>
      <c r="K24" s="39">
        <v>0.9</v>
      </c>
      <c r="L24" s="39">
        <v>1</v>
      </c>
      <c r="M24" s="25"/>
    </row>
    <row r="25" spans="1:13" ht="14.25" customHeight="1" x14ac:dyDescent="0.25">
      <c r="A25" s="37" t="s">
        <v>41</v>
      </c>
      <c r="B25" s="38">
        <v>4</v>
      </c>
      <c r="C25" s="37">
        <v>1</v>
      </c>
      <c r="D25" s="39">
        <v>2</v>
      </c>
      <c r="E25" s="39">
        <v>-70.139015999999998</v>
      </c>
      <c r="F25" s="39">
        <v>-20.215577</v>
      </c>
      <c r="G25" s="39">
        <v>1433.693359375</v>
      </c>
      <c r="H25" s="39">
        <v>1</v>
      </c>
      <c r="I25" s="39">
        <v>1</v>
      </c>
      <c r="J25" s="39">
        <v>0</v>
      </c>
      <c r="K25" s="39">
        <v>0.05</v>
      </c>
      <c r="L25" s="39">
        <v>1</v>
      </c>
      <c r="M25" s="25"/>
    </row>
    <row r="26" spans="1:13" ht="14.25" customHeight="1" x14ac:dyDescent="0.25">
      <c r="A26" s="37" t="s">
        <v>41</v>
      </c>
      <c r="B26" s="38">
        <v>4</v>
      </c>
      <c r="C26" s="37">
        <v>1</v>
      </c>
      <c r="D26" s="39">
        <v>3</v>
      </c>
      <c r="E26" s="39">
        <v>-70.139927999999998</v>
      </c>
      <c r="F26" s="39">
        <v>-20.225760999999999</v>
      </c>
      <c r="G26" s="39">
        <v>2565.600830078125</v>
      </c>
      <c r="H26" s="39">
        <v>1</v>
      </c>
      <c r="I26" s="39">
        <v>0</v>
      </c>
      <c r="J26" s="39">
        <v>0</v>
      </c>
      <c r="K26" s="39">
        <v>0</v>
      </c>
      <c r="L26" s="39">
        <v>1</v>
      </c>
      <c r="M26" s="25"/>
    </row>
    <row r="27" spans="1:13" ht="14.25" customHeight="1" x14ac:dyDescent="0.25">
      <c r="A27" s="37" t="s">
        <v>41</v>
      </c>
      <c r="B27" s="38">
        <v>4</v>
      </c>
      <c r="C27" s="37">
        <v>1</v>
      </c>
      <c r="D27" s="39">
        <v>4</v>
      </c>
      <c r="E27" s="39">
        <v>-70.140096</v>
      </c>
      <c r="F27" s="39">
        <v>-20.239564999999999</v>
      </c>
      <c r="G27" s="39">
        <v>4460.0537109375</v>
      </c>
      <c r="H27" s="39">
        <v>1</v>
      </c>
      <c r="I27" s="39">
        <v>0</v>
      </c>
      <c r="J27" s="39">
        <v>0</v>
      </c>
      <c r="K27" s="39">
        <v>0</v>
      </c>
      <c r="L27" s="39">
        <v>1</v>
      </c>
      <c r="M27" s="25"/>
    </row>
    <row r="28" spans="1:13" ht="14.25" customHeight="1" x14ac:dyDescent="0.25">
      <c r="A28" s="37" t="s">
        <v>41</v>
      </c>
      <c r="B28" s="38">
        <v>4</v>
      </c>
      <c r="C28" s="37">
        <v>1</v>
      </c>
      <c r="D28" s="39">
        <v>5</v>
      </c>
      <c r="E28" s="39">
        <v>-70.131704999999997</v>
      </c>
      <c r="F28" s="39">
        <v>-20.242311999999998</v>
      </c>
      <c r="G28" s="39">
        <v>5642.5810546875</v>
      </c>
      <c r="H28" s="39">
        <v>1</v>
      </c>
      <c r="I28" s="39">
        <v>0</v>
      </c>
      <c r="J28" s="39">
        <v>0</v>
      </c>
      <c r="K28" s="39">
        <v>0</v>
      </c>
      <c r="L28" s="39">
        <v>1</v>
      </c>
      <c r="M28" s="25"/>
    </row>
    <row r="29" spans="1:13" ht="14.25" customHeight="1" x14ac:dyDescent="0.25">
      <c r="A29" s="37" t="s">
        <v>41</v>
      </c>
      <c r="B29" s="38">
        <v>4</v>
      </c>
      <c r="C29" s="37">
        <v>1</v>
      </c>
      <c r="D29" s="39">
        <v>6</v>
      </c>
      <c r="E29" s="39">
        <v>-70.129812999999999</v>
      </c>
      <c r="F29" s="39">
        <v>-20.244406999999999</v>
      </c>
      <c r="G29" s="39">
        <v>6083.46826171875</v>
      </c>
      <c r="H29" s="39">
        <v>1</v>
      </c>
      <c r="I29" s="39">
        <v>0</v>
      </c>
      <c r="J29" s="39">
        <v>0</v>
      </c>
      <c r="K29" s="39">
        <v>0</v>
      </c>
      <c r="L29" s="39">
        <v>1</v>
      </c>
      <c r="M29" s="25"/>
    </row>
    <row r="30" spans="1:13" ht="14.25" customHeight="1" x14ac:dyDescent="0.25">
      <c r="A30" s="37" t="s">
        <v>41</v>
      </c>
      <c r="B30" s="38">
        <v>4</v>
      </c>
      <c r="C30" s="37">
        <v>1</v>
      </c>
      <c r="D30" s="39">
        <v>7</v>
      </c>
      <c r="E30" s="39">
        <v>-70.127472999999995</v>
      </c>
      <c r="F30" s="39">
        <v>-20.250201000000001</v>
      </c>
      <c r="G30" s="39">
        <v>6886.0048828125</v>
      </c>
      <c r="H30" s="39">
        <v>1</v>
      </c>
      <c r="I30" s="39">
        <v>0</v>
      </c>
      <c r="J30" s="39">
        <v>0</v>
      </c>
      <c r="K30" s="39">
        <v>0</v>
      </c>
      <c r="L30" s="39">
        <v>1</v>
      </c>
      <c r="M30" s="25"/>
    </row>
    <row r="31" spans="1:13" ht="14.25" customHeight="1" x14ac:dyDescent="0.25">
      <c r="A31" s="37" t="s">
        <v>41</v>
      </c>
      <c r="B31" s="38">
        <v>4</v>
      </c>
      <c r="C31" s="37">
        <v>1</v>
      </c>
      <c r="D31" s="39">
        <v>8</v>
      </c>
      <c r="E31" s="39">
        <v>-70.125190000000003</v>
      </c>
      <c r="F31" s="39">
        <v>-20.259098000000002</v>
      </c>
      <c r="G31" s="39">
        <v>7903.2880859375</v>
      </c>
      <c r="H31" s="39">
        <v>1</v>
      </c>
      <c r="I31" s="39">
        <v>0</v>
      </c>
      <c r="J31" s="39">
        <v>0</v>
      </c>
      <c r="K31" s="39">
        <v>0</v>
      </c>
      <c r="L31" s="39">
        <v>1</v>
      </c>
      <c r="M31" s="25"/>
    </row>
    <row r="32" spans="1:13" ht="14.25" customHeight="1" x14ac:dyDescent="0.25">
      <c r="A32" s="37" t="s">
        <v>41</v>
      </c>
      <c r="B32" s="38">
        <v>4</v>
      </c>
      <c r="C32" s="37">
        <v>1</v>
      </c>
      <c r="D32" s="39">
        <v>9</v>
      </c>
      <c r="E32" s="39">
        <v>-70.125664</v>
      </c>
      <c r="F32" s="39">
        <v>-20.268640000000001</v>
      </c>
      <c r="G32" s="39">
        <v>8983.7197265625</v>
      </c>
      <c r="H32" s="39">
        <v>1</v>
      </c>
      <c r="I32" s="39">
        <v>0</v>
      </c>
      <c r="J32" s="39">
        <v>0</v>
      </c>
      <c r="K32" s="39">
        <v>0</v>
      </c>
      <c r="L32" s="39">
        <v>1</v>
      </c>
      <c r="M32" s="25"/>
    </row>
    <row r="33" spans="1:13" ht="14.25" customHeight="1" x14ac:dyDescent="0.25">
      <c r="A33" s="37" t="s">
        <v>41</v>
      </c>
      <c r="B33" s="38">
        <v>4</v>
      </c>
      <c r="C33" s="37">
        <v>1</v>
      </c>
      <c r="D33" s="39">
        <v>10</v>
      </c>
      <c r="E33" s="39">
        <v>-70.127097000000006</v>
      </c>
      <c r="F33" s="39">
        <v>-20.278596</v>
      </c>
      <c r="G33" s="39">
        <v>10100.0224609375</v>
      </c>
      <c r="H33" s="39">
        <v>1</v>
      </c>
      <c r="I33" s="39">
        <v>0</v>
      </c>
      <c r="J33" s="39">
        <v>0</v>
      </c>
      <c r="K33" s="39">
        <v>0</v>
      </c>
      <c r="L33" s="39">
        <v>1</v>
      </c>
      <c r="M33" s="25"/>
    </row>
    <row r="34" spans="1:13" ht="14.25" customHeight="1" x14ac:dyDescent="0.25">
      <c r="A34" s="37" t="s">
        <v>41</v>
      </c>
      <c r="B34" s="38">
        <v>4</v>
      </c>
      <c r="C34" s="37">
        <v>1</v>
      </c>
      <c r="D34" s="39">
        <v>11</v>
      </c>
      <c r="E34" s="39">
        <v>-70.128024999999994</v>
      </c>
      <c r="F34" s="39">
        <v>-20.289069000000001</v>
      </c>
      <c r="G34" s="39">
        <v>11279.2373046875</v>
      </c>
      <c r="H34" s="39">
        <v>1</v>
      </c>
      <c r="I34" s="39">
        <v>0</v>
      </c>
      <c r="J34" s="39">
        <v>0</v>
      </c>
      <c r="K34" s="39">
        <v>0</v>
      </c>
      <c r="L34" s="39">
        <v>1</v>
      </c>
      <c r="M34" s="25"/>
    </row>
    <row r="35" spans="1:13" ht="14.25" customHeight="1" x14ac:dyDescent="0.25">
      <c r="A35" s="37" t="s">
        <v>41</v>
      </c>
      <c r="B35" s="38">
        <v>4</v>
      </c>
      <c r="C35" s="37">
        <v>1</v>
      </c>
      <c r="D35" s="39">
        <v>12</v>
      </c>
      <c r="E35" s="39">
        <v>-70.127819000000002</v>
      </c>
      <c r="F35" s="39">
        <v>-20.294322000000001</v>
      </c>
      <c r="G35" s="39">
        <v>11879.505859375</v>
      </c>
      <c r="H35" s="39">
        <v>1</v>
      </c>
      <c r="I35" s="39">
        <v>1</v>
      </c>
      <c r="J35" s="39">
        <v>0</v>
      </c>
      <c r="K35" s="39">
        <v>0.05</v>
      </c>
      <c r="L35" s="39">
        <v>1</v>
      </c>
      <c r="M35" s="25"/>
    </row>
    <row r="36" spans="1:13" ht="14.25" customHeight="1" x14ac:dyDescent="0.25">
      <c r="A36" s="37" t="s">
        <v>41</v>
      </c>
      <c r="B36" s="38">
        <v>7</v>
      </c>
      <c r="C36" s="37">
        <v>0</v>
      </c>
      <c r="D36" s="39">
        <v>1</v>
      </c>
      <c r="E36" s="39">
        <v>-70.127824000000004</v>
      </c>
      <c r="F36" s="39">
        <v>-20.294438</v>
      </c>
      <c r="G36" s="39">
        <v>101.41242218017578</v>
      </c>
      <c r="H36" s="39">
        <v>1</v>
      </c>
      <c r="I36" s="39">
        <v>1</v>
      </c>
      <c r="J36" s="39">
        <v>0</v>
      </c>
      <c r="K36" s="39">
        <v>0.9</v>
      </c>
      <c r="L36" s="39">
        <v>1</v>
      </c>
      <c r="M36" s="25"/>
    </row>
    <row r="37" spans="1:13" ht="14.25" customHeight="1" x14ac:dyDescent="0.25">
      <c r="A37" s="37" t="s">
        <v>41</v>
      </c>
      <c r="B37" s="38">
        <v>7</v>
      </c>
      <c r="C37" s="37">
        <v>0</v>
      </c>
      <c r="D37" s="39">
        <v>2</v>
      </c>
      <c r="E37" s="39">
        <v>-70.127533999999997</v>
      </c>
      <c r="F37" s="39">
        <v>-20.289939</v>
      </c>
      <c r="G37" s="39">
        <v>600.552001953125</v>
      </c>
      <c r="H37" s="39">
        <v>1</v>
      </c>
      <c r="I37" s="39">
        <v>1</v>
      </c>
      <c r="J37" s="39">
        <v>0</v>
      </c>
      <c r="K37" s="39">
        <v>0.05</v>
      </c>
      <c r="L37" s="39">
        <v>1</v>
      </c>
      <c r="M37" s="25"/>
    </row>
    <row r="38" spans="1:13" ht="14.25" customHeight="1" x14ac:dyDescent="0.25">
      <c r="A38" s="37" t="s">
        <v>41</v>
      </c>
      <c r="B38" s="38">
        <v>7</v>
      </c>
      <c r="C38" s="37">
        <v>0</v>
      </c>
      <c r="D38" s="39">
        <v>3</v>
      </c>
      <c r="E38" s="39">
        <v>-70.126994999999994</v>
      </c>
      <c r="F38" s="39">
        <v>-20.278559000000001</v>
      </c>
      <c r="G38" s="39">
        <v>1867.5240478515625</v>
      </c>
      <c r="H38" s="39">
        <v>1</v>
      </c>
      <c r="I38" s="39">
        <v>0</v>
      </c>
      <c r="J38" s="39">
        <v>0</v>
      </c>
      <c r="K38" s="39">
        <v>0</v>
      </c>
      <c r="L38" s="39">
        <v>1</v>
      </c>
      <c r="M38" s="25"/>
    </row>
    <row r="39" spans="1:13" ht="14.25" customHeight="1" x14ac:dyDescent="0.25">
      <c r="A39" s="37" t="s">
        <v>41</v>
      </c>
      <c r="B39" s="38">
        <v>7</v>
      </c>
      <c r="C39" s="37">
        <v>0</v>
      </c>
      <c r="D39" s="39">
        <v>4</v>
      </c>
      <c r="E39" s="39">
        <v>-70.125054000000006</v>
      </c>
      <c r="F39" s="39">
        <v>-20.264461000000001</v>
      </c>
      <c r="G39" s="39">
        <v>3511.906005859375</v>
      </c>
      <c r="H39" s="39">
        <v>1</v>
      </c>
      <c r="I39" s="39">
        <v>0</v>
      </c>
      <c r="J39" s="39">
        <v>0</v>
      </c>
      <c r="K39" s="39">
        <v>0</v>
      </c>
      <c r="L39" s="39">
        <v>1</v>
      </c>
      <c r="M39" s="25"/>
    </row>
    <row r="40" spans="1:13" ht="14.25" customHeight="1" x14ac:dyDescent="0.25">
      <c r="A40" s="37" t="s">
        <v>41</v>
      </c>
      <c r="B40" s="38">
        <v>7</v>
      </c>
      <c r="C40" s="37">
        <v>0</v>
      </c>
      <c r="D40" s="39">
        <v>5</v>
      </c>
      <c r="E40" s="39">
        <v>-70.131013999999993</v>
      </c>
      <c r="F40" s="39">
        <v>-20.255472999999999</v>
      </c>
      <c r="G40" s="39">
        <v>4747.46630859375</v>
      </c>
      <c r="H40" s="39">
        <v>1</v>
      </c>
      <c r="I40" s="39">
        <v>0</v>
      </c>
      <c r="J40" s="39">
        <v>0</v>
      </c>
      <c r="K40" s="39">
        <v>0</v>
      </c>
      <c r="L40" s="39">
        <v>1</v>
      </c>
      <c r="M40" s="25"/>
    </row>
    <row r="41" spans="1:13" ht="14.25" customHeight="1" x14ac:dyDescent="0.25">
      <c r="A41" s="37" t="s">
        <v>41</v>
      </c>
      <c r="B41" s="38">
        <v>7</v>
      </c>
      <c r="C41" s="37">
        <v>0</v>
      </c>
      <c r="D41" s="39">
        <v>6</v>
      </c>
      <c r="E41" s="39">
        <v>-70.134043000000005</v>
      </c>
      <c r="F41" s="39">
        <v>-20.242014000000001</v>
      </c>
      <c r="G41" s="39">
        <v>6271.884765625</v>
      </c>
      <c r="H41" s="39">
        <v>1</v>
      </c>
      <c r="I41" s="39">
        <v>0</v>
      </c>
      <c r="J41" s="39">
        <v>0</v>
      </c>
      <c r="K41" s="39">
        <v>0</v>
      </c>
      <c r="L41" s="39">
        <v>1</v>
      </c>
      <c r="M41" s="25"/>
    </row>
    <row r="42" spans="1:13" ht="14.25" customHeight="1" x14ac:dyDescent="0.25">
      <c r="A42" s="37" t="s">
        <v>41</v>
      </c>
      <c r="B42" s="38">
        <v>7</v>
      </c>
      <c r="C42" s="37">
        <v>0</v>
      </c>
      <c r="D42" s="39">
        <v>7</v>
      </c>
      <c r="E42" s="39">
        <v>-70.136013000000005</v>
      </c>
      <c r="F42" s="39">
        <v>-20.236318000000001</v>
      </c>
      <c r="G42" s="39">
        <v>6945.52978515625</v>
      </c>
      <c r="H42" s="39">
        <v>1</v>
      </c>
      <c r="I42" s="39">
        <v>0</v>
      </c>
      <c r="J42" s="39">
        <v>0</v>
      </c>
      <c r="K42" s="39">
        <v>0</v>
      </c>
      <c r="L42" s="39">
        <v>1</v>
      </c>
      <c r="M42" s="25"/>
    </row>
    <row r="43" spans="1:13" ht="14.25" customHeight="1" x14ac:dyDescent="0.25">
      <c r="A43" s="37" t="s">
        <v>41</v>
      </c>
      <c r="B43" s="38">
        <v>7</v>
      </c>
      <c r="C43" s="37">
        <v>0</v>
      </c>
      <c r="D43" s="39">
        <v>8</v>
      </c>
      <c r="E43" s="39">
        <v>-70.135161999999994</v>
      </c>
      <c r="F43" s="39">
        <v>-20.224989999999998</v>
      </c>
      <c r="G43" s="39">
        <v>8266.8232421875</v>
      </c>
      <c r="H43" s="39">
        <v>1</v>
      </c>
      <c r="I43" s="39">
        <v>0</v>
      </c>
      <c r="J43" s="39">
        <v>0</v>
      </c>
      <c r="K43" s="39">
        <v>0</v>
      </c>
      <c r="L43" s="39">
        <v>1</v>
      </c>
      <c r="M43" s="25"/>
    </row>
    <row r="44" spans="1:13" ht="14.25" customHeight="1" x14ac:dyDescent="0.25">
      <c r="A44" s="37" t="s">
        <v>41</v>
      </c>
      <c r="B44" s="38">
        <v>7</v>
      </c>
      <c r="C44" s="37">
        <v>0</v>
      </c>
      <c r="D44" s="39">
        <v>9</v>
      </c>
      <c r="E44" s="39">
        <v>-70.136989</v>
      </c>
      <c r="F44" s="39">
        <v>-20.221163000000001</v>
      </c>
      <c r="G44" s="39">
        <v>8898.4755859375</v>
      </c>
      <c r="H44" s="39">
        <v>1</v>
      </c>
      <c r="I44" s="39">
        <v>0</v>
      </c>
      <c r="J44" s="39">
        <v>0</v>
      </c>
      <c r="K44" s="39">
        <v>0</v>
      </c>
      <c r="L44" s="39">
        <v>1</v>
      </c>
      <c r="M44" s="25"/>
    </row>
    <row r="45" spans="1:13" ht="14.25" customHeight="1" x14ac:dyDescent="0.25">
      <c r="A45" s="37" t="s">
        <v>41</v>
      </c>
      <c r="B45" s="38">
        <v>7</v>
      </c>
      <c r="C45" s="37">
        <v>0</v>
      </c>
      <c r="D45" s="39">
        <v>10</v>
      </c>
      <c r="E45" s="39">
        <v>-70.145341999999999</v>
      </c>
      <c r="F45" s="39">
        <v>-20.223524000000001</v>
      </c>
      <c r="G45" s="39">
        <v>10051.3720703125</v>
      </c>
      <c r="H45" s="39">
        <v>1</v>
      </c>
      <c r="I45" s="39">
        <v>0</v>
      </c>
      <c r="J45" s="39">
        <v>0</v>
      </c>
      <c r="K45" s="39">
        <v>0</v>
      </c>
      <c r="L45" s="39">
        <v>1</v>
      </c>
      <c r="M45" s="25"/>
    </row>
    <row r="46" spans="1:13" ht="14.25" customHeight="1" x14ac:dyDescent="0.25">
      <c r="A46" s="37" t="s">
        <v>41</v>
      </c>
      <c r="B46" s="38">
        <v>7</v>
      </c>
      <c r="C46" s="37">
        <v>0</v>
      </c>
      <c r="D46" s="39">
        <v>11</v>
      </c>
      <c r="E46" s="39">
        <v>-70.153060999999994</v>
      </c>
      <c r="F46" s="39">
        <v>-20.221527999999999</v>
      </c>
      <c r="G46" s="39">
        <v>10955.3837890625</v>
      </c>
      <c r="H46" s="39">
        <v>1</v>
      </c>
      <c r="I46" s="39">
        <v>0</v>
      </c>
      <c r="J46" s="39">
        <v>0</v>
      </c>
      <c r="K46" s="39">
        <v>0</v>
      </c>
      <c r="L46" s="39">
        <v>1</v>
      </c>
      <c r="M46" s="25"/>
    </row>
    <row r="47" spans="1:13" ht="14.25" customHeight="1" x14ac:dyDescent="0.25">
      <c r="A47" s="37" t="s">
        <v>41</v>
      </c>
      <c r="B47" s="38">
        <v>7</v>
      </c>
      <c r="C47" s="37">
        <v>0</v>
      </c>
      <c r="D47" s="39">
        <v>12</v>
      </c>
      <c r="E47" s="39">
        <v>-70.154923999999994</v>
      </c>
      <c r="F47" s="39">
        <v>-20.214267</v>
      </c>
      <c r="G47" s="39">
        <v>11916.3359375</v>
      </c>
      <c r="H47" s="39">
        <v>1</v>
      </c>
      <c r="I47" s="39">
        <v>0</v>
      </c>
      <c r="J47" s="39">
        <v>0</v>
      </c>
      <c r="K47" s="39">
        <v>0</v>
      </c>
      <c r="L47" s="39">
        <v>1</v>
      </c>
      <c r="M47" s="25"/>
    </row>
    <row r="48" spans="1:13" ht="14.25" customHeight="1" x14ac:dyDescent="0.25">
      <c r="A48" s="37" t="s">
        <v>41</v>
      </c>
      <c r="B48" s="38">
        <v>7</v>
      </c>
      <c r="C48" s="37">
        <v>0</v>
      </c>
      <c r="D48" s="39">
        <v>13</v>
      </c>
      <c r="E48" s="39">
        <v>-70.149254999999997</v>
      </c>
      <c r="F48" s="39">
        <v>-20.212638999999999</v>
      </c>
      <c r="G48" s="39">
        <v>12741.8447265625</v>
      </c>
      <c r="H48" s="39">
        <v>1</v>
      </c>
      <c r="I48" s="39">
        <v>1</v>
      </c>
      <c r="J48" s="39">
        <v>0</v>
      </c>
      <c r="K48" s="39">
        <v>0.05</v>
      </c>
      <c r="L48" s="39">
        <v>1</v>
      </c>
      <c r="M48" s="25"/>
    </row>
    <row r="49" spans="1:13" ht="14.25" customHeight="1" x14ac:dyDescent="0.25">
      <c r="A49" s="37" t="s">
        <v>41</v>
      </c>
      <c r="B49" s="38">
        <v>7</v>
      </c>
      <c r="C49" s="37">
        <v>1</v>
      </c>
      <c r="D49" s="39">
        <v>1</v>
      </c>
      <c r="E49" s="39">
        <v>-70.145359999999997</v>
      </c>
      <c r="F49" s="39">
        <v>-20.214314000000002</v>
      </c>
      <c r="G49" s="39">
        <v>197.21746826171875</v>
      </c>
      <c r="H49" s="39">
        <v>1</v>
      </c>
      <c r="I49" s="39">
        <v>1</v>
      </c>
      <c r="J49" s="39">
        <v>0</v>
      </c>
      <c r="K49" s="39">
        <v>0.9</v>
      </c>
      <c r="L49" s="39">
        <v>1</v>
      </c>
      <c r="M49" s="25"/>
    </row>
    <row r="50" spans="1:13" ht="14.25" customHeight="1" x14ac:dyDescent="0.25">
      <c r="A50" s="37" t="s">
        <v>41</v>
      </c>
      <c r="B50" s="38">
        <v>7</v>
      </c>
      <c r="C50" s="37">
        <v>1</v>
      </c>
      <c r="D50" s="39">
        <v>2</v>
      </c>
      <c r="E50" s="39">
        <v>-70.139015999999998</v>
      </c>
      <c r="F50" s="39">
        <v>-20.215577</v>
      </c>
      <c r="G50" s="39">
        <v>953.63818359375</v>
      </c>
      <c r="H50" s="39">
        <v>1</v>
      </c>
      <c r="I50" s="39">
        <v>1</v>
      </c>
      <c r="J50" s="39">
        <v>0</v>
      </c>
      <c r="K50" s="39">
        <v>0.05</v>
      </c>
      <c r="L50" s="39">
        <v>1</v>
      </c>
      <c r="M50" s="25"/>
    </row>
    <row r="51" spans="1:13" ht="14.25" customHeight="1" x14ac:dyDescent="0.25">
      <c r="A51" s="37" t="s">
        <v>41</v>
      </c>
      <c r="B51" s="38">
        <v>7</v>
      </c>
      <c r="C51" s="37">
        <v>1</v>
      </c>
      <c r="D51" s="39">
        <v>3</v>
      </c>
      <c r="E51" s="39">
        <v>-70.134854000000004</v>
      </c>
      <c r="F51" s="39">
        <v>-20.219432999999999</v>
      </c>
      <c r="G51" s="39">
        <v>1824.2576904296875</v>
      </c>
      <c r="H51" s="39">
        <v>1</v>
      </c>
      <c r="I51" s="39">
        <v>0</v>
      </c>
      <c r="J51" s="39">
        <v>0</v>
      </c>
      <c r="K51" s="39">
        <v>0</v>
      </c>
      <c r="L51" s="39">
        <v>1</v>
      </c>
      <c r="M51" s="25"/>
    </row>
    <row r="52" spans="1:13" ht="14.25" customHeight="1" x14ac:dyDescent="0.25">
      <c r="A52" s="37" t="s">
        <v>41</v>
      </c>
      <c r="B52" s="38">
        <v>7</v>
      </c>
      <c r="C52" s="37">
        <v>1</v>
      </c>
      <c r="D52" s="39">
        <v>4</v>
      </c>
      <c r="E52" s="39">
        <v>-70.136966000000001</v>
      </c>
      <c r="F52" s="39">
        <v>-20.234469000000001</v>
      </c>
      <c r="G52" s="39">
        <v>3532.328857421875</v>
      </c>
      <c r="H52" s="39">
        <v>1</v>
      </c>
      <c r="I52" s="39">
        <v>0</v>
      </c>
      <c r="J52" s="39">
        <v>0</v>
      </c>
      <c r="K52" s="39">
        <v>0</v>
      </c>
      <c r="L52" s="39">
        <v>1</v>
      </c>
      <c r="M52" s="25"/>
    </row>
    <row r="53" spans="1:13" ht="14.25" customHeight="1" x14ac:dyDescent="0.25">
      <c r="A53" s="37" t="s">
        <v>41</v>
      </c>
      <c r="B53" s="38">
        <v>7</v>
      </c>
      <c r="C53" s="37">
        <v>1</v>
      </c>
      <c r="D53" s="39">
        <v>5</v>
      </c>
      <c r="E53" s="39">
        <v>-70.133876000000001</v>
      </c>
      <c r="F53" s="39">
        <v>-20.238240000000001</v>
      </c>
      <c r="G53" s="39">
        <v>4248.02734375</v>
      </c>
      <c r="H53" s="39">
        <v>1</v>
      </c>
      <c r="I53" s="39">
        <v>0</v>
      </c>
      <c r="J53" s="39">
        <v>0</v>
      </c>
      <c r="K53" s="39">
        <v>0</v>
      </c>
      <c r="L53" s="39">
        <v>1</v>
      </c>
      <c r="M53" s="25"/>
    </row>
    <row r="54" spans="1:13" ht="14.25" customHeight="1" x14ac:dyDescent="0.25">
      <c r="A54" s="37" t="s">
        <v>41</v>
      </c>
      <c r="B54" s="38">
        <v>7</v>
      </c>
      <c r="C54" s="37">
        <v>1</v>
      </c>
      <c r="D54" s="39">
        <v>6</v>
      </c>
      <c r="E54" s="39">
        <v>-70.131704999999997</v>
      </c>
      <c r="F54" s="39">
        <v>-20.242311999999998</v>
      </c>
      <c r="G54" s="39">
        <v>4915.2578125</v>
      </c>
      <c r="H54" s="39">
        <v>1</v>
      </c>
      <c r="I54" s="39">
        <v>0</v>
      </c>
      <c r="J54" s="39">
        <v>0</v>
      </c>
      <c r="K54" s="39">
        <v>0</v>
      </c>
      <c r="L54" s="39">
        <v>1</v>
      </c>
      <c r="M54" s="25"/>
    </row>
    <row r="55" spans="1:13" ht="14.25" customHeight="1" x14ac:dyDescent="0.25">
      <c r="A55" s="37" t="s">
        <v>41</v>
      </c>
      <c r="B55" s="38">
        <v>7</v>
      </c>
      <c r="C55" s="37">
        <v>1</v>
      </c>
      <c r="D55" s="39">
        <v>7</v>
      </c>
      <c r="E55" s="39">
        <v>-70.128803000000005</v>
      </c>
      <c r="F55" s="39">
        <v>-20.253049000000001</v>
      </c>
      <c r="G55" s="39">
        <v>6268.89599609375</v>
      </c>
      <c r="H55" s="39">
        <v>1</v>
      </c>
      <c r="I55" s="39">
        <v>0</v>
      </c>
      <c r="J55" s="39">
        <v>0</v>
      </c>
      <c r="K55" s="39">
        <v>0</v>
      </c>
      <c r="L55" s="39">
        <v>1</v>
      </c>
      <c r="M55" s="25"/>
    </row>
    <row r="56" spans="1:13" ht="14.25" customHeight="1" x14ac:dyDescent="0.25">
      <c r="A56" s="37" t="s">
        <v>41</v>
      </c>
      <c r="B56" s="38">
        <v>7</v>
      </c>
      <c r="C56" s="37">
        <v>1</v>
      </c>
      <c r="D56" s="39">
        <v>8</v>
      </c>
      <c r="E56" s="39">
        <v>-70.125190000000003</v>
      </c>
      <c r="F56" s="39">
        <v>-20.259098000000002</v>
      </c>
      <c r="G56" s="39">
        <v>7308.4912109375</v>
      </c>
      <c r="H56" s="39">
        <v>1</v>
      </c>
      <c r="I56" s="39">
        <v>0</v>
      </c>
      <c r="J56" s="39">
        <v>0</v>
      </c>
      <c r="K56" s="39">
        <v>0</v>
      </c>
      <c r="L56" s="39">
        <v>1</v>
      </c>
      <c r="M56" s="25"/>
    </row>
    <row r="57" spans="1:13" ht="14.25" customHeight="1" x14ac:dyDescent="0.25">
      <c r="A57" s="37" t="s">
        <v>41</v>
      </c>
      <c r="B57" s="38">
        <v>7</v>
      </c>
      <c r="C57" s="37">
        <v>1</v>
      </c>
      <c r="D57" s="39">
        <v>9</v>
      </c>
      <c r="E57" s="39">
        <v>-70.125664</v>
      </c>
      <c r="F57" s="39">
        <v>-20.268640000000001</v>
      </c>
      <c r="G57" s="39">
        <v>8388.9228515625</v>
      </c>
      <c r="H57" s="39">
        <v>1</v>
      </c>
      <c r="I57" s="39">
        <v>0</v>
      </c>
      <c r="J57" s="39">
        <v>0</v>
      </c>
      <c r="K57" s="39">
        <v>0</v>
      </c>
      <c r="L57" s="39">
        <v>1</v>
      </c>
      <c r="M57" s="25"/>
    </row>
    <row r="58" spans="1:13" ht="14.25" customHeight="1" x14ac:dyDescent="0.25">
      <c r="A58" s="37" t="s">
        <v>41</v>
      </c>
      <c r="B58" s="38">
        <v>7</v>
      </c>
      <c r="C58" s="37">
        <v>1</v>
      </c>
      <c r="D58" s="39">
        <v>10</v>
      </c>
      <c r="E58" s="39">
        <v>-70.127097000000006</v>
      </c>
      <c r="F58" s="39">
        <v>-20.278596</v>
      </c>
      <c r="G58" s="39">
        <v>9505.2255859375</v>
      </c>
      <c r="H58" s="39">
        <v>1</v>
      </c>
      <c r="I58" s="39">
        <v>0</v>
      </c>
      <c r="J58" s="39">
        <v>0</v>
      </c>
      <c r="K58" s="39">
        <v>0</v>
      </c>
      <c r="L58" s="39">
        <v>1</v>
      </c>
      <c r="M58" s="25"/>
    </row>
    <row r="59" spans="1:13" ht="14.25" customHeight="1" x14ac:dyDescent="0.25">
      <c r="A59" s="37" t="s">
        <v>41</v>
      </c>
      <c r="B59" s="38">
        <v>7</v>
      </c>
      <c r="C59" s="37">
        <v>1</v>
      </c>
      <c r="D59" s="39">
        <v>11</v>
      </c>
      <c r="E59" s="39">
        <v>-70.128024999999994</v>
      </c>
      <c r="F59" s="39">
        <v>-20.289069000000001</v>
      </c>
      <c r="G59" s="39">
        <v>10684.4404296875</v>
      </c>
      <c r="H59" s="39">
        <v>1</v>
      </c>
      <c r="I59" s="39">
        <v>0</v>
      </c>
      <c r="J59" s="39">
        <v>0</v>
      </c>
      <c r="K59" s="39">
        <v>0</v>
      </c>
      <c r="L59" s="39">
        <v>1</v>
      </c>
      <c r="M59" s="25"/>
    </row>
    <row r="60" spans="1:13" ht="14.25" customHeight="1" x14ac:dyDescent="0.25">
      <c r="A60" s="37" t="s">
        <v>41</v>
      </c>
      <c r="B60" s="38">
        <v>7</v>
      </c>
      <c r="C60" s="37">
        <v>1</v>
      </c>
      <c r="D60" s="39">
        <v>12</v>
      </c>
      <c r="E60" s="39">
        <v>-70.127819000000002</v>
      </c>
      <c r="F60" s="39">
        <v>-20.294322000000001</v>
      </c>
      <c r="G60" s="39">
        <v>11284.708984375</v>
      </c>
      <c r="H60" s="39">
        <v>1</v>
      </c>
      <c r="I60" s="39">
        <v>1</v>
      </c>
      <c r="J60" s="39">
        <v>0</v>
      </c>
      <c r="K60" s="39">
        <v>0.05</v>
      </c>
      <c r="L60" s="39">
        <v>1</v>
      </c>
      <c r="M60" s="25"/>
    </row>
    <row r="61" spans="1:13" ht="14.25" customHeight="1" x14ac:dyDescent="0.25">
      <c r="A61" s="37" t="s">
        <v>41</v>
      </c>
      <c r="B61" s="38">
        <v>17</v>
      </c>
      <c r="C61" s="37">
        <v>0</v>
      </c>
      <c r="D61" s="39">
        <v>1</v>
      </c>
      <c r="E61" s="39">
        <v>-70.127824000000004</v>
      </c>
      <c r="F61" s="39">
        <v>-20.294438</v>
      </c>
      <c r="G61" s="39">
        <v>101.41242218017578</v>
      </c>
      <c r="H61" s="39">
        <v>1</v>
      </c>
      <c r="I61" s="39">
        <v>1</v>
      </c>
      <c r="J61" s="39">
        <v>0</v>
      </c>
      <c r="K61" s="39">
        <v>0.9</v>
      </c>
      <c r="L61" s="39">
        <v>1</v>
      </c>
      <c r="M61" s="25"/>
    </row>
    <row r="62" spans="1:13" ht="14.25" customHeight="1" x14ac:dyDescent="0.25">
      <c r="A62" s="37" t="s">
        <v>41</v>
      </c>
      <c r="B62" s="38">
        <v>17</v>
      </c>
      <c r="C62" s="37">
        <v>0</v>
      </c>
      <c r="D62" s="39">
        <v>2</v>
      </c>
      <c r="E62" s="39">
        <v>-70.127583000000001</v>
      </c>
      <c r="F62" s="39">
        <v>-20.290669999999999</v>
      </c>
      <c r="G62" s="39">
        <v>519.46295166015625</v>
      </c>
      <c r="H62" s="39">
        <v>1</v>
      </c>
      <c r="I62" s="39">
        <v>1</v>
      </c>
      <c r="J62" s="39">
        <v>0</v>
      </c>
      <c r="K62" s="39">
        <v>0.05</v>
      </c>
      <c r="L62" s="39">
        <v>1</v>
      </c>
      <c r="M62" s="25"/>
    </row>
    <row r="63" spans="1:13" ht="14.25" customHeight="1" x14ac:dyDescent="0.25">
      <c r="A63" s="37" t="s">
        <v>41</v>
      </c>
      <c r="B63" s="38">
        <v>17</v>
      </c>
      <c r="C63" s="37">
        <v>0</v>
      </c>
      <c r="D63" s="39">
        <v>3</v>
      </c>
      <c r="E63" s="39">
        <v>-70.126994999999994</v>
      </c>
      <c r="F63" s="39">
        <v>-20.278559000000001</v>
      </c>
      <c r="G63" s="39">
        <v>1866.1712646484375</v>
      </c>
      <c r="H63" s="39">
        <v>1</v>
      </c>
      <c r="I63" s="39">
        <v>0</v>
      </c>
      <c r="J63" s="39">
        <v>0</v>
      </c>
      <c r="K63" s="39">
        <v>0</v>
      </c>
      <c r="L63" s="39">
        <v>1</v>
      </c>
      <c r="M63" s="25"/>
    </row>
    <row r="64" spans="1:13" ht="14.25" customHeight="1" x14ac:dyDescent="0.25">
      <c r="A64" s="37" t="s">
        <v>41</v>
      </c>
      <c r="B64" s="38">
        <v>17</v>
      </c>
      <c r="C64" s="37">
        <v>0</v>
      </c>
      <c r="D64" s="39">
        <v>4</v>
      </c>
      <c r="E64" s="39">
        <v>-70.126085000000003</v>
      </c>
      <c r="F64" s="39">
        <v>-20.271115000000002</v>
      </c>
      <c r="G64" s="39">
        <v>2697.415283203125</v>
      </c>
      <c r="H64" s="39">
        <v>1</v>
      </c>
      <c r="I64" s="39">
        <v>0</v>
      </c>
      <c r="J64" s="39">
        <v>0</v>
      </c>
      <c r="K64" s="39">
        <v>0</v>
      </c>
      <c r="L64" s="39">
        <v>1</v>
      </c>
      <c r="M64" s="25"/>
    </row>
    <row r="65" spans="1:13" ht="14.25" customHeight="1" x14ac:dyDescent="0.25">
      <c r="A65" s="37" t="s">
        <v>41</v>
      </c>
      <c r="B65" s="38">
        <v>17</v>
      </c>
      <c r="C65" s="37">
        <v>0</v>
      </c>
      <c r="D65" s="39">
        <v>5</v>
      </c>
      <c r="E65" s="39">
        <v>-70.12509</v>
      </c>
      <c r="F65" s="39">
        <v>-20.259065</v>
      </c>
      <c r="G65" s="39">
        <v>4063.1884765625</v>
      </c>
      <c r="H65" s="39">
        <v>1</v>
      </c>
      <c r="I65" s="39">
        <v>0</v>
      </c>
      <c r="J65" s="39">
        <v>0</v>
      </c>
      <c r="K65" s="39">
        <v>0</v>
      </c>
      <c r="L65" s="39">
        <v>1</v>
      </c>
      <c r="M65" s="25"/>
    </row>
    <row r="66" spans="1:13" ht="14.25" customHeight="1" x14ac:dyDescent="0.25">
      <c r="A66" s="37" t="s">
        <v>41</v>
      </c>
      <c r="B66" s="38">
        <v>17</v>
      </c>
      <c r="C66" s="37">
        <v>0</v>
      </c>
      <c r="D66" s="39">
        <v>6</v>
      </c>
      <c r="E66" s="39">
        <v>-70.128828999999996</v>
      </c>
      <c r="F66" s="39">
        <v>-20.252974999999999</v>
      </c>
      <c r="G66" s="39">
        <v>5122.90234375</v>
      </c>
      <c r="H66" s="39">
        <v>1</v>
      </c>
      <c r="I66" s="39">
        <v>0</v>
      </c>
      <c r="J66" s="39">
        <v>0</v>
      </c>
      <c r="K66" s="39">
        <v>0</v>
      </c>
      <c r="L66" s="39">
        <v>1</v>
      </c>
      <c r="M66" s="25"/>
    </row>
    <row r="67" spans="1:13" ht="14.25" customHeight="1" x14ac:dyDescent="0.25">
      <c r="A67" s="37" t="s">
        <v>41</v>
      </c>
      <c r="B67" s="38">
        <v>17</v>
      </c>
      <c r="C67" s="37">
        <v>0</v>
      </c>
      <c r="D67" s="39">
        <v>7</v>
      </c>
      <c r="E67" s="39">
        <v>-70.134274000000005</v>
      </c>
      <c r="F67" s="39">
        <v>-20.247008999999998</v>
      </c>
      <c r="G67" s="39">
        <v>6333.42529296875</v>
      </c>
      <c r="H67" s="39">
        <v>1</v>
      </c>
      <c r="I67" s="39">
        <v>0</v>
      </c>
      <c r="J67" s="39">
        <v>0</v>
      </c>
      <c r="K67" s="39">
        <v>0</v>
      </c>
      <c r="L67" s="39">
        <v>1</v>
      </c>
      <c r="M67" s="25"/>
    </row>
    <row r="68" spans="1:13" ht="14.25" customHeight="1" x14ac:dyDescent="0.25">
      <c r="A68" s="37" t="s">
        <v>41</v>
      </c>
      <c r="B68" s="38">
        <v>17</v>
      </c>
      <c r="C68" s="37">
        <v>0</v>
      </c>
      <c r="D68" s="39">
        <v>8</v>
      </c>
      <c r="E68" s="39">
        <v>-70.137232999999995</v>
      </c>
      <c r="F68" s="39">
        <v>-20.246373999999999</v>
      </c>
      <c r="G68" s="39">
        <v>6791.0751953125</v>
      </c>
      <c r="H68" s="39">
        <v>1</v>
      </c>
      <c r="I68" s="39">
        <v>0</v>
      </c>
      <c r="J68" s="39">
        <v>0</v>
      </c>
      <c r="K68" s="39">
        <v>0</v>
      </c>
      <c r="L68" s="39">
        <v>1</v>
      </c>
      <c r="M68" s="25"/>
    </row>
    <row r="69" spans="1:13" ht="14.25" customHeight="1" x14ac:dyDescent="0.25">
      <c r="A69" s="37" t="s">
        <v>41</v>
      </c>
      <c r="B69" s="38">
        <v>17</v>
      </c>
      <c r="C69" s="37">
        <v>0</v>
      </c>
      <c r="D69" s="39">
        <v>9</v>
      </c>
      <c r="E69" s="39">
        <v>-70.144651999999994</v>
      </c>
      <c r="F69" s="39">
        <v>-20.240047000000001</v>
      </c>
      <c r="G69" s="39">
        <v>7995.89892578125</v>
      </c>
      <c r="H69" s="39">
        <v>1</v>
      </c>
      <c r="I69" s="39">
        <v>0</v>
      </c>
      <c r="J69" s="39">
        <v>0</v>
      </c>
      <c r="K69" s="39">
        <v>0</v>
      </c>
      <c r="L69" s="39">
        <v>1</v>
      </c>
      <c r="M69" s="25"/>
    </row>
    <row r="70" spans="1:13" ht="14.25" customHeight="1" x14ac:dyDescent="0.25">
      <c r="A70" s="37" t="s">
        <v>41</v>
      </c>
      <c r="B70" s="38">
        <v>17</v>
      </c>
      <c r="C70" s="37">
        <v>0</v>
      </c>
      <c r="D70" s="39">
        <v>10</v>
      </c>
      <c r="E70" s="39">
        <v>-70.144952000000004</v>
      </c>
      <c r="F70" s="39">
        <v>-20.227471000000001</v>
      </c>
      <c r="G70" s="39">
        <v>9942.5126953125</v>
      </c>
      <c r="H70" s="39">
        <v>1</v>
      </c>
      <c r="I70" s="39">
        <v>0</v>
      </c>
      <c r="J70" s="39">
        <v>0</v>
      </c>
      <c r="K70" s="39">
        <v>0</v>
      </c>
      <c r="L70" s="39">
        <v>1</v>
      </c>
      <c r="M70" s="25"/>
    </row>
    <row r="71" spans="1:13" ht="14.25" customHeight="1" x14ac:dyDescent="0.25">
      <c r="A71" s="37" t="s">
        <v>41</v>
      </c>
      <c r="B71" s="38">
        <v>17</v>
      </c>
      <c r="C71" s="37">
        <v>0</v>
      </c>
      <c r="D71" s="39">
        <v>11</v>
      </c>
      <c r="E71" s="39">
        <v>-70.151587000000006</v>
      </c>
      <c r="F71" s="39">
        <v>-20.221371000000001</v>
      </c>
      <c r="G71" s="39">
        <v>11054.673828125</v>
      </c>
      <c r="H71" s="39">
        <v>1</v>
      </c>
      <c r="I71" s="39">
        <v>0</v>
      </c>
      <c r="J71" s="39">
        <v>0</v>
      </c>
      <c r="K71" s="39">
        <v>0</v>
      </c>
      <c r="L71" s="39">
        <v>1</v>
      </c>
      <c r="M71" s="25"/>
    </row>
    <row r="72" spans="1:13" ht="14.25" customHeight="1" x14ac:dyDescent="0.25">
      <c r="A72" s="37" t="s">
        <v>41</v>
      </c>
      <c r="B72" s="38">
        <v>17</v>
      </c>
      <c r="C72" s="37">
        <v>0</v>
      </c>
      <c r="D72" s="39">
        <v>12</v>
      </c>
      <c r="E72" s="39">
        <v>-70.150874999999999</v>
      </c>
      <c r="F72" s="39">
        <v>-20.217402</v>
      </c>
      <c r="G72" s="39">
        <v>11563.8583984375</v>
      </c>
      <c r="H72" s="39">
        <v>1</v>
      </c>
      <c r="I72" s="39">
        <v>0</v>
      </c>
      <c r="J72" s="39">
        <v>0</v>
      </c>
      <c r="K72" s="39">
        <v>0</v>
      </c>
      <c r="L72" s="39">
        <v>1</v>
      </c>
      <c r="M72" s="25"/>
    </row>
    <row r="73" spans="1:13" ht="14.25" customHeight="1" x14ac:dyDescent="0.25">
      <c r="A73" s="37" t="s">
        <v>41</v>
      </c>
      <c r="B73" s="38">
        <v>17</v>
      </c>
      <c r="C73" s="37">
        <v>0</v>
      </c>
      <c r="D73" s="39">
        <v>13</v>
      </c>
      <c r="E73" s="39">
        <v>-70.150255000000001</v>
      </c>
      <c r="F73" s="39">
        <v>-20.214853000000002</v>
      </c>
      <c r="G73" s="39">
        <v>11906.6953125</v>
      </c>
      <c r="H73" s="39">
        <v>1</v>
      </c>
      <c r="I73" s="39">
        <v>1</v>
      </c>
      <c r="J73" s="39">
        <v>0</v>
      </c>
      <c r="K73" s="39">
        <v>0.05</v>
      </c>
      <c r="L73" s="39">
        <v>1</v>
      </c>
      <c r="M73" s="25"/>
    </row>
    <row r="74" spans="1:13" ht="14.25" customHeight="1" x14ac:dyDescent="0.25">
      <c r="A74" s="37" t="s">
        <v>41</v>
      </c>
      <c r="B74" s="38">
        <v>17</v>
      </c>
      <c r="C74" s="37">
        <v>1</v>
      </c>
      <c r="D74" s="39">
        <v>1</v>
      </c>
      <c r="E74" s="39">
        <v>-70.147165999999999</v>
      </c>
      <c r="F74" s="39">
        <v>-20.214126</v>
      </c>
      <c r="G74" s="39">
        <v>484.25845336914063</v>
      </c>
      <c r="H74" s="39">
        <v>1</v>
      </c>
      <c r="I74" s="39">
        <v>1</v>
      </c>
      <c r="J74" s="39">
        <v>0</v>
      </c>
      <c r="K74" s="39">
        <v>0.9</v>
      </c>
      <c r="L74" s="39">
        <v>1</v>
      </c>
      <c r="M74" s="25"/>
    </row>
    <row r="75" spans="1:13" ht="14.25" customHeight="1" x14ac:dyDescent="0.25">
      <c r="A75" s="37" t="s">
        <v>41</v>
      </c>
      <c r="B75" s="38">
        <v>17</v>
      </c>
      <c r="C75" s="37">
        <v>1</v>
      </c>
      <c r="D75" s="39">
        <v>2</v>
      </c>
      <c r="E75" s="39">
        <v>-70.139015999999998</v>
      </c>
      <c r="F75" s="39">
        <v>-20.215577</v>
      </c>
      <c r="G75" s="39">
        <v>1433.693359375</v>
      </c>
      <c r="H75" s="39">
        <v>1</v>
      </c>
      <c r="I75" s="39">
        <v>1</v>
      </c>
      <c r="J75" s="39">
        <v>0</v>
      </c>
      <c r="K75" s="39">
        <v>0.05</v>
      </c>
      <c r="L75" s="39">
        <v>1</v>
      </c>
      <c r="M75" s="25"/>
    </row>
    <row r="76" spans="1:13" ht="14.25" customHeight="1" x14ac:dyDescent="0.25">
      <c r="A76" s="37" t="s">
        <v>41</v>
      </c>
      <c r="B76" s="38">
        <v>17</v>
      </c>
      <c r="C76" s="37">
        <v>1</v>
      </c>
      <c r="D76" s="39">
        <v>3</v>
      </c>
      <c r="E76" s="39">
        <v>-70.136702999999997</v>
      </c>
      <c r="F76" s="39">
        <v>-20.216408000000001</v>
      </c>
      <c r="G76" s="39">
        <v>1761.540771484375</v>
      </c>
      <c r="H76" s="39">
        <v>1</v>
      </c>
      <c r="I76" s="39">
        <v>0</v>
      </c>
      <c r="J76" s="39">
        <v>0</v>
      </c>
      <c r="K76" s="39">
        <v>0</v>
      </c>
      <c r="L76" s="39">
        <v>1</v>
      </c>
      <c r="M76" s="25"/>
    </row>
    <row r="77" spans="1:13" ht="14.25" customHeight="1" x14ac:dyDescent="0.25">
      <c r="A77" s="37" t="s">
        <v>41</v>
      </c>
      <c r="B77" s="38">
        <v>17</v>
      </c>
      <c r="C77" s="37">
        <v>1</v>
      </c>
      <c r="D77" s="39">
        <v>4</v>
      </c>
      <c r="E77" s="39">
        <v>-70.128838000000002</v>
      </c>
      <c r="F77" s="39">
        <v>-20.237622000000002</v>
      </c>
      <c r="G77" s="39">
        <v>4718.7138671875</v>
      </c>
      <c r="H77" s="39">
        <v>1</v>
      </c>
      <c r="I77" s="39">
        <v>0</v>
      </c>
      <c r="J77" s="39">
        <v>0</v>
      </c>
      <c r="K77" s="39">
        <v>0</v>
      </c>
      <c r="L77" s="39">
        <v>1</v>
      </c>
      <c r="M77" s="25"/>
    </row>
    <row r="78" spans="1:13" ht="14.25" customHeight="1" x14ac:dyDescent="0.25">
      <c r="A78" s="37" t="s">
        <v>41</v>
      </c>
      <c r="B78" s="38">
        <v>17</v>
      </c>
      <c r="C78" s="37">
        <v>1</v>
      </c>
      <c r="D78" s="39">
        <v>5</v>
      </c>
      <c r="E78" s="39">
        <v>-70.127472999999995</v>
      </c>
      <c r="F78" s="39">
        <v>-20.250201000000001</v>
      </c>
      <c r="G78" s="39">
        <v>6137.0654296875</v>
      </c>
      <c r="H78" s="39">
        <v>1</v>
      </c>
      <c r="I78" s="39">
        <v>0</v>
      </c>
      <c r="J78" s="39">
        <v>0</v>
      </c>
      <c r="K78" s="39">
        <v>0</v>
      </c>
      <c r="L78" s="39">
        <v>1</v>
      </c>
      <c r="M78" s="25"/>
    </row>
    <row r="79" spans="1:13" ht="14.25" customHeight="1" x14ac:dyDescent="0.25">
      <c r="A79" s="37" t="s">
        <v>41</v>
      </c>
      <c r="B79" s="38">
        <v>17</v>
      </c>
      <c r="C79" s="37">
        <v>1</v>
      </c>
      <c r="D79" s="39">
        <v>6</v>
      </c>
      <c r="E79" s="39">
        <v>-70.124092000000005</v>
      </c>
      <c r="F79" s="39">
        <v>-20.258949000000001</v>
      </c>
      <c r="G79" s="39">
        <v>7297.1806640625</v>
      </c>
      <c r="H79" s="39">
        <v>1</v>
      </c>
      <c r="I79" s="39">
        <v>0</v>
      </c>
      <c r="J79" s="39">
        <v>0</v>
      </c>
      <c r="K79" s="39">
        <v>0</v>
      </c>
      <c r="L79" s="39">
        <v>1</v>
      </c>
      <c r="M79" s="25"/>
    </row>
    <row r="80" spans="1:13" ht="14.25" customHeight="1" x14ac:dyDescent="0.25">
      <c r="A80" s="37" t="s">
        <v>41</v>
      </c>
      <c r="B80" s="38">
        <v>17</v>
      </c>
      <c r="C80" s="37">
        <v>1</v>
      </c>
      <c r="D80" s="39">
        <v>7</v>
      </c>
      <c r="E80" s="39">
        <v>-70.123249999999999</v>
      </c>
      <c r="F80" s="39">
        <v>-20.26707</v>
      </c>
      <c r="G80" s="39">
        <v>8217.474609375</v>
      </c>
      <c r="H80" s="39">
        <v>1</v>
      </c>
      <c r="I80" s="39">
        <v>0</v>
      </c>
      <c r="J80" s="39">
        <v>0</v>
      </c>
      <c r="K80" s="39">
        <v>0</v>
      </c>
      <c r="L80" s="39">
        <v>1</v>
      </c>
      <c r="M80" s="25"/>
    </row>
    <row r="81" spans="1:13" ht="14.25" customHeight="1" x14ac:dyDescent="0.25">
      <c r="A81" s="37" t="s">
        <v>41</v>
      </c>
      <c r="B81" s="38">
        <v>17</v>
      </c>
      <c r="C81" s="37">
        <v>1</v>
      </c>
      <c r="D81" s="39">
        <v>8</v>
      </c>
      <c r="E81" s="39">
        <v>-70.127097000000006</v>
      </c>
      <c r="F81" s="39">
        <v>-20.278596</v>
      </c>
      <c r="G81" s="39">
        <v>9806.6396484375</v>
      </c>
      <c r="H81" s="39">
        <v>1</v>
      </c>
      <c r="I81" s="39">
        <v>0</v>
      </c>
      <c r="J81" s="39">
        <v>0</v>
      </c>
      <c r="K81" s="39">
        <v>0</v>
      </c>
      <c r="L81" s="39">
        <v>1</v>
      </c>
      <c r="M81" s="25"/>
    </row>
    <row r="82" spans="1:13" ht="14.25" customHeight="1" x14ac:dyDescent="0.25">
      <c r="A82" s="37" t="s">
        <v>41</v>
      </c>
      <c r="B82" s="38">
        <v>17</v>
      </c>
      <c r="C82" s="37">
        <v>1</v>
      </c>
      <c r="D82" s="39">
        <v>9</v>
      </c>
      <c r="E82" s="39">
        <v>-70.128024999999994</v>
      </c>
      <c r="F82" s="39">
        <v>-20.289069000000001</v>
      </c>
      <c r="G82" s="39">
        <v>10985.8544921875</v>
      </c>
      <c r="H82" s="39">
        <v>1</v>
      </c>
      <c r="I82" s="39">
        <v>0</v>
      </c>
      <c r="J82" s="39">
        <v>0</v>
      </c>
      <c r="K82" s="39">
        <v>0</v>
      </c>
      <c r="L82" s="39">
        <v>1</v>
      </c>
      <c r="M82" s="25"/>
    </row>
    <row r="83" spans="1:13" ht="14.25" customHeight="1" x14ac:dyDescent="0.25">
      <c r="A83" s="37" t="s">
        <v>41</v>
      </c>
      <c r="B83" s="38">
        <v>17</v>
      </c>
      <c r="C83" s="37">
        <v>1</v>
      </c>
      <c r="D83" s="39">
        <v>10</v>
      </c>
      <c r="E83" s="39">
        <v>-70.127819000000002</v>
      </c>
      <c r="F83" s="39">
        <v>-20.294322000000001</v>
      </c>
      <c r="G83" s="39">
        <v>11586.123046875</v>
      </c>
      <c r="H83" s="39">
        <v>1</v>
      </c>
      <c r="I83" s="39">
        <v>1</v>
      </c>
      <c r="J83" s="39">
        <v>0</v>
      </c>
      <c r="K83" s="39">
        <v>0.05</v>
      </c>
      <c r="L83" s="39">
        <v>1</v>
      </c>
      <c r="M83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workbookViewId="0">
      <selection activeCell="G9" sqref="G9"/>
    </sheetView>
  </sheetViews>
  <sheetFormatPr baseColWidth="10" defaultRowHeight="15" x14ac:dyDescent="0.25"/>
  <cols>
    <col min="1" max="1" width="5.42578125" style="26" customWidth="1"/>
    <col min="2" max="3" width="9.140625" style="26" customWidth="1"/>
    <col min="4" max="4" width="15.42578125" style="26" customWidth="1"/>
    <col min="5" max="7" width="16.28515625" style="26" customWidth="1"/>
    <col min="8" max="8" width="11.7109375" style="26" customWidth="1"/>
    <col min="9" max="9" width="36.140625" bestFit="1" customWidth="1"/>
    <col min="10" max="10" width="6.140625" bestFit="1" customWidth="1"/>
  </cols>
  <sheetData>
    <row r="2" spans="1:8" ht="16.5" x14ac:dyDescent="0.25">
      <c r="A2" s="48" t="str">
        <f>"HORAS DE PASADA PROGRAMADA DE LA UNIDAD DE NEGOCIO ("&amp;A7&amp;" - "&amp;C7&amp;")"</f>
        <v>HORAS DE PASADA PROGRAMADA DE LA UNIDAD DE NEGOCIO (UN4 - ESTIVAL)</v>
      </c>
      <c r="B2" s="48"/>
      <c r="C2" s="48"/>
      <c r="D2" s="48"/>
      <c r="E2" s="48"/>
      <c r="F2" s="48"/>
      <c r="G2" s="48"/>
      <c r="H2" s="48"/>
    </row>
    <row r="4" spans="1:8" s="3" customFormat="1" x14ac:dyDescent="0.25">
      <c r="A4" s="3" t="s">
        <v>16</v>
      </c>
    </row>
    <row r="6" spans="1:8" x14ac:dyDescent="0.25">
      <c r="A6" s="55" t="s">
        <v>17</v>
      </c>
      <c r="B6" s="56"/>
      <c r="C6" s="55" t="s">
        <v>18</v>
      </c>
      <c r="D6" s="60"/>
      <c r="E6" s="19" t="s">
        <v>11</v>
      </c>
      <c r="F6" s="19" t="s">
        <v>12</v>
      </c>
    </row>
    <row r="7" spans="1:8" x14ac:dyDescent="0.25">
      <c r="A7" s="57" t="str">
        <f>+TAPA!D11</f>
        <v>UN4</v>
      </c>
      <c r="B7" s="58"/>
      <c r="C7" s="57" t="str">
        <f>+TAPA!B16</f>
        <v>ESTIVAL</v>
      </c>
      <c r="D7" s="61"/>
      <c r="E7" s="27">
        <f>+TAPA!C16</f>
        <v>44228</v>
      </c>
      <c r="F7" s="27">
        <f>+TAPA!D16</f>
        <v>44255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35" t="s">
        <v>17</v>
      </c>
      <c r="B11" s="35" t="s">
        <v>22</v>
      </c>
      <c r="C11" s="35" t="s">
        <v>23</v>
      </c>
      <c r="D11" s="35" t="s">
        <v>35</v>
      </c>
      <c r="E11" s="35" t="s">
        <v>36</v>
      </c>
      <c r="F11" s="35" t="s">
        <v>37</v>
      </c>
      <c r="G11" s="36" t="s">
        <v>38</v>
      </c>
      <c r="H11" s="36" t="s">
        <v>39</v>
      </c>
    </row>
    <row r="12" spans="1:8" x14ac:dyDescent="0.25">
      <c r="A12" s="26" t="s">
        <v>41</v>
      </c>
      <c r="B12" s="26">
        <v>4</v>
      </c>
      <c r="C12" s="26">
        <v>0</v>
      </c>
      <c r="D12" s="26">
        <v>1</v>
      </c>
      <c r="E12" s="41" t="s">
        <v>49</v>
      </c>
      <c r="F12" s="40" t="s">
        <v>54</v>
      </c>
      <c r="G12" s="41" t="s">
        <v>55</v>
      </c>
      <c r="H12" s="26" t="s">
        <v>48</v>
      </c>
    </row>
    <row r="13" spans="1:8" x14ac:dyDescent="0.25">
      <c r="A13" s="26" t="s">
        <v>41</v>
      </c>
      <c r="B13" s="26">
        <v>4</v>
      </c>
      <c r="C13" s="26">
        <v>0</v>
      </c>
      <c r="D13" s="26">
        <v>1</v>
      </c>
      <c r="E13" s="41" t="s">
        <v>49</v>
      </c>
      <c r="F13" s="41" t="s">
        <v>51</v>
      </c>
      <c r="G13" s="41" t="s">
        <v>49</v>
      </c>
      <c r="H13" s="26" t="s">
        <v>50</v>
      </c>
    </row>
    <row r="14" spans="1:8" x14ac:dyDescent="0.25">
      <c r="A14" s="26" t="s">
        <v>41</v>
      </c>
      <c r="B14" s="26">
        <v>4</v>
      </c>
      <c r="C14" s="26">
        <v>0</v>
      </c>
      <c r="D14" s="26">
        <v>1</v>
      </c>
      <c r="E14" s="41" t="s">
        <v>49</v>
      </c>
      <c r="F14" s="41" t="s">
        <v>51</v>
      </c>
      <c r="G14" s="41" t="s">
        <v>49</v>
      </c>
      <c r="H14" s="26" t="s">
        <v>56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6"/>
  <sheetViews>
    <sheetView topLeftCell="A10" workbookViewId="0">
      <selection activeCell="D12" sqref="D12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34.28515625" customWidth="1"/>
    <col min="4" max="4" width="20.42578125" customWidth="1"/>
    <col min="5" max="5" width="11.85546875" customWidth="1"/>
    <col min="6" max="6" width="10.7109375" customWidth="1"/>
    <col min="7" max="7" width="23" customWidth="1"/>
  </cols>
  <sheetData>
    <row r="3" spans="1:7" x14ac:dyDescent="0.25">
      <c r="A3" s="33" t="s">
        <v>22</v>
      </c>
      <c r="B3" s="33" t="s">
        <v>23</v>
      </c>
      <c r="C3" t="s">
        <v>47</v>
      </c>
      <c r="D3" t="s">
        <v>45</v>
      </c>
      <c r="E3" t="s">
        <v>44</v>
      </c>
      <c r="F3" t="s">
        <v>43</v>
      </c>
      <c r="G3" t="s">
        <v>42</v>
      </c>
    </row>
    <row r="4" spans="1:7" x14ac:dyDescent="0.25">
      <c r="A4">
        <v>4</v>
      </c>
      <c r="B4">
        <v>0</v>
      </c>
      <c r="C4" s="34">
        <v>12</v>
      </c>
      <c r="D4" s="34">
        <v>12</v>
      </c>
      <c r="E4" s="34">
        <v>3</v>
      </c>
      <c r="F4" s="34">
        <v>1</v>
      </c>
      <c r="G4" s="34">
        <v>1</v>
      </c>
    </row>
    <row r="5" spans="1:7" x14ac:dyDescent="0.25">
      <c r="B5">
        <v>1</v>
      </c>
      <c r="C5" s="34">
        <v>12</v>
      </c>
      <c r="D5" s="34">
        <v>12</v>
      </c>
      <c r="E5" s="34">
        <v>3</v>
      </c>
      <c r="F5" s="34">
        <v>0</v>
      </c>
      <c r="G5" s="34">
        <v>1</v>
      </c>
    </row>
    <row r="6" spans="1:7" x14ac:dyDescent="0.25">
      <c r="A6">
        <v>7</v>
      </c>
      <c r="B6">
        <v>0</v>
      </c>
      <c r="C6" s="34">
        <v>13</v>
      </c>
      <c r="D6" s="34">
        <v>13</v>
      </c>
      <c r="E6" s="34">
        <v>3</v>
      </c>
      <c r="F6" s="34">
        <v>0</v>
      </c>
      <c r="G6" s="34">
        <v>1</v>
      </c>
    </row>
    <row r="7" spans="1:7" x14ac:dyDescent="0.25">
      <c r="B7">
        <v>1</v>
      </c>
      <c r="C7" s="34">
        <v>12</v>
      </c>
      <c r="D7" s="34">
        <v>12</v>
      </c>
      <c r="E7" s="34">
        <v>3</v>
      </c>
      <c r="F7" s="34">
        <v>0</v>
      </c>
      <c r="G7" s="34">
        <v>1</v>
      </c>
    </row>
    <row r="8" spans="1:7" x14ac:dyDescent="0.25">
      <c r="A8">
        <v>17</v>
      </c>
      <c r="B8">
        <v>0</v>
      </c>
      <c r="C8" s="34">
        <v>13</v>
      </c>
      <c r="D8" s="34">
        <v>13</v>
      </c>
      <c r="E8" s="34">
        <v>3</v>
      </c>
      <c r="F8" s="34">
        <v>0</v>
      </c>
      <c r="G8" s="34">
        <v>1</v>
      </c>
    </row>
    <row r="9" spans="1:7" x14ac:dyDescent="0.25">
      <c r="B9">
        <v>1</v>
      </c>
      <c r="C9" s="34">
        <v>10</v>
      </c>
      <c r="D9" s="34">
        <v>10</v>
      </c>
      <c r="E9" s="34">
        <v>3</v>
      </c>
      <c r="F9" s="34">
        <v>0</v>
      </c>
      <c r="G9" s="34">
        <v>1</v>
      </c>
    </row>
    <row r="13" spans="1:7" x14ac:dyDescent="0.25">
      <c r="A13" s="33" t="s">
        <v>30</v>
      </c>
      <c r="B13" s="42">
        <v>1</v>
      </c>
    </row>
    <row r="15" spans="1:7" x14ac:dyDescent="0.25">
      <c r="A15" s="33" t="s">
        <v>22</v>
      </c>
      <c r="B15" s="33" t="s">
        <v>23</v>
      </c>
      <c r="C15" s="33" t="s">
        <v>24</v>
      </c>
      <c r="E15" s="33" t="s">
        <v>22</v>
      </c>
      <c r="F15" s="33" t="s">
        <v>23</v>
      </c>
      <c r="G15" t="s">
        <v>52</v>
      </c>
    </row>
    <row r="16" spans="1:7" x14ac:dyDescent="0.25">
      <c r="A16">
        <v>4</v>
      </c>
      <c r="B16">
        <v>0</v>
      </c>
      <c r="C16">
        <v>1</v>
      </c>
      <c r="E16">
        <v>4</v>
      </c>
      <c r="F16">
        <v>0</v>
      </c>
      <c r="G16" s="3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2021-01-29T23:34:39Z</dcterms:modified>
</cp:coreProperties>
</file>