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T_Febrero\publicacion\A1\"/>
    </mc:Choice>
  </mc:AlternateContent>
  <bookViews>
    <workbookView xWindow="-105" yWindow="-105" windowWidth="19425" windowHeight="10425"/>
  </bookViews>
  <sheets>
    <sheet name="TAPA" sheetId="23" r:id="rId1"/>
    <sheet name="Operador UN3" sheetId="22" r:id="rId2"/>
    <sheet name="D 5-I" sheetId="24" r:id="rId3"/>
    <sheet name="D 5-R" sheetId="25" r:id="rId4"/>
    <sheet name="D 9-I" sheetId="26" r:id="rId5"/>
    <sheet name="D 9-R" sheetId="27" r:id="rId6"/>
    <sheet name="D 10-I" sheetId="28" r:id="rId7"/>
    <sheet name="D 10-R" sheetId="29" r:id="rId8"/>
    <sheet name="D APB-I" sheetId="32" r:id="rId9"/>
    <sheet name="D APB-R" sheetId="33" r:id="rId10"/>
    <sheet name="5-I" sheetId="11" r:id="rId11"/>
    <sheet name="5-R" sheetId="10" r:id="rId12"/>
    <sheet name="9-I" sheetId="9" r:id="rId13"/>
    <sheet name="9-R" sheetId="8" r:id="rId14"/>
    <sheet name="10-I" sheetId="7" r:id="rId15"/>
    <sheet name="10-R" sheetId="6" r:id="rId16"/>
    <sheet name="APB-I" sheetId="3" r:id="rId17"/>
    <sheet name="APB-R" sheetId="2" r:id="rId18"/>
  </sheets>
  <definedNames>
    <definedName name="_xlnm.Print_Area" localSheetId="14">'10-I'!$B$2:$I$37</definedName>
    <definedName name="_xlnm.Print_Area" localSheetId="15">'10-R'!$B$2:$I$37</definedName>
    <definedName name="_xlnm.Print_Area" localSheetId="10">'5-I'!$B$2:$I$37</definedName>
    <definedName name="_xlnm.Print_Area" localSheetId="11">'5-R'!$B$2:$I$37</definedName>
    <definedName name="_xlnm.Print_Area" localSheetId="12">'9-I'!$B$2:$I$37</definedName>
    <definedName name="_xlnm.Print_Area" localSheetId="13">'9-R'!$B$2:$I$37</definedName>
    <definedName name="_xlnm.Print_Area" localSheetId="16">'APB-I'!$B$2:$I$37</definedName>
    <definedName name="_xlnm.Print_Area" localSheetId="17">'APB-R'!$B$2:$I$37</definedName>
    <definedName name="_xlnm.Print_Area" localSheetId="6">'D 10-I'!$B$2:$I$31</definedName>
    <definedName name="_xlnm.Print_Area" localSheetId="7">'D 10-R'!$B$2:$I$31</definedName>
    <definedName name="_xlnm.Print_Area" localSheetId="2">'D 5-I'!$B$2:$I$29</definedName>
    <definedName name="_xlnm.Print_Area" localSheetId="3">'D 5-R'!$B$2:$I$30</definedName>
    <definedName name="_xlnm.Print_Area" localSheetId="4">'D 9-I'!$B$2:$I$24</definedName>
    <definedName name="_xlnm.Print_Area" localSheetId="5">'D 9-R'!$B$2:$I$31</definedName>
    <definedName name="_xlnm.Print_Area" localSheetId="8">'D APB-I'!$B$2:$I$16</definedName>
    <definedName name="_xlnm.Print_Area" localSheetId="9">'D APB-R'!$B$2:$I$16</definedName>
    <definedName name="_xlnm.Print_Area" localSheetId="1">'Operador UN3'!$B$2:$J$38</definedName>
    <definedName name="_xlnm.Print_Titles" localSheetId="1">'Operador UN3'!$31:$31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7" l="1"/>
  <c r="D9" i="22" l="1"/>
  <c r="D7" i="10" l="1"/>
  <c r="H33" i="3" l="1"/>
  <c r="D7" i="2" l="1"/>
  <c r="E7" i="2"/>
  <c r="C7" i="2"/>
  <c r="B7" i="2"/>
  <c r="D7" i="3"/>
  <c r="E7" i="3"/>
  <c r="C7" i="3"/>
  <c r="B7" i="3"/>
  <c r="D7" i="6"/>
  <c r="E7" i="6"/>
  <c r="C7" i="6"/>
  <c r="B7" i="6"/>
  <c r="E7" i="7"/>
  <c r="D7" i="7"/>
  <c r="C7" i="7"/>
  <c r="B7" i="7"/>
  <c r="D7" i="8"/>
  <c r="E7" i="8"/>
  <c r="C7" i="8"/>
  <c r="B7" i="8"/>
  <c r="D7" i="9"/>
  <c r="E7" i="9"/>
  <c r="C7" i="9"/>
  <c r="B7" i="9"/>
  <c r="E7" i="10"/>
  <c r="C7" i="10"/>
  <c r="B7" i="10"/>
  <c r="D7" i="11"/>
  <c r="E7" i="11"/>
  <c r="C7" i="11"/>
  <c r="B7" i="11"/>
  <c r="D5" i="33"/>
  <c r="D7" i="33" s="1"/>
  <c r="E5" i="33"/>
  <c r="D8" i="33" s="1"/>
  <c r="C5" i="33"/>
  <c r="B5" i="33"/>
  <c r="E5" i="32"/>
  <c r="D8" i="32" s="1"/>
  <c r="D5" i="32"/>
  <c r="D7" i="32" s="1"/>
  <c r="C5" i="32"/>
  <c r="B5" i="32"/>
  <c r="D5" i="29"/>
  <c r="D7" i="29" s="1"/>
  <c r="E5" i="29"/>
  <c r="D8" i="29" s="1"/>
  <c r="C5" i="29"/>
  <c r="B5" i="29"/>
  <c r="E5" i="28"/>
  <c r="D8" i="28" s="1"/>
  <c r="D5" i="28"/>
  <c r="D7" i="28" s="1"/>
  <c r="C5" i="28"/>
  <c r="B5" i="28"/>
  <c r="E5" i="27"/>
  <c r="D8" i="27" s="1"/>
  <c r="D5" i="27"/>
  <c r="D7" i="27" s="1"/>
  <c r="C5" i="27"/>
  <c r="B5" i="27"/>
  <c r="E5" i="26" l="1"/>
  <c r="D8" i="26" s="1"/>
  <c r="D5" i="26"/>
  <c r="D7" i="26" s="1"/>
  <c r="C5" i="26"/>
  <c r="B5" i="26"/>
  <c r="E5" i="25"/>
  <c r="D8" i="25" s="1"/>
  <c r="D5" i="25"/>
  <c r="D7" i="25" s="1"/>
  <c r="C5" i="25"/>
  <c r="B5" i="25"/>
  <c r="E5" i="24"/>
  <c r="D8" i="24" s="1"/>
  <c r="D5" i="24"/>
  <c r="D7" i="24" s="1"/>
  <c r="C5" i="24"/>
  <c r="B5" i="24"/>
  <c r="D14" i="22" l="1"/>
  <c r="D13" i="22"/>
  <c r="I8" i="22"/>
  <c r="D11" i="22"/>
  <c r="D10" i="22"/>
  <c r="D8" i="22"/>
  <c r="F7" i="7" l="1"/>
  <c r="F7" i="2"/>
  <c r="F7" i="10"/>
  <c r="F7" i="9"/>
  <c r="F7" i="11"/>
  <c r="F7" i="3"/>
  <c r="F7" i="8"/>
  <c r="F7" i="6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H36" i="3"/>
  <c r="H35" i="3"/>
  <c r="H34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  <c r="F18" i="7"/>
  <c r="F17" i="7"/>
  <c r="F16" i="7"/>
  <c r="F15" i="7"/>
  <c r="F14" i="7"/>
  <c r="F13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H36" i="10"/>
  <c r="H35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F36" i="10"/>
  <c r="F35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B2" i="33" l="1"/>
  <c r="B2" i="32"/>
  <c r="B2" i="29"/>
  <c r="B2" i="28"/>
  <c r="B2" i="27"/>
  <c r="B2" i="26"/>
  <c r="B2" i="25"/>
  <c r="B2" i="24"/>
  <c r="B4" i="23" l="1"/>
  <c r="C4" i="22"/>
  <c r="I37" i="11"/>
  <c r="G37" i="11"/>
  <c r="E37" i="11"/>
  <c r="B2" i="11"/>
  <c r="I37" i="10"/>
  <c r="G37" i="10"/>
  <c r="E37" i="10"/>
  <c r="B2" i="10"/>
  <c r="I37" i="9"/>
  <c r="G37" i="9"/>
  <c r="E37" i="9"/>
  <c r="B2" i="9"/>
  <c r="I37" i="8"/>
  <c r="G37" i="8"/>
  <c r="E37" i="8"/>
  <c r="B2" i="8"/>
  <c r="I37" i="7"/>
  <c r="G37" i="7"/>
  <c r="E37" i="7"/>
  <c r="B2" i="7"/>
  <c r="I37" i="6"/>
  <c r="G37" i="6"/>
  <c r="E37" i="6"/>
  <c r="B2" i="6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<sst xmlns="http://schemas.openxmlformats.org/spreadsheetml/2006/main" count="843" uniqueCount="183">
  <si>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</si>
  <si>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</si>
  <si>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</si>
  <si>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</si>
  <si>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</si>
  <si>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</si>
  <si>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</si>
  <si>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</si>
  <si>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</si>
  <si>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</si>
  <si>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</si>
  <si>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</si>
  <si>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</si>
  <si>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</si>
  <si>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</si>
  <si>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</si>
  <si>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</si>
  <si>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</si>
  <si>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</si>
  <si>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</si>
  <si>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</si>
  <si>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</si>
  <si>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</si>
  <si>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</si>
  <si>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</si>
  <si>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</si>
  <si>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</si>
  <si>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</si>
  <si>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</si>
  <si>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</si>
  <si>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</si>
  <si>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</si>
  <si>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</si>
  <si>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</si>
  <si>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</si>
  <si>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</si>
  <si>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</si>
  <si>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</si>
  <si>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</si>
  <si>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</si>
  <si>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Estival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</si>
  <si>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</si>
  <si>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</si>
  <si>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</si>
  <si>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</si>
  <si>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</si>
  <si>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</si>
  <si>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</si>
  <si>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</si>
  <si>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</si>
  <si>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</si>
  <si>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</si>
  <si>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</si>
  <si>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</si>
  <si>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</si>
  <si>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</si>
  <si>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</si>
  <si>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</si>
  <si>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</si>
  <si>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</si>
  <si>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</si>
  <si>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</si>
  <si>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</si>
  <si>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</si>
  <si>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</si>
  <si>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</si>
  <si>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</si>
  <si>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</si>
  <si>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</si>
  <si>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</si>
  <si>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</si>
  <si>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</si>
  <si>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</si>
  <si>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</si>
  <si>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</si>
  <si>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UN3</t>
  </si>
  <si>
    <t>NO</t>
  </si>
  <si>
    <t>SI</t>
  </si>
  <si>
    <t>Realizado por</t>
  </si>
  <si>
    <t>Revisado por</t>
  </si>
  <si>
    <t>Sociedad Comercial Inmobiliaaria y de Servicios Arturo Prat Limitada</t>
  </si>
  <si>
    <t>Terminal Bajo Molle</t>
  </si>
  <si>
    <t>ZOFRI</t>
  </si>
  <si>
    <t>Alto Playa Blanca</t>
  </si>
  <si>
    <t>Iquique</t>
  </si>
  <si>
    <t>CENTRO</t>
  </si>
  <si>
    <t>AV. LA TIRANA</t>
  </si>
  <si>
    <t>AV. SALVADOR ALLENDE</t>
  </si>
  <si>
    <t>Av. La Tirana</t>
  </si>
  <si>
    <t>HOSPITAL</t>
  </si>
  <si>
    <t>SERRANO</t>
  </si>
  <si>
    <t>Av. Cerro Dragón</t>
  </si>
  <si>
    <t>Patricio Lynch</t>
  </si>
  <si>
    <t>Obispo Labbé</t>
  </si>
  <si>
    <t>Tarapacá</t>
  </si>
  <si>
    <t>BAJO MOLLE</t>
  </si>
  <si>
    <t>B. Arana</t>
  </si>
  <si>
    <t>Cespedes y González</t>
  </si>
  <si>
    <t>Terminal Agro</t>
  </si>
  <si>
    <t>Av. Arturo Prat</t>
  </si>
  <si>
    <t>T. Haenke</t>
  </si>
  <si>
    <t>Tadeo Haenke</t>
  </si>
  <si>
    <t>Taparaca</t>
  </si>
  <si>
    <t>Mall</t>
  </si>
  <si>
    <t>Tarapaca</t>
  </si>
  <si>
    <t>Jorge Inostroza</t>
  </si>
  <si>
    <t>Juan Martinez</t>
  </si>
  <si>
    <t>ID Servicio</t>
  </si>
  <si>
    <t>78.466.050-8</t>
  </si>
  <si>
    <t>APB</t>
  </si>
  <si>
    <t>Vía Dos</t>
  </si>
  <si>
    <t>Vía Uno</t>
  </si>
  <si>
    <t>Avenida Arturo Prat Chacón</t>
  </si>
  <si>
    <t>Avenida La Tirana</t>
  </si>
  <si>
    <t>Avenida Ramón Pérez Opazo</t>
  </si>
  <si>
    <t>Los Algarrobos</t>
  </si>
  <si>
    <t>Manuel Castro Ramos</t>
  </si>
  <si>
    <t>Avenida Cerro Dragón</t>
  </si>
  <si>
    <t>Maule</t>
  </si>
  <si>
    <t>Rancagua</t>
  </si>
  <si>
    <t>Las Zampoñas</t>
  </si>
  <si>
    <t>Pedro De Valdivia</t>
  </si>
  <si>
    <t>Almirante Gómez Carreño</t>
  </si>
  <si>
    <t>Mayor Osvaldo Muñoz</t>
  </si>
  <si>
    <t>Avenida Diego Portales</t>
  </si>
  <si>
    <t>Pasaje Alonso De Ercilla</t>
  </si>
  <si>
    <t>Bernardino Guerra</t>
  </si>
  <si>
    <t>Avenida Salvador Allende Gossens</t>
  </si>
  <si>
    <t>Thompson</t>
  </si>
  <si>
    <t>Héroes De La Concepción</t>
  </si>
  <si>
    <t>Serrano</t>
  </si>
  <si>
    <t>Vivar</t>
  </si>
  <si>
    <t>Bolívar</t>
  </si>
  <si>
    <t>Aníbal Pinto</t>
  </si>
  <si>
    <t>Vicente Zegers</t>
  </si>
  <si>
    <t>Barros Arana</t>
  </si>
  <si>
    <t>Céspedes Y González</t>
  </si>
  <si>
    <t>Genaro Gallo</t>
  </si>
  <si>
    <t>Hernán Fuenzalida</t>
  </si>
  <si>
    <t>Progreso</t>
  </si>
  <si>
    <t>El Tamarugal</t>
  </si>
  <si>
    <t>Playa Blanca</t>
  </si>
  <si>
    <t>Laguna Verde</t>
  </si>
  <si>
    <t>Bajo Molle</t>
  </si>
  <si>
    <t>Sargento Aldea</t>
  </si>
  <si>
    <t>Manuel Bulnes</t>
  </si>
  <si>
    <t>Los Maitenes</t>
  </si>
  <si>
    <t>Avenida Elías Laferte</t>
  </si>
  <si>
    <t>Dos Oriente</t>
  </si>
  <si>
    <t>Avenida Reinamar</t>
  </si>
  <si>
    <t>Playa Brava</t>
  </si>
  <si>
    <t>Las Rosas</t>
  </si>
  <si>
    <t>Libertad</t>
  </si>
  <si>
    <t>Manuel Rodríguez</t>
  </si>
  <si>
    <t>18 De Septiembre</t>
  </si>
  <si>
    <t>Esmeralda</t>
  </si>
  <si>
    <t>Sotomayor</t>
  </si>
  <si>
    <t>Luis Jaspard</t>
  </si>
  <si>
    <t>Las Cabras</t>
  </si>
  <si>
    <t>Centenario</t>
  </si>
  <si>
    <t>Las Naciones</t>
  </si>
  <si>
    <t>Oficina Salitrera Victoria</t>
  </si>
  <si>
    <t>Santa Cruz</t>
  </si>
  <si>
    <t>Oficina Mapocho</t>
  </si>
  <si>
    <t>Jorge Barrera</t>
  </si>
  <si>
    <t>Juan Martínez</t>
  </si>
  <si>
    <t>21 De Mayo</t>
  </si>
  <si>
    <t>Ruta 1</t>
  </si>
  <si>
    <t>Reinamar</t>
  </si>
  <si>
    <t>Andrés Villalobos</t>
  </si>
  <si>
    <t>IQUIQUE</t>
  </si>
  <si>
    <t>Diego Portales</t>
  </si>
  <si>
    <t>Jorge Alessandri Rodríguez</t>
  </si>
  <si>
    <t>María Caridad Díaz Rojas</t>
  </si>
  <si>
    <t>26.709.483-7</t>
  </si>
  <si>
    <t>Abel Cortes Vásquez</t>
  </si>
  <si>
    <t>7.086.380-4</t>
  </si>
  <si>
    <t>POT</t>
  </si>
  <si>
    <t>I</t>
  </si>
  <si>
    <t>Fase I Covid</t>
  </si>
  <si>
    <t>Felipe Sepúlveda A.</t>
  </si>
  <si>
    <t>San Martín</t>
  </si>
  <si>
    <t xml:space="preserve">San Martín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</si>
</sst>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5" fillId="4" borderId="1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6" fillId="4" borderId="0" xfId="0" applyFont="1" applyFill="1" applyBorder="1" applyAlignment="1"/>
    <xf numFmtId="0" fontId="0" fillId="4" borderId="1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Fill="1" applyBorder="1" applyAlignment="1"/>
    <xf numFmtId="0" fontId="0" fillId="0" borderId="0" xfId="0" applyAlignment="1">
      <alignment horizontal="left" vertical="center" indent="2"/>
    </xf>
    <xf numFmtId="0" fontId="1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/>
    </xf>
    <xf numFmtId="0" fontId="15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5" fillId="7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5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FFC000"/>
    <pageSetUpPr fitToPage="1"/>
  </sheetPr>
  <dimension ref="A2:J22"/>
  <sheetViews>
    <sheetView tabSelected="1"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24" customWidth="1"/>
    <col min="3" max="4" width="20" style="25" customWidth="1"/>
    <col min="5" max="5" width="8" style="25" customWidth="1"/>
    <col min="6" max="6" width="22.85546875" style="25" customWidth="1"/>
    <col min="7" max="7" width="15.140625" style="25" customWidth="1"/>
    <col min="8" max="9" width="15.140625" style="24" customWidth="1"/>
    <col min="10" max="10" width="8.140625" style="24" customWidth="1"/>
    <col min="11" max="16384" width="11.42578125" style="24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0" t="str">
        <f>+D12&amp;"_"&amp;D13&amp;"_"&amp;D14&amp;"_"&amp;D15&amp;"_"&amp;I12&amp;"_"&amp;YEAR(D17)&amp;"_"&amp;I13</f>
        <v>POT_I_IQUIQUE_UN3_Estival_2021_5</v>
      </c>
      <c r="C4" s="60"/>
      <c r="D4" s="60"/>
      <c r="E4" s="60"/>
      <c r="F4" s="60"/>
      <c r="G4" s="60"/>
      <c r="H4" s="60"/>
      <c r="I4" s="60"/>
      <c r="J4" s="60"/>
    </row>
    <row r="5" spans="1:10" s="37" customFormat="1" ht="15.75" x14ac:dyDescent="0.3">
      <c r="A5" s="36"/>
      <c r="B5"/>
      <c r="C5"/>
      <c r="D5"/>
      <c r="E5"/>
      <c r="F5"/>
      <c r="G5"/>
      <c r="H5"/>
      <c r="I5"/>
      <c r="J5"/>
    </row>
    <row r="6" spans="1:10" s="37" customFormat="1" ht="15.75" x14ac:dyDescent="0.3">
      <c r="A6" s="36"/>
      <c r="B6"/>
      <c r="C6"/>
      <c r="D6"/>
      <c r="E6"/>
      <c r="F6"/>
      <c r="G6"/>
      <c r="H6"/>
      <c r="I6"/>
      <c r="J6"/>
    </row>
    <row r="7" spans="1:10" s="37" customFormat="1" ht="15.75" x14ac:dyDescent="0.3">
      <c r="A7" s="36"/>
      <c r="B7"/>
      <c r="C7"/>
      <c r="D7"/>
      <c r="E7"/>
      <c r="F7"/>
      <c r="G7"/>
      <c r="H7"/>
      <c r="I7"/>
      <c r="J7"/>
    </row>
    <row r="8" spans="1:10" s="37" customFormat="1" ht="15.75" x14ac:dyDescent="0.3">
      <c r="A8" s="36"/>
      <c r="B8"/>
      <c r="C8"/>
      <c r="D8"/>
      <c r="E8"/>
      <c r="F8"/>
      <c r="G8"/>
      <c r="H8"/>
      <c r="I8"/>
      <c r="J8"/>
    </row>
    <row r="9" spans="1:10" s="37" customFormat="1" ht="15.75" x14ac:dyDescent="0.3">
      <c r="A9" s="3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7" t="s">
        <v>52</v>
      </c>
      <c r="C12" s="57"/>
      <c r="D12" s="59" t="s">
        <v>177</v>
      </c>
      <c r="E12" s="59"/>
      <c r="G12" s="57" t="s">
        <v>53</v>
      </c>
      <c r="H12" s="57"/>
      <c r="I12" s="59" t="s">
        <v>40</v>
      </c>
      <c r="J12" s="59"/>
    </row>
    <row r="13" spans="1:10" customFormat="1" x14ac:dyDescent="0.3">
      <c r="B13" s="57" t="s">
        <v>54</v>
      </c>
      <c r="C13" s="57"/>
      <c r="D13" s="59" t="s">
        <v>178</v>
      </c>
      <c r="E13" s="59"/>
      <c r="G13" s="57" t="s">
        <v>59</v>
      </c>
      <c r="H13" s="57"/>
      <c r="I13" s="59">
        <v>5</v>
      </c>
      <c r="J13" s="59"/>
    </row>
    <row r="14" spans="1:10" customFormat="1" x14ac:dyDescent="0.3">
      <c r="B14" s="57" t="s">
        <v>56</v>
      </c>
      <c r="C14" s="57"/>
      <c r="D14" s="59" t="s">
        <v>170</v>
      </c>
      <c r="E14" s="59"/>
    </row>
    <row r="15" spans="1:10" x14ac:dyDescent="0.3">
      <c r="B15" s="57" t="s">
        <v>58</v>
      </c>
      <c r="C15" s="57"/>
      <c r="D15" s="59" t="s">
        <v>75</v>
      </c>
      <c r="E15" s="59"/>
    </row>
    <row r="16" spans="1:10" x14ac:dyDescent="0.3">
      <c r="B16" s="30"/>
      <c r="C16" s="30"/>
    </row>
    <row r="17" spans="2:10" x14ac:dyDescent="0.3">
      <c r="B17" s="57" t="s">
        <v>60</v>
      </c>
      <c r="C17" s="57"/>
      <c r="D17" s="35">
        <v>44228</v>
      </c>
      <c r="F17" s="38" t="s">
        <v>78</v>
      </c>
      <c r="G17" s="58" t="s">
        <v>169</v>
      </c>
      <c r="H17" s="58"/>
      <c r="I17" s="58"/>
      <c r="J17" s="58"/>
    </row>
    <row r="18" spans="2:10" x14ac:dyDescent="0.3">
      <c r="B18" s="57" t="s">
        <v>61</v>
      </c>
      <c r="C18" s="57"/>
      <c r="D18" s="35">
        <v>44255</v>
      </c>
      <c r="F18" s="38" t="s">
        <v>79</v>
      </c>
      <c r="G18" s="58" t="s">
        <v>180</v>
      </c>
      <c r="H18" s="58"/>
      <c r="I18" s="58"/>
      <c r="J18" s="58"/>
    </row>
    <row r="22" spans="2:10" x14ac:dyDescent="0.3">
      <c r="F22" s="3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54" priority="14">
      <formula>D12=""</formula>
    </cfRule>
  </conditionalFormatting>
  <conditionalFormatting sqref="D13:E13">
    <cfRule type="expression" dxfId="153" priority="13">
      <formula>D13=""</formula>
    </cfRule>
  </conditionalFormatting>
  <conditionalFormatting sqref="D14:E14">
    <cfRule type="expression" dxfId="152" priority="12">
      <formula>D14=""</formula>
    </cfRule>
  </conditionalFormatting>
  <conditionalFormatting sqref="D15:E15">
    <cfRule type="expression" dxfId="151" priority="11">
      <formula>D15=""</formula>
    </cfRule>
  </conditionalFormatting>
  <conditionalFormatting sqref="I12:J12">
    <cfRule type="expression" dxfId="150" priority="10">
      <formula>I12=""</formula>
    </cfRule>
  </conditionalFormatting>
  <conditionalFormatting sqref="I13:J13">
    <cfRule type="expression" dxfId="149" priority="9">
      <formula>I13=""</formula>
    </cfRule>
  </conditionalFormatting>
  <conditionalFormatting sqref="D17">
    <cfRule type="expression" dxfId="148" priority="8">
      <formula>D17=""</formula>
    </cfRule>
  </conditionalFormatting>
  <conditionalFormatting sqref="D18">
    <cfRule type="expression" dxfId="147" priority="7">
      <formula>D18=""</formula>
    </cfRule>
  </conditionalFormatting>
  <conditionalFormatting sqref="G17:J17">
    <cfRule type="expression" dxfId="146" priority="2">
      <formula>G17=""</formula>
    </cfRule>
  </conditionalFormatting>
  <conditionalFormatting sqref="G18:J18">
    <cfRule type="expression" dxfId="14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</sheetPr>
  <dimension ref="A1:J39"/>
  <sheetViews>
    <sheetView zoomScale="65" zoomScaleNormal="65" workbookViewId="0">
      <selection activeCell="I12" sqref="I12"/>
    </sheetView>
  </sheetViews>
  <sheetFormatPr baseColWidth="10" defaultColWidth="11.42578125" defaultRowHeight="16.5" x14ac:dyDescent="0.3"/>
  <cols>
    <col min="1" max="1" width="3.42578125" customWidth="1"/>
    <col min="2" max="3" width="20" style="25" customWidth="1"/>
    <col min="4" max="4" width="20" style="34" customWidth="1"/>
    <col min="5" max="8" width="15.140625" style="25" customWidth="1"/>
    <col min="9" max="9" width="16.140625" style="25" bestFit="1" customWidth="1"/>
    <col min="10" max="10" width="16" style="24" customWidth="1"/>
    <col min="11" max="16384" width="11.42578125" style="24"/>
  </cols>
  <sheetData>
    <row r="1" spans="1:10" x14ac:dyDescent="0.3">
      <c r="B1" s="24"/>
      <c r="D1" s="25"/>
      <c r="H1" s="24"/>
      <c r="I1" s="24"/>
    </row>
    <row r="2" spans="1:10" ht="21" x14ac:dyDescent="0.35">
      <c r="B2" s="67" t="s">
        <v>49</v>
      </c>
      <c r="C2" s="67"/>
      <c r="D2" s="67"/>
      <c r="E2" s="67"/>
      <c r="F2" s="67"/>
      <c r="G2" s="67"/>
      <c r="H2" s="67"/>
      <c r="I2" s="67"/>
      <c r="J2" s="67"/>
    </row>
    <row r="3" spans="1:10" customFormat="1" ht="15" x14ac:dyDescent="0.25"/>
    <row r="4" spans="1:10" s="27" customFormat="1" ht="18.75" x14ac:dyDescent="0.3">
      <c r="A4" s="14"/>
      <c r="B4" s="26" t="s">
        <v>50</v>
      </c>
      <c r="C4" s="68" t="str">
        <f>+D8&amp;"_"&amp;D9&amp;"_"&amp;D10&amp;"_"&amp;D11&amp;"_"&amp;I8&amp;"_"&amp;YEAR(D13)&amp;"_"&amp;I11</f>
        <v>POT_I_IQUIQUE_UN3_Estival_2021_5</v>
      </c>
      <c r="D4" s="68"/>
      <c r="E4" s="68"/>
      <c r="F4" s="68"/>
      <c r="G4" s="68"/>
      <c r="H4" s="68"/>
      <c r="I4" s="68"/>
      <c r="J4" s="68"/>
    </row>
    <row r="5" spans="1:10" x14ac:dyDescent="0.3">
      <c r="B5" s="24"/>
      <c r="D5" s="25"/>
      <c r="H5" s="24"/>
      <c r="I5" s="24"/>
    </row>
    <row r="6" spans="1:10" ht="18" x14ac:dyDescent="0.35">
      <c r="B6" s="28" t="s">
        <v>51</v>
      </c>
      <c r="D6" s="25"/>
      <c r="H6" s="24"/>
      <c r="I6" s="24"/>
    </row>
    <row r="7" spans="1:10" ht="9" customHeight="1" x14ac:dyDescent="0.35">
      <c r="B7" s="28"/>
      <c r="D7" s="25"/>
      <c r="H7" s="24"/>
      <c r="I7" s="24"/>
    </row>
    <row r="8" spans="1:10" x14ac:dyDescent="0.3">
      <c r="B8" s="57" t="s">
        <v>52</v>
      </c>
      <c r="C8" s="57"/>
      <c r="D8" s="59" t="str">
        <f>TAPA!D12</f>
        <v>POT</v>
      </c>
      <c r="E8" s="59"/>
      <c r="F8" s="29"/>
      <c r="G8" s="57" t="s">
        <v>53</v>
      </c>
      <c r="H8" s="57"/>
      <c r="I8" s="59" t="str">
        <f>TAPA!I12</f>
        <v>Estival</v>
      </c>
      <c r="J8" s="59"/>
    </row>
    <row r="9" spans="1:10" x14ac:dyDescent="0.3">
      <c r="B9" s="57" t="s">
        <v>54</v>
      </c>
      <c r="C9" s="57"/>
      <c r="D9" s="59" t="str">
        <f>TAPA!D13</f>
        <v>I</v>
      </c>
      <c r="E9" s="59"/>
      <c r="F9" s="29"/>
      <c r="G9" s="57" t="s">
        <v>55</v>
      </c>
      <c r="H9" s="57"/>
      <c r="I9" s="59" t="s">
        <v>179</v>
      </c>
      <c r="J9" s="59"/>
    </row>
    <row r="10" spans="1:10" x14ac:dyDescent="0.3">
      <c r="B10" s="57" t="s">
        <v>56</v>
      </c>
      <c r="C10" s="57"/>
      <c r="D10" s="59" t="str">
        <f>TAPA!D14</f>
        <v>IQUIQUE</v>
      </c>
      <c r="E10" s="59"/>
      <c r="F10" s="29"/>
      <c r="G10" s="57" t="s">
        <v>57</v>
      </c>
      <c r="H10" s="57"/>
      <c r="I10" s="59" t="s">
        <v>76</v>
      </c>
      <c r="J10" s="59"/>
    </row>
    <row r="11" spans="1:10" x14ac:dyDescent="0.3">
      <c r="B11" s="57" t="s">
        <v>58</v>
      </c>
      <c r="C11" s="57"/>
      <c r="D11" s="59" t="str">
        <f>TAPA!D15</f>
        <v>UN3</v>
      </c>
      <c r="E11" s="59"/>
      <c r="F11" s="29"/>
      <c r="G11" s="57" t="s">
        <v>59</v>
      </c>
      <c r="H11" s="57"/>
      <c r="I11" s="59">
        <v>5</v>
      </c>
      <c r="J11" s="59"/>
    </row>
    <row r="12" spans="1:10" customFormat="1" ht="15" x14ac:dyDescent="0.25">
      <c r="B12" s="30"/>
      <c r="C12" s="30"/>
      <c r="D12" s="30"/>
      <c r="E12" s="30"/>
      <c r="F12" s="30"/>
      <c r="G12" s="30"/>
      <c r="H12" s="30"/>
      <c r="I12" s="30"/>
    </row>
    <row r="13" spans="1:10" x14ac:dyDescent="0.3">
      <c r="B13" s="57" t="s">
        <v>60</v>
      </c>
      <c r="C13" s="57"/>
      <c r="D13" s="35">
        <f>TAPA!D17</f>
        <v>44228</v>
      </c>
      <c r="E13" s="29"/>
      <c r="F13" s="29"/>
      <c r="G13"/>
      <c r="H13"/>
      <c r="I13" s="24"/>
    </row>
    <row r="14" spans="1:10" x14ac:dyDescent="0.3">
      <c r="B14" s="57" t="s">
        <v>61</v>
      </c>
      <c r="C14" s="57"/>
      <c r="D14" s="35">
        <f>TAPA!D18</f>
        <v>44255</v>
      </c>
      <c r="E14" s="29"/>
      <c r="F14" s="29"/>
      <c r="G14" s="29"/>
      <c r="H14" s="29"/>
      <c r="I14" s="24"/>
    </row>
    <row r="15" spans="1:10" x14ac:dyDescent="0.3">
      <c r="B15" s="24"/>
      <c r="C15" s="24"/>
      <c r="D15" s="24"/>
      <c r="F15" s="24"/>
      <c r="G15" s="24"/>
      <c r="H15" s="24"/>
      <c r="I15" s="24"/>
    </row>
    <row r="16" spans="1:10" ht="18" x14ac:dyDescent="0.35">
      <c r="B16" s="28" t="s">
        <v>62</v>
      </c>
      <c r="D16" s="25"/>
      <c r="G16" s="24"/>
      <c r="H16" s="24"/>
      <c r="I16" s="24"/>
    </row>
    <row r="17" spans="2:10" ht="6.75" customHeight="1" x14ac:dyDescent="0.3">
      <c r="B17" s="24"/>
      <c r="D17" s="25"/>
      <c r="H17" s="24"/>
      <c r="I17" s="24"/>
    </row>
    <row r="18" spans="2:10" x14ac:dyDescent="0.3">
      <c r="B18" s="62" t="s">
        <v>63</v>
      </c>
      <c r="C18" s="63"/>
      <c r="D18" s="64" t="s">
        <v>80</v>
      </c>
      <c r="E18" s="65"/>
      <c r="F18" s="65"/>
      <c r="G18" s="66"/>
      <c r="H18" s="24"/>
      <c r="I18" s="32" t="s">
        <v>64</v>
      </c>
      <c r="J18" s="31" t="s">
        <v>108</v>
      </c>
    </row>
    <row r="19" spans="2:10" x14ac:dyDescent="0.3">
      <c r="B19" s="62" t="s">
        <v>65</v>
      </c>
      <c r="C19" s="63"/>
      <c r="D19" s="64">
        <v>200002</v>
      </c>
      <c r="E19" s="65"/>
      <c r="F19" s="65"/>
      <c r="G19" s="66"/>
      <c r="H19" s="24"/>
      <c r="I19"/>
      <c r="J19" s="40"/>
    </row>
    <row r="20" spans="2:10" x14ac:dyDescent="0.3">
      <c r="B20" s="62" t="s">
        <v>66</v>
      </c>
      <c r="C20" s="63"/>
      <c r="D20" s="64" t="s">
        <v>175</v>
      </c>
      <c r="E20" s="65"/>
      <c r="F20" s="65"/>
      <c r="G20" s="66"/>
      <c r="H20" s="24"/>
      <c r="I20" s="32" t="s">
        <v>64</v>
      </c>
      <c r="J20" s="31" t="s">
        <v>176</v>
      </c>
    </row>
    <row r="21" spans="2:10" x14ac:dyDescent="0.3">
      <c r="B21" s="62" t="s">
        <v>67</v>
      </c>
      <c r="C21" s="63"/>
      <c r="D21" s="64" t="s">
        <v>173</v>
      </c>
      <c r="E21" s="65"/>
      <c r="F21" s="65"/>
      <c r="G21" s="66"/>
      <c r="H21" s="24"/>
      <c r="I21" s="32" t="s">
        <v>64</v>
      </c>
      <c r="J21" s="31" t="s">
        <v>174</v>
      </c>
    </row>
    <row r="22" spans="2:10" customFormat="1" ht="15" x14ac:dyDescent="0.25"/>
    <row r="23" spans="2:10" customFormat="1" ht="18" x14ac:dyDescent="0.35">
      <c r="B23" s="28" t="s">
        <v>68</v>
      </c>
    </row>
    <row r="24" spans="2:10" customFormat="1" ht="6.75" customHeight="1" x14ac:dyDescent="0.25"/>
    <row r="25" spans="2:10" x14ac:dyDescent="0.3">
      <c r="B25" s="57" t="s">
        <v>69</v>
      </c>
      <c r="C25" s="57"/>
      <c r="D25" s="53">
        <v>57</v>
      </c>
      <c r="E25"/>
      <c r="F25"/>
      <c r="G25"/>
      <c r="H25"/>
      <c r="I25" s="24"/>
    </row>
    <row r="26" spans="2:10" x14ac:dyDescent="0.3">
      <c r="B26" s="57" t="s">
        <v>70</v>
      </c>
      <c r="C26" s="57"/>
      <c r="D26" s="53">
        <v>67</v>
      </c>
      <c r="H26" s="24"/>
      <c r="I26" s="24"/>
    </row>
    <row r="27" spans="2:10" x14ac:dyDescent="0.3">
      <c r="B27" s="57" t="s">
        <v>71</v>
      </c>
      <c r="C27" s="57"/>
      <c r="D27" s="53">
        <v>18</v>
      </c>
      <c r="H27" s="24"/>
      <c r="I27" s="24"/>
    </row>
    <row r="28" spans="2:10" x14ac:dyDescent="0.3">
      <c r="B28" s="24"/>
      <c r="D28" s="25"/>
      <c r="H28" s="24"/>
      <c r="I28" s="24"/>
    </row>
    <row r="29" spans="2:10" ht="18" x14ac:dyDescent="0.35">
      <c r="B29" s="28" t="s">
        <v>72</v>
      </c>
      <c r="D29" s="25"/>
      <c r="H29" s="24"/>
      <c r="I29" s="24"/>
    </row>
    <row r="30" spans="2:10" ht="7.5" customHeight="1" x14ac:dyDescent="0.3">
      <c r="B30" s="24"/>
      <c r="D30" s="25"/>
      <c r="H30" s="24"/>
      <c r="I30" s="24"/>
    </row>
    <row r="31" spans="2:10" ht="30.75" customHeight="1" x14ac:dyDescent="0.3">
      <c r="B31" s="33" t="s">
        <v>1</v>
      </c>
      <c r="C31" s="33" t="s">
        <v>2</v>
      </c>
      <c r="D31" s="33" t="s">
        <v>73</v>
      </c>
      <c r="E31" s="61" t="s">
        <v>3</v>
      </c>
      <c r="F31" s="61"/>
      <c r="G31" s="61" t="s">
        <v>4</v>
      </c>
      <c r="H31" s="61"/>
      <c r="I31" s="33" t="s">
        <v>74</v>
      </c>
      <c r="J31" s="52" t="s">
        <v>107</v>
      </c>
    </row>
    <row r="32" spans="2:10" x14ac:dyDescent="0.3">
      <c r="B32" s="53">
        <v>5</v>
      </c>
      <c r="C32" s="53" t="s">
        <v>41</v>
      </c>
      <c r="D32" s="56">
        <v>14.15</v>
      </c>
      <c r="E32" s="69" t="s">
        <v>81</v>
      </c>
      <c r="F32" s="70"/>
      <c r="G32" s="69" t="s">
        <v>93</v>
      </c>
      <c r="H32" s="70"/>
      <c r="I32" s="53" t="s">
        <v>77</v>
      </c>
      <c r="J32" s="53">
        <v>252</v>
      </c>
    </row>
    <row r="33" spans="2:10" x14ac:dyDescent="0.3">
      <c r="B33" s="53">
        <v>5</v>
      </c>
      <c r="C33" s="53" t="s">
        <v>39</v>
      </c>
      <c r="D33" s="56">
        <v>13.32</v>
      </c>
      <c r="E33" s="69" t="s">
        <v>93</v>
      </c>
      <c r="F33" s="70"/>
      <c r="G33" s="69" t="s">
        <v>81</v>
      </c>
      <c r="H33" s="70"/>
      <c r="I33" s="53" t="s">
        <v>77</v>
      </c>
      <c r="J33" s="53">
        <v>252</v>
      </c>
    </row>
    <row r="34" spans="2:10" x14ac:dyDescent="0.3">
      <c r="B34" s="53">
        <v>9</v>
      </c>
      <c r="C34" s="53" t="s">
        <v>41</v>
      </c>
      <c r="D34" s="56">
        <v>11.87</v>
      </c>
      <c r="E34" s="69" t="s">
        <v>81</v>
      </c>
      <c r="F34" s="70"/>
      <c r="G34" s="69" t="s">
        <v>93</v>
      </c>
      <c r="H34" s="70"/>
      <c r="I34" s="53" t="s">
        <v>77</v>
      </c>
      <c r="J34" s="53">
        <v>253</v>
      </c>
    </row>
    <row r="35" spans="2:10" x14ac:dyDescent="0.3">
      <c r="B35" s="53">
        <v>9</v>
      </c>
      <c r="C35" s="53" t="s">
        <v>39</v>
      </c>
      <c r="D35" s="56">
        <v>12.19</v>
      </c>
      <c r="E35" s="69" t="s">
        <v>93</v>
      </c>
      <c r="F35" s="70"/>
      <c r="G35" s="69" t="s">
        <v>81</v>
      </c>
      <c r="H35" s="70"/>
      <c r="I35" s="53" t="s">
        <v>77</v>
      </c>
      <c r="J35" s="53">
        <v>253</v>
      </c>
    </row>
    <row r="36" spans="2:10" x14ac:dyDescent="0.3">
      <c r="B36" s="53">
        <v>10</v>
      </c>
      <c r="C36" s="53" t="s">
        <v>41</v>
      </c>
      <c r="D36" s="56">
        <v>16.88</v>
      </c>
      <c r="E36" s="69" t="s">
        <v>81</v>
      </c>
      <c r="F36" s="70"/>
      <c r="G36" s="69" t="s">
        <v>82</v>
      </c>
      <c r="H36" s="70"/>
      <c r="I36" s="53" t="s">
        <v>77</v>
      </c>
      <c r="J36" s="53">
        <v>254</v>
      </c>
    </row>
    <row r="37" spans="2:10" x14ac:dyDescent="0.3">
      <c r="B37" s="53">
        <v>10</v>
      </c>
      <c r="C37" s="53" t="s">
        <v>39</v>
      </c>
      <c r="D37" s="56">
        <v>16.739999999999998</v>
      </c>
      <c r="E37" s="69" t="s">
        <v>82</v>
      </c>
      <c r="F37" s="70"/>
      <c r="G37" s="69" t="s">
        <v>81</v>
      </c>
      <c r="H37" s="70"/>
      <c r="I37" s="53" t="s">
        <v>77</v>
      </c>
      <c r="J37" s="53">
        <v>254</v>
      </c>
    </row>
    <row r="38" spans="2:10" x14ac:dyDescent="0.3">
      <c r="B38" s="53" t="s">
        <v>109</v>
      </c>
      <c r="C38" s="53" t="s">
        <v>41</v>
      </c>
      <c r="D38" s="56">
        <v>11.37</v>
      </c>
      <c r="E38" s="69" t="s">
        <v>81</v>
      </c>
      <c r="F38" s="70"/>
      <c r="G38" s="69" t="s">
        <v>83</v>
      </c>
      <c r="H38" s="70"/>
      <c r="I38" s="53" t="s">
        <v>77</v>
      </c>
      <c r="J38" s="53">
        <v>281</v>
      </c>
    </row>
    <row r="39" spans="2:10" x14ac:dyDescent="0.3">
      <c r="B39" s="53" t="s">
        <v>109</v>
      </c>
      <c r="C39" s="53" t="s">
        <v>39</v>
      </c>
      <c r="D39" s="56">
        <v>10.14</v>
      </c>
      <c r="E39" s="69" t="s">
        <v>83</v>
      </c>
      <c r="F39" s="70"/>
      <c r="G39" s="69" t="s">
        <v>81</v>
      </c>
      <c r="H39" s="70"/>
      <c r="I39" s="53" t="s">
        <v>77</v>
      </c>
      <c r="J39" s="53">
        <v>281</v>
      </c>
    </row>
  </sheetData>
  <mergeCells count="49">
    <mergeCell ref="E39:F39"/>
    <mergeCell ref="G39:H39"/>
    <mergeCell ref="E38:F38"/>
    <mergeCell ref="G38:H38"/>
    <mergeCell ref="E35:F35"/>
    <mergeCell ref="G35:H35"/>
    <mergeCell ref="E36:F36"/>
    <mergeCell ref="G36:H36"/>
    <mergeCell ref="E37:F37"/>
    <mergeCell ref="G37:H37"/>
    <mergeCell ref="E32:F32"/>
    <mergeCell ref="G32:H32"/>
    <mergeCell ref="E33:F33"/>
    <mergeCell ref="G33:H33"/>
    <mergeCell ref="E34:F34"/>
    <mergeCell ref="G34:H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35 D37:D39">
    <cfRule type="expression" dxfId="144" priority="147">
      <formula>D8=""</formula>
    </cfRule>
  </conditionalFormatting>
  <conditionalFormatting sqref="D10:E10">
    <cfRule type="expression" dxfId="143" priority="146">
      <formula>D10=""</formula>
    </cfRule>
  </conditionalFormatting>
  <conditionalFormatting sqref="D11:E11">
    <cfRule type="expression" dxfId="142" priority="145">
      <formula>D11=""</formula>
    </cfRule>
  </conditionalFormatting>
  <conditionalFormatting sqref="I8:J8">
    <cfRule type="expression" dxfId="141" priority="144">
      <formula>I8=""</formula>
    </cfRule>
  </conditionalFormatting>
  <conditionalFormatting sqref="I10:J10">
    <cfRule type="expression" dxfId="140" priority="141">
      <formula>I10=""</formula>
    </cfRule>
  </conditionalFormatting>
  <conditionalFormatting sqref="I11:J11">
    <cfRule type="expression" dxfId="139" priority="140">
      <formula>I11=""</formula>
    </cfRule>
  </conditionalFormatting>
  <conditionalFormatting sqref="D25">
    <cfRule type="expression" dxfId="138" priority="139">
      <formula>D25=""</formula>
    </cfRule>
  </conditionalFormatting>
  <conditionalFormatting sqref="D26">
    <cfRule type="expression" dxfId="137" priority="138">
      <formula>D26=""</formula>
    </cfRule>
  </conditionalFormatting>
  <conditionalFormatting sqref="D27">
    <cfRule type="expression" dxfId="136" priority="137">
      <formula>D27=""</formula>
    </cfRule>
  </conditionalFormatting>
  <conditionalFormatting sqref="B32:C32">
    <cfRule type="expression" dxfId="135" priority="136">
      <formula>B32=""</formula>
    </cfRule>
  </conditionalFormatting>
  <conditionalFormatting sqref="D13:D14">
    <cfRule type="expression" dxfId="134" priority="125">
      <formula>D13=""</formula>
    </cfRule>
  </conditionalFormatting>
  <conditionalFormatting sqref="B33:C33">
    <cfRule type="expression" dxfId="133" priority="124">
      <formula>B33=""</formula>
    </cfRule>
  </conditionalFormatting>
  <conditionalFormatting sqref="B34:C34">
    <cfRule type="expression" dxfId="132" priority="120">
      <formula>B34=""</formula>
    </cfRule>
  </conditionalFormatting>
  <conditionalFormatting sqref="B35:C35">
    <cfRule type="expression" dxfId="131" priority="116">
      <formula>B35=""</formula>
    </cfRule>
  </conditionalFormatting>
  <conditionalFormatting sqref="B36:C36">
    <cfRule type="expression" dxfId="130" priority="112">
      <formula>B36=""</formula>
    </cfRule>
  </conditionalFormatting>
  <conditionalFormatting sqref="B37:C37">
    <cfRule type="expression" dxfId="129" priority="108">
      <formula>B37=""</formula>
    </cfRule>
  </conditionalFormatting>
  <conditionalFormatting sqref="B38:C38">
    <cfRule type="expression" dxfId="128" priority="96">
      <formula>B38=""</formula>
    </cfRule>
  </conditionalFormatting>
  <conditionalFormatting sqref="B39:C39">
    <cfRule type="expression" dxfId="127" priority="92">
      <formula>B39=""</formula>
    </cfRule>
  </conditionalFormatting>
  <conditionalFormatting sqref="D21:G21">
    <cfRule type="expression" dxfId="126" priority="88">
      <formula>D21=""</formula>
    </cfRule>
  </conditionalFormatting>
  <conditionalFormatting sqref="D18:G18">
    <cfRule type="expression" dxfId="125" priority="87">
      <formula>D18=""</formula>
    </cfRule>
  </conditionalFormatting>
  <conditionalFormatting sqref="D19:G19">
    <cfRule type="expression" dxfId="124" priority="86">
      <formula>D19=""</formula>
    </cfRule>
  </conditionalFormatting>
  <conditionalFormatting sqref="D20:G20">
    <cfRule type="expression" dxfId="123" priority="85">
      <formula>D20=""</formula>
    </cfRule>
  </conditionalFormatting>
  <conditionalFormatting sqref="J21">
    <cfRule type="expression" dxfId="122" priority="84">
      <formula>J21=""</formula>
    </cfRule>
  </conditionalFormatting>
  <conditionalFormatting sqref="J18">
    <cfRule type="expression" dxfId="121" priority="83">
      <formula>J18=""</formula>
    </cfRule>
  </conditionalFormatting>
  <conditionalFormatting sqref="J20">
    <cfRule type="expression" dxfId="120" priority="82">
      <formula>J20=""</formula>
    </cfRule>
  </conditionalFormatting>
  <conditionalFormatting sqref="I32">
    <cfRule type="expression" dxfId="119" priority="80">
      <formula>I32=""</formula>
    </cfRule>
  </conditionalFormatting>
  <conditionalFormatting sqref="I33">
    <cfRule type="expression" dxfId="118" priority="78">
      <formula>I33=""</formula>
    </cfRule>
  </conditionalFormatting>
  <conditionalFormatting sqref="I34">
    <cfRule type="expression" dxfId="117" priority="76">
      <formula>I34=""</formula>
    </cfRule>
  </conditionalFormatting>
  <conditionalFormatting sqref="I35">
    <cfRule type="expression" dxfId="116" priority="74">
      <formula>I35=""</formula>
    </cfRule>
  </conditionalFormatting>
  <conditionalFormatting sqref="I36">
    <cfRule type="expression" dxfId="115" priority="72">
      <formula>I36=""</formula>
    </cfRule>
  </conditionalFormatting>
  <conditionalFormatting sqref="I37">
    <cfRule type="expression" dxfId="114" priority="70">
      <formula>I37=""</formula>
    </cfRule>
  </conditionalFormatting>
  <conditionalFormatting sqref="G33">
    <cfRule type="expression" dxfId="113" priority="62">
      <formula>G33=""</formula>
    </cfRule>
  </conditionalFormatting>
  <conditionalFormatting sqref="E32">
    <cfRule type="expression" dxfId="112" priority="65">
      <formula>E32=""</formula>
    </cfRule>
  </conditionalFormatting>
  <conditionalFormatting sqref="G32">
    <cfRule type="expression" dxfId="111" priority="64">
      <formula>G32=""</formula>
    </cfRule>
  </conditionalFormatting>
  <conditionalFormatting sqref="E34">
    <cfRule type="expression" dxfId="110" priority="59">
      <formula>E34=""</formula>
    </cfRule>
  </conditionalFormatting>
  <conditionalFormatting sqref="G35">
    <cfRule type="expression" dxfId="109" priority="58">
      <formula>G35=""</formula>
    </cfRule>
  </conditionalFormatting>
  <conditionalFormatting sqref="E36">
    <cfRule type="expression" dxfId="108" priority="57">
      <formula>E36=""</formula>
    </cfRule>
  </conditionalFormatting>
  <conditionalFormatting sqref="G36">
    <cfRule type="expression" dxfId="107" priority="56">
      <formula>G36=""</formula>
    </cfRule>
  </conditionalFormatting>
  <conditionalFormatting sqref="G37">
    <cfRule type="expression" dxfId="106" priority="55">
      <formula>G37=""</formula>
    </cfRule>
  </conditionalFormatting>
  <conditionalFormatting sqref="E37">
    <cfRule type="expression" dxfId="105" priority="54">
      <formula>E37=""</formula>
    </cfRule>
  </conditionalFormatting>
  <conditionalFormatting sqref="I38">
    <cfRule type="expression" dxfId="104" priority="48">
      <formula>I38=""</formula>
    </cfRule>
  </conditionalFormatting>
  <conditionalFormatting sqref="I39">
    <cfRule type="expression" dxfId="103" priority="46">
      <formula>I39=""</formula>
    </cfRule>
  </conditionalFormatting>
  <conditionalFormatting sqref="E33">
    <cfRule type="expression" dxfId="102" priority="30">
      <formula>E33=""</formula>
    </cfRule>
  </conditionalFormatting>
  <conditionalFormatting sqref="G34">
    <cfRule type="expression" dxfId="101" priority="29">
      <formula>G34=""</formula>
    </cfRule>
  </conditionalFormatting>
  <conditionalFormatting sqref="E35">
    <cfRule type="expression" dxfId="100" priority="28">
      <formula>E35=""</formula>
    </cfRule>
  </conditionalFormatting>
  <conditionalFormatting sqref="E39">
    <cfRule type="expression" dxfId="99" priority="24">
      <formula>E39=""</formula>
    </cfRule>
  </conditionalFormatting>
  <conditionalFormatting sqref="G39">
    <cfRule type="expression" dxfId="98" priority="23">
      <formula>G39=""</formula>
    </cfRule>
  </conditionalFormatting>
  <conditionalFormatting sqref="E38">
    <cfRule type="expression" dxfId="97" priority="26">
      <formula>E38=""</formula>
    </cfRule>
  </conditionalFormatting>
  <conditionalFormatting sqref="G38">
    <cfRule type="expression" dxfId="96" priority="25">
      <formula>G38=""</formula>
    </cfRule>
  </conditionalFormatting>
  <conditionalFormatting sqref="I9:J9">
    <cfRule type="expression" dxfId="95" priority="22">
      <formula>I9=""</formula>
    </cfRule>
  </conditionalFormatting>
  <conditionalFormatting sqref="J32">
    <cfRule type="expression" dxfId="94" priority="12">
      <formula>J32=""</formula>
    </cfRule>
  </conditionalFormatting>
  <conditionalFormatting sqref="J33">
    <cfRule type="expression" dxfId="93" priority="11">
      <formula>J33=""</formula>
    </cfRule>
  </conditionalFormatting>
  <conditionalFormatting sqref="J34">
    <cfRule type="expression" dxfId="92" priority="10">
      <formula>J34=""</formula>
    </cfRule>
  </conditionalFormatting>
  <conditionalFormatting sqref="J35">
    <cfRule type="expression" dxfId="91" priority="9">
      <formula>J35=""</formula>
    </cfRule>
  </conditionalFormatting>
  <conditionalFormatting sqref="J36">
    <cfRule type="expression" dxfId="90" priority="8">
      <formula>J36=""</formula>
    </cfRule>
  </conditionalFormatting>
  <conditionalFormatting sqref="J37">
    <cfRule type="expression" dxfId="89" priority="7">
      <formula>J37=""</formula>
    </cfRule>
  </conditionalFormatting>
  <conditionalFormatting sqref="J38">
    <cfRule type="expression" dxfId="88" priority="6">
      <formula>J38=""</formula>
    </cfRule>
  </conditionalFormatting>
  <conditionalFormatting sqref="J39">
    <cfRule type="expression" dxfId="87" priority="5">
      <formula>J39=""</formula>
    </cfRule>
  </conditionalFormatting>
  <conditionalFormatting sqref="D9:E9">
    <cfRule type="expression" dxfId="86" priority="4">
      <formula>D9=""</formula>
    </cfRule>
  </conditionalFormatting>
  <conditionalFormatting sqref="D36">
    <cfRule type="expression" dxfId="85" priority="2">
      <formula>D36=""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1"/>
  <sheetViews>
    <sheetView topLeftCell="A12" zoomScale="70" zoomScaleNormal="70" workbookViewId="0">
      <selection activeCell="C34" sqref="C34:D34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3" t="str">
        <f>"DETALLE DEL SERVICIO ("&amp;B5&amp;" - "&amp;C5&amp;")"</f>
        <v>DETALLE DEL SERVICIO (5 - Ida)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UN3'!B32</f>
        <v>5</v>
      </c>
      <c r="C5" s="4" t="str">
        <f>'Operador UN3'!C32</f>
        <v>Ida</v>
      </c>
      <c r="D5" s="41" t="str">
        <f>'Operador UN3'!E32</f>
        <v>Terminal Bajo Molle</v>
      </c>
      <c r="E5" s="41" t="str">
        <f>'Operador UN3'!G32</f>
        <v>Obispo Labbé</v>
      </c>
      <c r="H5"/>
      <c r="I5"/>
    </row>
    <row r="6" spans="2:9" ht="7.5" customHeight="1" x14ac:dyDescent="0.25">
      <c r="B6" s="19"/>
    </row>
    <row r="7" spans="2:9" x14ac:dyDescent="0.25">
      <c r="B7" s="74" t="s">
        <v>42</v>
      </c>
      <c r="C7" s="74"/>
      <c r="D7" s="75" t="str">
        <f>D5</f>
        <v>Terminal Bajo Molle</v>
      </c>
      <c r="E7" s="75"/>
      <c r="F7" s="75"/>
      <c r="G7" s="75"/>
      <c r="H7" s="75"/>
      <c r="I7" s="75"/>
    </row>
    <row r="8" spans="2:9" x14ac:dyDescent="0.25">
      <c r="B8" s="74" t="s">
        <v>43</v>
      </c>
      <c r="C8" s="74"/>
      <c r="D8" s="75" t="str">
        <f>E5</f>
        <v>Obispo Labbé</v>
      </c>
      <c r="E8" s="75"/>
      <c r="F8" s="75"/>
      <c r="G8" s="75"/>
      <c r="H8" s="75"/>
      <c r="I8" s="75"/>
    </row>
    <row r="9" spans="2:9" ht="15" customHeight="1" x14ac:dyDescent="0.25"/>
    <row r="10" spans="2:9" x14ac:dyDescent="0.25">
      <c r="B10" s="71" t="s">
        <v>44</v>
      </c>
      <c r="C10" s="71"/>
      <c r="D10" s="71"/>
      <c r="E10" s="71"/>
      <c r="F10" s="71"/>
      <c r="G10"/>
      <c r="H10" s="72" t="s">
        <v>45</v>
      </c>
      <c r="I10" s="72"/>
    </row>
    <row r="11" spans="2:9" x14ac:dyDescent="0.25">
      <c r="B11" s="20" t="s">
        <v>46</v>
      </c>
      <c r="C11" s="71" t="s">
        <v>47</v>
      </c>
      <c r="D11" s="71"/>
      <c r="E11" s="71" t="s">
        <v>48</v>
      </c>
      <c r="F11" s="71"/>
      <c r="G11"/>
      <c r="H11" s="72"/>
      <c r="I11" s="72"/>
    </row>
    <row r="12" spans="2:9" x14ac:dyDescent="0.25">
      <c r="B12" s="41">
        <v>1</v>
      </c>
      <c r="C12" s="76" t="s">
        <v>110</v>
      </c>
      <c r="D12" s="77"/>
      <c r="E12" s="78" t="s">
        <v>84</v>
      </c>
      <c r="F12" s="79"/>
      <c r="G12" s="42"/>
      <c r="H12" s="80" t="s">
        <v>85</v>
      </c>
      <c r="I12" s="81"/>
    </row>
    <row r="13" spans="2:9" x14ac:dyDescent="0.25">
      <c r="B13" s="41">
        <v>2</v>
      </c>
      <c r="C13" s="76" t="s">
        <v>111</v>
      </c>
      <c r="D13" s="77"/>
      <c r="E13" s="78" t="s">
        <v>84</v>
      </c>
      <c r="F13" s="79"/>
      <c r="G13" s="42"/>
      <c r="H13" s="80" t="s">
        <v>86</v>
      </c>
      <c r="I13" s="81"/>
    </row>
    <row r="14" spans="2:9" x14ac:dyDescent="0.25">
      <c r="B14" s="41">
        <v>3</v>
      </c>
      <c r="C14" s="76" t="s">
        <v>112</v>
      </c>
      <c r="D14" s="77"/>
      <c r="E14" s="78" t="s">
        <v>84</v>
      </c>
      <c r="F14" s="79"/>
      <c r="G14" s="42"/>
      <c r="H14" s="80" t="s">
        <v>87</v>
      </c>
      <c r="I14" s="81"/>
    </row>
    <row r="15" spans="2:9" x14ac:dyDescent="0.25">
      <c r="B15" s="41">
        <v>4</v>
      </c>
      <c r="C15" s="76" t="s">
        <v>113</v>
      </c>
      <c r="D15" s="77"/>
      <c r="E15" s="78" t="s">
        <v>84</v>
      </c>
      <c r="F15" s="79"/>
      <c r="G15" s="42"/>
      <c r="H15" s="80" t="s">
        <v>89</v>
      </c>
      <c r="I15" s="81"/>
    </row>
    <row r="16" spans="2:9" x14ac:dyDescent="0.25">
      <c r="B16" s="41">
        <v>5</v>
      </c>
      <c r="C16" s="76" t="s">
        <v>114</v>
      </c>
      <c r="D16" s="77"/>
      <c r="E16" s="78" t="s">
        <v>84</v>
      </c>
      <c r="F16" s="79"/>
      <c r="G16" s="42"/>
      <c r="H16" s="80" t="s">
        <v>90</v>
      </c>
      <c r="I16" s="81"/>
    </row>
    <row r="17" spans="2:9" x14ac:dyDescent="0.25">
      <c r="B17" s="41">
        <v>6</v>
      </c>
      <c r="C17" s="76" t="s">
        <v>115</v>
      </c>
      <c r="D17" s="77"/>
      <c r="E17" s="78" t="s">
        <v>84</v>
      </c>
      <c r="F17" s="79"/>
      <c r="G17" s="42"/>
      <c r="H17" s="40"/>
      <c r="I17" s="40"/>
    </row>
    <row r="18" spans="2:9" x14ac:dyDescent="0.25">
      <c r="B18" s="41">
        <v>7</v>
      </c>
      <c r="C18" s="76" t="s">
        <v>116</v>
      </c>
      <c r="D18" s="77"/>
      <c r="E18" s="78" t="s">
        <v>84</v>
      </c>
      <c r="F18" s="79"/>
      <c r="G18" s="42"/>
      <c r="H18" s="40"/>
      <c r="I18" s="40"/>
    </row>
    <row r="19" spans="2:9" x14ac:dyDescent="0.25">
      <c r="B19" s="41">
        <v>8</v>
      </c>
      <c r="C19" s="76" t="s">
        <v>117</v>
      </c>
      <c r="D19" s="77"/>
      <c r="E19" s="78" t="s">
        <v>84</v>
      </c>
      <c r="F19" s="79"/>
      <c r="G19" s="42"/>
      <c r="H19" s="40"/>
      <c r="I19" s="40"/>
    </row>
    <row r="20" spans="2:9" x14ac:dyDescent="0.25">
      <c r="B20" s="41">
        <v>9</v>
      </c>
      <c r="C20" s="76" t="s">
        <v>118</v>
      </c>
      <c r="D20" s="77"/>
      <c r="E20" s="78" t="s">
        <v>84</v>
      </c>
      <c r="F20" s="79"/>
      <c r="G20" s="42"/>
      <c r="H20" s="40"/>
      <c r="I20" s="40"/>
    </row>
    <row r="21" spans="2:9" x14ac:dyDescent="0.25">
      <c r="B21" s="41">
        <v>10</v>
      </c>
      <c r="C21" s="76" t="s">
        <v>119</v>
      </c>
      <c r="D21" s="77"/>
      <c r="E21" s="78" t="s">
        <v>84</v>
      </c>
      <c r="F21" s="79"/>
      <c r="G21" s="42"/>
      <c r="H21" s="40"/>
      <c r="I21" s="40"/>
    </row>
    <row r="22" spans="2:9" x14ac:dyDescent="0.25">
      <c r="B22" s="41">
        <v>11</v>
      </c>
      <c r="C22" s="76" t="s">
        <v>120</v>
      </c>
      <c r="D22" s="77"/>
      <c r="E22" s="82" t="s">
        <v>84</v>
      </c>
      <c r="F22" s="83"/>
      <c r="G22" s="42"/>
      <c r="H22" s="40"/>
      <c r="I22" s="40"/>
    </row>
    <row r="23" spans="2:9" x14ac:dyDescent="0.25">
      <c r="B23" s="41">
        <v>12</v>
      </c>
      <c r="C23" s="76" t="s">
        <v>121</v>
      </c>
      <c r="D23" s="77"/>
      <c r="E23" s="82" t="s">
        <v>84</v>
      </c>
      <c r="F23" s="83"/>
      <c r="G23" s="42"/>
      <c r="H23" s="40"/>
      <c r="I23" s="40"/>
    </row>
    <row r="24" spans="2:9" x14ac:dyDescent="0.25">
      <c r="B24" s="41">
        <v>13</v>
      </c>
      <c r="C24" s="76" t="s">
        <v>122</v>
      </c>
      <c r="D24" s="77"/>
      <c r="E24" s="82" t="s">
        <v>84</v>
      </c>
      <c r="F24" s="83"/>
      <c r="G24" s="42"/>
      <c r="H24" s="40"/>
      <c r="I24" s="40"/>
    </row>
    <row r="25" spans="2:9" x14ac:dyDescent="0.25">
      <c r="B25" s="41">
        <v>14</v>
      </c>
      <c r="C25" s="76" t="s">
        <v>123</v>
      </c>
      <c r="D25" s="77"/>
      <c r="E25" s="82" t="s">
        <v>84</v>
      </c>
      <c r="F25" s="83"/>
      <c r="G25" s="42"/>
      <c r="H25" s="43"/>
      <c r="I25" s="43"/>
    </row>
    <row r="26" spans="2:9" x14ac:dyDescent="0.25">
      <c r="B26" s="41">
        <v>15</v>
      </c>
      <c r="C26" s="76" t="s">
        <v>124</v>
      </c>
      <c r="D26" s="77"/>
      <c r="E26" s="82" t="s">
        <v>84</v>
      </c>
      <c r="F26" s="83"/>
      <c r="G26" s="43"/>
      <c r="H26" s="43"/>
      <c r="I26" s="43"/>
    </row>
    <row r="27" spans="2:9" x14ac:dyDescent="0.25">
      <c r="B27" s="41">
        <v>16</v>
      </c>
      <c r="C27" s="76" t="s">
        <v>125</v>
      </c>
      <c r="D27" s="77"/>
      <c r="E27" s="82" t="s">
        <v>84</v>
      </c>
      <c r="F27" s="83"/>
      <c r="G27" s="43"/>
      <c r="H27" s="43"/>
      <c r="I27" s="43"/>
    </row>
    <row r="28" spans="2:9" x14ac:dyDescent="0.25">
      <c r="B28" s="41">
        <v>17</v>
      </c>
      <c r="C28" s="76" t="s">
        <v>126</v>
      </c>
      <c r="D28" s="77"/>
      <c r="E28" s="78" t="s">
        <v>84</v>
      </c>
      <c r="F28" s="79"/>
      <c r="G28" s="40"/>
      <c r="H28" s="40"/>
      <c r="I28" s="40"/>
    </row>
    <row r="29" spans="2:9" x14ac:dyDescent="0.25">
      <c r="B29" s="41">
        <v>18</v>
      </c>
      <c r="C29" s="76" t="s">
        <v>127</v>
      </c>
      <c r="D29" s="77"/>
      <c r="E29" s="78" t="s">
        <v>84</v>
      </c>
      <c r="F29" s="79"/>
      <c r="G29" s="40"/>
      <c r="H29" s="40"/>
      <c r="I29" s="40"/>
    </row>
    <row r="30" spans="2:9" x14ac:dyDescent="0.25">
      <c r="B30" s="41">
        <v>19</v>
      </c>
      <c r="C30" s="76" t="s">
        <v>128</v>
      </c>
      <c r="D30" s="77"/>
      <c r="E30" s="78" t="s">
        <v>84</v>
      </c>
      <c r="F30" s="79"/>
      <c r="G30" s="40"/>
      <c r="H30" s="40"/>
      <c r="I30" s="40"/>
    </row>
    <row r="31" spans="2:9" x14ac:dyDescent="0.25">
      <c r="B31" s="41">
        <v>20</v>
      </c>
      <c r="C31" s="76" t="s">
        <v>129</v>
      </c>
      <c r="D31" s="77"/>
      <c r="E31" s="78" t="s">
        <v>84</v>
      </c>
      <c r="F31" s="79"/>
      <c r="G31" s="40"/>
      <c r="H31" s="40"/>
      <c r="I31" s="40"/>
    </row>
    <row r="32" spans="2:9" x14ac:dyDescent="0.25">
      <c r="B32" s="41">
        <v>21</v>
      </c>
      <c r="C32" s="76" t="s">
        <v>130</v>
      </c>
      <c r="D32" s="77"/>
      <c r="E32" s="78" t="s">
        <v>84</v>
      </c>
      <c r="F32" s="79"/>
      <c r="G32" s="43"/>
      <c r="H32" s="43"/>
      <c r="I32" s="43"/>
    </row>
    <row r="33" spans="2:9" x14ac:dyDescent="0.25">
      <c r="B33" s="41">
        <v>22</v>
      </c>
      <c r="C33" s="76" t="s">
        <v>131</v>
      </c>
      <c r="D33" s="77"/>
      <c r="E33" s="78" t="s">
        <v>84</v>
      </c>
      <c r="F33" s="79"/>
      <c r="G33" s="43"/>
      <c r="H33" s="43"/>
      <c r="I33" s="43"/>
    </row>
    <row r="34" spans="2:9" x14ac:dyDescent="0.25">
      <c r="B34" s="41">
        <v>23</v>
      </c>
      <c r="C34" s="76" t="s">
        <v>132</v>
      </c>
      <c r="D34" s="77"/>
      <c r="E34" s="78" t="s">
        <v>84</v>
      </c>
      <c r="F34" s="79"/>
      <c r="G34" s="43"/>
      <c r="H34" s="43"/>
      <c r="I34" s="43"/>
    </row>
    <row r="35" spans="2:9" x14ac:dyDescent="0.25">
      <c r="B35" s="41">
        <v>24</v>
      </c>
      <c r="C35" s="76" t="s">
        <v>133</v>
      </c>
      <c r="D35" s="77"/>
      <c r="E35" s="78" t="s">
        <v>84</v>
      </c>
      <c r="F35" s="79"/>
      <c r="G35" s="43"/>
      <c r="H35" s="43"/>
      <c r="I35" s="43"/>
    </row>
    <row r="36" spans="2:9" x14ac:dyDescent="0.25">
      <c r="B36" s="41">
        <v>25</v>
      </c>
      <c r="C36" s="76" t="s">
        <v>134</v>
      </c>
      <c r="D36" s="77"/>
      <c r="E36" s="78" t="s">
        <v>84</v>
      </c>
      <c r="F36" s="79"/>
      <c r="G36" s="43"/>
      <c r="H36" s="43"/>
      <c r="I36" s="43"/>
    </row>
    <row r="37" spans="2:9" x14ac:dyDescent="0.25">
      <c r="B37" s="41">
        <v>26</v>
      </c>
      <c r="C37" s="76" t="s">
        <v>93</v>
      </c>
      <c r="D37" s="77"/>
      <c r="E37" s="78" t="s">
        <v>84</v>
      </c>
      <c r="F37" s="79"/>
      <c r="G37" s="43"/>
      <c r="H37" s="43"/>
      <c r="I37" s="43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</sheetData>
  <mergeCells count="66">
    <mergeCell ref="C37:D37"/>
    <mergeCell ref="E37:F3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84" priority="5">
      <formula>B5=""</formula>
    </cfRule>
  </conditionalFormatting>
  <conditionalFormatting sqref="C5">
    <cfRule type="expression" dxfId="83" priority="6">
      <formula>C5=""</formula>
    </cfRule>
  </conditionalFormatting>
  <conditionalFormatting sqref="D7:I7">
    <cfRule type="expression" dxfId="82" priority="4">
      <formula>D7=""</formula>
    </cfRule>
  </conditionalFormatting>
  <conditionalFormatting sqref="D8:I8">
    <cfRule type="expression" dxfId="81" priority="3">
      <formula>D8=""</formula>
    </cfRule>
  </conditionalFormatting>
  <conditionalFormatting sqref="D5">
    <cfRule type="expression" dxfId="80" priority="2">
      <formula>D5=""</formula>
    </cfRule>
  </conditionalFormatting>
  <conditionalFormatting sqref="E5">
    <cfRule type="expression" dxfId="7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3"/>
  <sheetViews>
    <sheetView topLeftCell="A7" zoomScale="70" zoomScaleNormal="70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3" t="str">
        <f>"DETALLE DEL SERVICIO ("&amp;B5&amp;" - "&amp;C5&amp;")"</f>
        <v>DETALLE DEL SERVICIO (5 - Regreso)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UN3'!B33</f>
        <v>5</v>
      </c>
      <c r="C5" s="4" t="str">
        <f>'Operador UN3'!C33</f>
        <v>Regreso</v>
      </c>
      <c r="D5" s="4" t="str">
        <f>'Operador UN3'!E33</f>
        <v>Obispo Labbé</v>
      </c>
      <c r="E5" s="4" t="str">
        <f>'Operador UN3'!G33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74" t="s">
        <v>42</v>
      </c>
      <c r="C7" s="74"/>
      <c r="D7" s="84" t="str">
        <f>D5</f>
        <v>Obispo Labbé</v>
      </c>
      <c r="E7" s="84"/>
      <c r="F7" s="84"/>
      <c r="G7" s="84"/>
      <c r="H7" s="84"/>
      <c r="I7" s="84"/>
    </row>
    <row r="8" spans="2:9" x14ac:dyDescent="0.25">
      <c r="B8" s="74" t="s">
        <v>43</v>
      </c>
      <c r="C8" s="74"/>
      <c r="D8" s="84" t="str">
        <f>E5</f>
        <v>Terminal Bajo Molle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71" t="s">
        <v>44</v>
      </c>
      <c r="C10" s="71"/>
      <c r="D10" s="71"/>
      <c r="E10" s="71"/>
      <c r="F10" s="71"/>
      <c r="G10"/>
      <c r="H10" s="72" t="s">
        <v>45</v>
      </c>
      <c r="I10" s="72"/>
    </row>
    <row r="11" spans="2:9" x14ac:dyDescent="0.25">
      <c r="B11" s="20" t="s">
        <v>46</v>
      </c>
      <c r="C11" s="71" t="s">
        <v>47</v>
      </c>
      <c r="D11" s="71"/>
      <c r="E11" s="71" t="s">
        <v>48</v>
      </c>
      <c r="F11" s="71"/>
      <c r="G11"/>
      <c r="H11" s="72"/>
      <c r="I11" s="72"/>
    </row>
    <row r="12" spans="2:9" x14ac:dyDescent="0.25">
      <c r="B12" s="22">
        <v>1</v>
      </c>
      <c r="C12" s="85" t="s">
        <v>181</v>
      </c>
      <c r="D12" s="86"/>
      <c r="E12" s="78" t="s">
        <v>84</v>
      </c>
      <c r="F12" s="79"/>
      <c r="G12" s="23"/>
      <c r="H12" s="80" t="s">
        <v>143</v>
      </c>
      <c r="I12" s="80"/>
    </row>
    <row r="13" spans="2:9" x14ac:dyDescent="0.25">
      <c r="B13" s="54">
        <v>2</v>
      </c>
      <c r="C13" s="76" t="s">
        <v>135</v>
      </c>
      <c r="D13" s="77"/>
      <c r="E13" s="78" t="s">
        <v>84</v>
      </c>
      <c r="F13" s="79"/>
      <c r="G13" s="23"/>
      <c r="H13" s="80" t="s">
        <v>96</v>
      </c>
      <c r="I13" s="80"/>
    </row>
    <row r="14" spans="2:9" x14ac:dyDescent="0.25">
      <c r="B14" s="54">
        <v>3</v>
      </c>
      <c r="C14" s="76" t="s">
        <v>136</v>
      </c>
      <c r="D14" s="77"/>
      <c r="E14" s="78" t="s">
        <v>84</v>
      </c>
      <c r="F14" s="79"/>
      <c r="G14" s="23"/>
      <c r="H14" s="80" t="s">
        <v>97</v>
      </c>
      <c r="I14" s="80"/>
    </row>
    <row r="15" spans="2:9" x14ac:dyDescent="0.25">
      <c r="B15" s="54">
        <v>4</v>
      </c>
      <c r="C15" s="76" t="s">
        <v>137</v>
      </c>
      <c r="D15" s="77"/>
      <c r="E15" s="78" t="s">
        <v>84</v>
      </c>
      <c r="F15" s="79"/>
      <c r="G15" s="23"/>
      <c r="H15" s="80" t="s">
        <v>98</v>
      </c>
      <c r="I15" s="80"/>
    </row>
    <row r="16" spans="2:9" x14ac:dyDescent="0.25">
      <c r="B16" s="54">
        <v>5</v>
      </c>
      <c r="C16" s="76" t="s">
        <v>138</v>
      </c>
      <c r="D16" s="77"/>
      <c r="E16" s="78" t="s">
        <v>84</v>
      </c>
      <c r="F16" s="79"/>
      <c r="G16" s="23"/>
      <c r="H16" s="87" t="s">
        <v>88</v>
      </c>
      <c r="I16" s="88"/>
    </row>
    <row r="17" spans="2:9" x14ac:dyDescent="0.25">
      <c r="B17" s="54">
        <v>6</v>
      </c>
      <c r="C17" s="76" t="s">
        <v>139</v>
      </c>
      <c r="D17" s="77"/>
      <c r="E17" s="78" t="s">
        <v>84</v>
      </c>
      <c r="F17" s="79"/>
      <c r="G17" s="23"/>
    </row>
    <row r="18" spans="2:9" x14ac:dyDescent="0.25">
      <c r="B18" s="54">
        <v>7</v>
      </c>
      <c r="C18" s="76" t="s">
        <v>171</v>
      </c>
      <c r="D18" s="77"/>
      <c r="E18" s="78" t="s">
        <v>84</v>
      </c>
      <c r="F18" s="79"/>
      <c r="G18" s="23"/>
    </row>
    <row r="19" spans="2:9" x14ac:dyDescent="0.25">
      <c r="B19" s="54">
        <v>8</v>
      </c>
      <c r="C19" s="76" t="s">
        <v>117</v>
      </c>
      <c r="D19" s="77"/>
      <c r="E19" s="78" t="s">
        <v>84</v>
      </c>
      <c r="F19" s="79"/>
      <c r="G19" s="23"/>
    </row>
    <row r="20" spans="2:9" x14ac:dyDescent="0.25">
      <c r="B20" s="54">
        <v>9</v>
      </c>
      <c r="C20" s="76" t="s">
        <v>122</v>
      </c>
      <c r="D20" s="77"/>
      <c r="E20" s="78" t="s">
        <v>84</v>
      </c>
      <c r="F20" s="79"/>
      <c r="G20" s="23"/>
    </row>
    <row r="21" spans="2:9" x14ac:dyDescent="0.25">
      <c r="B21" s="54">
        <v>10</v>
      </c>
      <c r="C21" s="76" t="s">
        <v>121</v>
      </c>
      <c r="D21" s="77"/>
      <c r="E21" s="78" t="s">
        <v>84</v>
      </c>
      <c r="F21" s="79"/>
      <c r="G21" s="23"/>
    </row>
    <row r="22" spans="2:9" x14ac:dyDescent="0.25">
      <c r="B22" s="54">
        <v>11</v>
      </c>
      <c r="C22" s="76" t="s">
        <v>120</v>
      </c>
      <c r="D22" s="77"/>
      <c r="E22" s="78" t="s">
        <v>84</v>
      </c>
      <c r="F22" s="79"/>
      <c r="G22" s="23"/>
    </row>
    <row r="23" spans="2:9" x14ac:dyDescent="0.25">
      <c r="B23" s="54">
        <v>12</v>
      </c>
      <c r="C23" s="76" t="s">
        <v>119</v>
      </c>
      <c r="D23" s="77"/>
      <c r="E23" s="78" t="s">
        <v>84</v>
      </c>
      <c r="F23" s="79"/>
      <c r="G23" s="23"/>
    </row>
    <row r="24" spans="2:9" x14ac:dyDescent="0.25">
      <c r="B24" s="54">
        <v>13</v>
      </c>
      <c r="C24" s="76" t="s">
        <v>101</v>
      </c>
      <c r="D24" s="77"/>
      <c r="E24" s="78" t="s">
        <v>84</v>
      </c>
      <c r="F24" s="79"/>
      <c r="G24" s="23"/>
    </row>
    <row r="25" spans="2:9" x14ac:dyDescent="0.25">
      <c r="B25" s="54">
        <v>14</v>
      </c>
      <c r="C25" s="76" t="s">
        <v>140</v>
      </c>
      <c r="D25" s="77"/>
      <c r="E25" s="78" t="s">
        <v>84</v>
      </c>
      <c r="F25" s="79"/>
      <c r="G25" s="23"/>
    </row>
    <row r="26" spans="2:9" x14ac:dyDescent="0.25">
      <c r="B26" s="54">
        <v>15</v>
      </c>
      <c r="C26" s="76" t="s">
        <v>141</v>
      </c>
      <c r="D26" s="77"/>
      <c r="E26" s="78" t="s">
        <v>84</v>
      </c>
      <c r="F26" s="79"/>
      <c r="G26" s="23"/>
      <c r="H26"/>
      <c r="I26"/>
    </row>
    <row r="27" spans="2:9" x14ac:dyDescent="0.25">
      <c r="B27" s="54">
        <v>16</v>
      </c>
      <c r="C27" s="76" t="s">
        <v>142</v>
      </c>
      <c r="D27" s="77"/>
      <c r="E27" s="78" t="s">
        <v>84</v>
      </c>
      <c r="F27" s="79"/>
      <c r="G27" s="23"/>
      <c r="H27"/>
      <c r="I27"/>
    </row>
    <row r="28" spans="2:9" x14ac:dyDescent="0.25">
      <c r="B28" s="54">
        <v>17</v>
      </c>
      <c r="C28" s="76" t="s">
        <v>114</v>
      </c>
      <c r="D28" s="77"/>
      <c r="E28" s="78" t="s">
        <v>84</v>
      </c>
      <c r="F28" s="79"/>
      <c r="G28" s="23"/>
      <c r="H28"/>
      <c r="I28"/>
    </row>
    <row r="29" spans="2:9" x14ac:dyDescent="0.25">
      <c r="B29" s="54">
        <v>18</v>
      </c>
      <c r="C29" s="76" t="s">
        <v>115</v>
      </c>
      <c r="D29" s="77"/>
      <c r="E29" s="78" t="s">
        <v>84</v>
      </c>
      <c r="F29" s="79"/>
      <c r="G29" s="23"/>
    </row>
    <row r="30" spans="2:9" x14ac:dyDescent="0.25">
      <c r="B30" s="54">
        <v>19</v>
      </c>
      <c r="C30" s="76" t="s">
        <v>172</v>
      </c>
      <c r="D30" s="77"/>
      <c r="E30" s="78" t="s">
        <v>84</v>
      </c>
      <c r="F30" s="79"/>
      <c r="G30" s="23"/>
    </row>
    <row r="31" spans="2:9" x14ac:dyDescent="0.25">
      <c r="B31" s="54">
        <v>20</v>
      </c>
      <c r="C31" s="76" t="s">
        <v>113</v>
      </c>
      <c r="D31" s="77"/>
      <c r="E31" s="78" t="s">
        <v>84</v>
      </c>
      <c r="F31" s="79"/>
    </row>
    <row r="32" spans="2:9" x14ac:dyDescent="0.25">
      <c r="B32" s="54">
        <v>21</v>
      </c>
      <c r="C32" s="76" t="s">
        <v>112</v>
      </c>
      <c r="D32" s="77"/>
      <c r="E32" s="78" t="s">
        <v>84</v>
      </c>
      <c r="F32" s="79"/>
    </row>
    <row r="33" spans="2:9" x14ac:dyDescent="0.25">
      <c r="B33" s="54">
        <v>22</v>
      </c>
      <c r="C33" s="76" t="s">
        <v>111</v>
      </c>
      <c r="D33" s="77"/>
      <c r="E33" s="78" t="s">
        <v>84</v>
      </c>
      <c r="F33" s="79"/>
      <c r="G33"/>
      <c r="H33"/>
    </row>
    <row r="34" spans="2:9" x14ac:dyDescent="0.25">
      <c r="B34" s="54">
        <v>23</v>
      </c>
      <c r="C34" s="76" t="s">
        <v>110</v>
      </c>
      <c r="D34" s="77"/>
      <c r="E34" s="78" t="s">
        <v>84</v>
      </c>
      <c r="F34" s="79"/>
      <c r="G34"/>
      <c r="H34"/>
      <c r="I34"/>
    </row>
    <row r="35" spans="2:9" x14ac:dyDescent="0.25">
      <c r="C35" s="51"/>
      <c r="D35" s="51"/>
    </row>
    <row r="36" spans="2:9" x14ac:dyDescent="0.25">
      <c r="C36" s="51"/>
      <c r="D36" s="51"/>
    </row>
    <row r="37" spans="2:9" x14ac:dyDescent="0.25">
      <c r="C37" s="51"/>
      <c r="D37" s="51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</sheetData>
  <mergeCells count="60">
    <mergeCell ref="C28:D28"/>
    <mergeCell ref="E28:F28"/>
    <mergeCell ref="C33:D33"/>
    <mergeCell ref="E32:F32"/>
    <mergeCell ref="C34:D34"/>
    <mergeCell ref="E33:F33"/>
    <mergeCell ref="C29:D29"/>
    <mergeCell ref="E29:F29"/>
    <mergeCell ref="C31:D31"/>
    <mergeCell ref="E30:F30"/>
    <mergeCell ref="C32:D32"/>
    <mergeCell ref="E31:F31"/>
    <mergeCell ref="C25:D25"/>
    <mergeCell ref="E25:F25"/>
    <mergeCell ref="C26:D26"/>
    <mergeCell ref="E26:F26"/>
    <mergeCell ref="C27:D27"/>
    <mergeCell ref="E27:F27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8:D18"/>
    <mergeCell ref="E19:F19"/>
    <mergeCell ref="C24:D24"/>
    <mergeCell ref="C30:D30"/>
    <mergeCell ref="E34:F34"/>
    <mergeCell ref="C19:D19"/>
    <mergeCell ref="E18:F18"/>
    <mergeCell ref="C20:D20"/>
    <mergeCell ref="E20:F20"/>
    <mergeCell ref="C21:D21"/>
    <mergeCell ref="E21:F21"/>
    <mergeCell ref="C22:D22"/>
    <mergeCell ref="E22:F22"/>
    <mergeCell ref="C23:D23"/>
    <mergeCell ref="E23:F23"/>
    <mergeCell ref="E24:F24"/>
  </mergeCells>
  <conditionalFormatting sqref="D5">
    <cfRule type="expression" dxfId="78" priority="5">
      <formula>D5=""</formula>
    </cfRule>
  </conditionalFormatting>
  <conditionalFormatting sqref="E5">
    <cfRule type="expression" dxfId="77" priority="4">
      <formula>E5=""</formula>
    </cfRule>
  </conditionalFormatting>
  <conditionalFormatting sqref="D8:I8">
    <cfRule type="expression" dxfId="76" priority="3">
      <formula>D8=""</formula>
    </cfRule>
  </conditionalFormatting>
  <conditionalFormatting sqref="B5:C5">
    <cfRule type="expression" dxfId="75" priority="1">
      <formula>B5=""</formula>
    </cfRule>
  </conditionalFormatting>
  <conditionalFormatting sqref="D7:I7">
    <cfRule type="expression" dxfId="74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3"/>
  <sheetViews>
    <sheetView zoomScale="70" zoomScaleNormal="70" workbookViewId="0">
      <selection activeCell="H21" sqref="H21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3" t="str">
        <f>"DETALLE DEL SERVICIO ("&amp;B5&amp;" - "&amp;C5&amp;")"</f>
        <v>DETALLE DEL SERVICIO (9 - Ida)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22">
        <f>'Operador UN3'!B34</f>
        <v>9</v>
      </c>
      <c r="C5" s="22" t="str">
        <f>'Operador UN3'!C34</f>
        <v>Ida</v>
      </c>
      <c r="D5" s="22" t="str">
        <f>'Operador UN3'!E34</f>
        <v>Terminal Bajo Molle</v>
      </c>
      <c r="E5" s="22" t="str">
        <f>'Operador UN3'!G34</f>
        <v>Obispo Labbé</v>
      </c>
      <c r="F5" s="44"/>
      <c r="G5" s="44"/>
      <c r="H5" s="45"/>
      <c r="I5" s="45"/>
    </row>
    <row r="6" spans="2:9" ht="7.5" customHeight="1" x14ac:dyDescent="0.25">
      <c r="B6" s="19"/>
      <c r="C6" s="44"/>
      <c r="D6" s="44"/>
      <c r="E6" s="44"/>
      <c r="F6" s="44"/>
      <c r="G6" s="44"/>
      <c r="H6" s="44"/>
      <c r="I6" s="44"/>
    </row>
    <row r="7" spans="2:9" x14ac:dyDescent="0.25">
      <c r="B7" s="74" t="s">
        <v>42</v>
      </c>
      <c r="C7" s="74"/>
      <c r="D7" s="89" t="str">
        <f>D5</f>
        <v>Terminal Bajo Molle</v>
      </c>
      <c r="E7" s="89"/>
      <c r="F7" s="89"/>
      <c r="G7" s="89"/>
      <c r="H7" s="89"/>
      <c r="I7" s="89"/>
    </row>
    <row r="8" spans="2:9" x14ac:dyDescent="0.25">
      <c r="B8" s="74" t="s">
        <v>43</v>
      </c>
      <c r="C8" s="74"/>
      <c r="D8" s="89" t="str">
        <f>E5</f>
        <v>Obispo Labbé</v>
      </c>
      <c r="E8" s="89"/>
      <c r="F8" s="89"/>
      <c r="G8" s="89"/>
      <c r="H8" s="89"/>
      <c r="I8" s="89"/>
    </row>
    <row r="9" spans="2:9" ht="15" customHeight="1" x14ac:dyDescent="0.25"/>
    <row r="10" spans="2:9" x14ac:dyDescent="0.25">
      <c r="B10" s="71" t="s">
        <v>44</v>
      </c>
      <c r="C10" s="71"/>
      <c r="D10" s="71"/>
      <c r="E10" s="71"/>
      <c r="F10" s="71"/>
      <c r="G10"/>
      <c r="H10" s="72" t="s">
        <v>45</v>
      </c>
      <c r="I10" s="72"/>
    </row>
    <row r="11" spans="2:9" x14ac:dyDescent="0.25">
      <c r="B11" s="20" t="s">
        <v>46</v>
      </c>
      <c r="C11" s="71" t="s">
        <v>47</v>
      </c>
      <c r="D11" s="71"/>
      <c r="E11" s="71" t="s">
        <v>48</v>
      </c>
      <c r="F11" s="71"/>
      <c r="G11"/>
      <c r="H11" s="72"/>
      <c r="I11" s="72"/>
    </row>
    <row r="12" spans="2:9" x14ac:dyDescent="0.25">
      <c r="B12" s="22">
        <v>1</v>
      </c>
      <c r="C12" s="76" t="s">
        <v>110</v>
      </c>
      <c r="D12" s="77"/>
      <c r="E12" s="90" t="s">
        <v>84</v>
      </c>
      <c r="F12" s="91"/>
      <c r="G12" s="23"/>
      <c r="H12" s="80" t="s">
        <v>85</v>
      </c>
      <c r="I12" s="80"/>
    </row>
    <row r="13" spans="2:9" x14ac:dyDescent="0.25">
      <c r="B13" s="22">
        <v>2</v>
      </c>
      <c r="C13" s="76" t="s">
        <v>111</v>
      </c>
      <c r="D13" s="77"/>
      <c r="E13" s="90" t="s">
        <v>84</v>
      </c>
      <c r="F13" s="91"/>
      <c r="G13" s="23"/>
      <c r="H13" s="80" t="s">
        <v>88</v>
      </c>
      <c r="I13" s="80"/>
    </row>
    <row r="14" spans="2:9" x14ac:dyDescent="0.25">
      <c r="B14" s="22">
        <v>3</v>
      </c>
      <c r="C14" s="76" t="s">
        <v>112</v>
      </c>
      <c r="D14" s="77"/>
      <c r="E14" s="90" t="s">
        <v>84</v>
      </c>
      <c r="F14" s="91"/>
      <c r="G14" s="23"/>
      <c r="H14" s="80" t="s">
        <v>100</v>
      </c>
      <c r="I14" s="80"/>
    </row>
    <row r="15" spans="2:9" x14ac:dyDescent="0.25">
      <c r="B15" s="22">
        <v>4</v>
      </c>
      <c r="C15" s="76" t="s">
        <v>113</v>
      </c>
      <c r="D15" s="77"/>
      <c r="E15" s="90" t="s">
        <v>84</v>
      </c>
      <c r="F15" s="91"/>
      <c r="G15" s="23"/>
      <c r="H15" s="80" t="s">
        <v>99</v>
      </c>
      <c r="I15" s="80"/>
    </row>
    <row r="16" spans="2:9" x14ac:dyDescent="0.25">
      <c r="B16" s="22">
        <v>5</v>
      </c>
      <c r="C16" s="76" t="s">
        <v>114</v>
      </c>
      <c r="D16" s="77"/>
      <c r="E16" s="90" t="s">
        <v>84</v>
      </c>
      <c r="F16" s="91"/>
      <c r="G16" s="23"/>
      <c r="H16" s="80" t="s">
        <v>93</v>
      </c>
      <c r="I16" s="80"/>
    </row>
    <row r="17" spans="2:9" x14ac:dyDescent="0.25">
      <c r="B17" s="22">
        <v>6</v>
      </c>
      <c r="C17" s="76" t="s">
        <v>115</v>
      </c>
      <c r="D17" s="77"/>
      <c r="E17" s="90" t="s">
        <v>84</v>
      </c>
      <c r="F17" s="91"/>
      <c r="G17" s="23"/>
    </row>
    <row r="18" spans="2:9" x14ac:dyDescent="0.25">
      <c r="B18" s="22">
        <v>7</v>
      </c>
      <c r="C18" s="76" t="s">
        <v>141</v>
      </c>
      <c r="D18" s="77"/>
      <c r="E18" s="90" t="s">
        <v>84</v>
      </c>
      <c r="F18" s="91"/>
      <c r="G18" s="23"/>
    </row>
    <row r="19" spans="2:9" x14ac:dyDescent="0.25">
      <c r="B19" s="22">
        <v>8</v>
      </c>
      <c r="C19" s="76" t="s">
        <v>113</v>
      </c>
      <c r="D19" s="77"/>
      <c r="E19" s="90" t="s">
        <v>84</v>
      </c>
      <c r="F19" s="91"/>
      <c r="G19" s="23"/>
    </row>
    <row r="20" spans="2:9" x14ac:dyDescent="0.25">
      <c r="B20" s="22">
        <v>9</v>
      </c>
      <c r="C20" s="76" t="s">
        <v>101</v>
      </c>
      <c r="D20" s="77"/>
      <c r="E20" s="90" t="s">
        <v>84</v>
      </c>
      <c r="F20" s="91"/>
      <c r="G20" s="23"/>
    </row>
    <row r="21" spans="2:9" x14ac:dyDescent="0.25">
      <c r="B21" s="22">
        <v>10</v>
      </c>
      <c r="C21" s="76" t="s">
        <v>112</v>
      </c>
      <c r="D21" s="77"/>
      <c r="E21" s="90" t="s">
        <v>84</v>
      </c>
      <c r="F21" s="91"/>
      <c r="G21" s="23"/>
      <c r="I21"/>
    </row>
    <row r="22" spans="2:9" x14ac:dyDescent="0.25">
      <c r="B22" s="22">
        <v>11</v>
      </c>
      <c r="C22" s="76" t="s">
        <v>92</v>
      </c>
      <c r="D22" s="77"/>
      <c r="E22" s="90" t="s">
        <v>84</v>
      </c>
      <c r="F22" s="91"/>
      <c r="G22" s="23"/>
    </row>
    <row r="23" spans="2:9" x14ac:dyDescent="0.25">
      <c r="B23" s="21">
        <v>12</v>
      </c>
      <c r="C23" s="76" t="s">
        <v>134</v>
      </c>
      <c r="D23" s="77"/>
      <c r="E23" s="87" t="s">
        <v>84</v>
      </c>
      <c r="F23" s="88"/>
      <c r="G23" s="23"/>
      <c r="H23"/>
      <c r="I23"/>
    </row>
    <row r="24" spans="2:9" x14ac:dyDescent="0.25">
      <c r="B24" s="21">
        <v>13</v>
      </c>
      <c r="C24" s="76" t="s">
        <v>93</v>
      </c>
      <c r="D24" s="77"/>
      <c r="E24" s="87" t="s">
        <v>84</v>
      </c>
      <c r="F24" s="88"/>
      <c r="G24" s="23"/>
      <c r="H24"/>
      <c r="I24"/>
    </row>
    <row r="25" spans="2:9" x14ac:dyDescent="0.25">
      <c r="C25" s="51"/>
      <c r="D25" s="51"/>
      <c r="E25"/>
      <c r="F25"/>
    </row>
    <row r="26" spans="2:9" x14ac:dyDescent="0.25">
      <c r="C26" s="51"/>
      <c r="D26" s="51"/>
      <c r="E26"/>
      <c r="F26"/>
    </row>
    <row r="27" spans="2:9" x14ac:dyDescent="0.25">
      <c r="C27" s="51"/>
      <c r="D27" s="51"/>
      <c r="E27"/>
      <c r="F27"/>
      <c r="G27"/>
      <c r="H27"/>
      <c r="I27"/>
    </row>
    <row r="28" spans="2:9" x14ac:dyDescent="0.25">
      <c r="C28" s="51"/>
      <c r="D28" s="51"/>
      <c r="E28"/>
      <c r="F28"/>
      <c r="G28"/>
      <c r="H28"/>
      <c r="I28"/>
    </row>
    <row r="29" spans="2:9" x14ac:dyDescent="0.25">
      <c r="C29" s="51"/>
      <c r="D29" s="51"/>
      <c r="E29"/>
      <c r="F29"/>
      <c r="G29"/>
      <c r="H29"/>
      <c r="I29"/>
    </row>
    <row r="30" spans="2:9" x14ac:dyDescent="0.25">
      <c r="C30" s="51"/>
      <c r="D30" s="51"/>
      <c r="E30"/>
      <c r="F30"/>
      <c r="G30"/>
      <c r="H30"/>
      <c r="I30"/>
    </row>
    <row r="31" spans="2:9" x14ac:dyDescent="0.25">
      <c r="C31" s="51"/>
      <c r="D31" s="51"/>
    </row>
    <row r="32" spans="2:9" x14ac:dyDescent="0.25">
      <c r="C32" s="51"/>
      <c r="D32" s="51"/>
    </row>
    <row r="33" spans="3:4" x14ac:dyDescent="0.25">
      <c r="C33" s="51"/>
      <c r="D33" s="51"/>
    </row>
    <row r="34" spans="3:4" x14ac:dyDescent="0.25">
      <c r="C34" s="51"/>
      <c r="D34" s="51"/>
    </row>
    <row r="35" spans="3:4" x14ac:dyDescent="0.25">
      <c r="C35" s="51"/>
      <c r="D35" s="51"/>
    </row>
    <row r="36" spans="3:4" x14ac:dyDescent="0.25">
      <c r="C36" s="51"/>
      <c r="D36" s="51"/>
    </row>
    <row r="37" spans="3:4" x14ac:dyDescent="0.25">
      <c r="C37" s="51"/>
      <c r="D37" s="51"/>
    </row>
    <row r="38" spans="3:4" x14ac:dyDescent="0.25">
      <c r="C38" s="51"/>
      <c r="D38" s="51"/>
    </row>
    <row r="39" spans="3:4" x14ac:dyDescent="0.25">
      <c r="C39" s="51"/>
      <c r="D39" s="51"/>
    </row>
    <row r="40" spans="3:4" x14ac:dyDescent="0.25">
      <c r="C40" s="51"/>
      <c r="D40" s="51"/>
    </row>
    <row r="41" spans="3:4" x14ac:dyDescent="0.25">
      <c r="C41" s="51"/>
      <c r="D41" s="51"/>
    </row>
    <row r="42" spans="3:4" x14ac:dyDescent="0.25">
      <c r="C42" s="51"/>
      <c r="D42" s="51"/>
    </row>
    <row r="43" spans="3:4" x14ac:dyDescent="0.25">
      <c r="C43" s="51"/>
      <c r="D43" s="51"/>
    </row>
    <row r="44" spans="3:4" x14ac:dyDescent="0.25">
      <c r="C44" s="51"/>
      <c r="D44" s="51"/>
    </row>
    <row r="45" spans="3:4" x14ac:dyDescent="0.25">
      <c r="C45" s="51"/>
      <c r="D45" s="51"/>
    </row>
    <row r="46" spans="3:4" x14ac:dyDescent="0.25">
      <c r="C46" s="51"/>
      <c r="D46" s="51"/>
    </row>
    <row r="47" spans="3:4" x14ac:dyDescent="0.25">
      <c r="C47" s="51"/>
      <c r="D47" s="51"/>
    </row>
    <row r="48" spans="3:4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</sheetData>
  <mergeCells count="40"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6:F26">
    <cfRule type="expression" dxfId="73" priority="7">
      <formula>B26&lt;&gt;""</formula>
    </cfRule>
  </conditionalFormatting>
  <conditionalFormatting sqref="B25:F25">
    <cfRule type="expression" dxfId="72" priority="6">
      <formula>B25&lt;&gt;""</formula>
    </cfRule>
  </conditionalFormatting>
  <conditionalFormatting sqref="D5">
    <cfRule type="expression" dxfId="71" priority="5">
      <formula>D5=""</formula>
    </cfRule>
  </conditionalFormatting>
  <conditionalFormatting sqref="E5">
    <cfRule type="expression" dxfId="70" priority="4">
      <formula>E5=""</formula>
    </cfRule>
  </conditionalFormatting>
  <conditionalFormatting sqref="B5:C5">
    <cfRule type="expression" dxfId="69" priority="3">
      <formula>B5=""</formula>
    </cfRule>
  </conditionalFormatting>
  <conditionalFormatting sqref="D8:I8">
    <cfRule type="expression" dxfId="68" priority="1">
      <formula>D8=""</formula>
    </cfRule>
  </conditionalFormatting>
  <conditionalFormatting sqref="D7:I7">
    <cfRule type="expression" dxfId="67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6"/>
  <sheetViews>
    <sheetView topLeftCell="A8" zoomScale="70" zoomScaleNormal="70" workbookViewId="0">
      <selection activeCell="G29" sqref="G29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3" t="str">
        <f>"DETALLE DEL SERVICIO ("&amp;B5&amp;" - "&amp;C5&amp;")"</f>
        <v>DETALLE DEL SERVICIO (9 - Regreso)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UN3'!B35</f>
        <v>9</v>
      </c>
      <c r="C5" s="4" t="str">
        <f>'Operador UN3'!C35</f>
        <v>Regreso</v>
      </c>
      <c r="D5" s="22" t="str">
        <f>'Operador UN3'!E35</f>
        <v>Obispo Labbé</v>
      </c>
      <c r="E5" s="22" t="str">
        <f>'Operador UN3'!G35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74" t="s">
        <v>42</v>
      </c>
      <c r="C7" s="74"/>
      <c r="D7" s="89" t="str">
        <f>D5</f>
        <v>Obispo Labbé</v>
      </c>
      <c r="E7" s="89"/>
      <c r="F7" s="89"/>
      <c r="G7" s="89"/>
      <c r="H7" s="89"/>
      <c r="I7" s="89"/>
    </row>
    <row r="8" spans="2:9" x14ac:dyDescent="0.25">
      <c r="B8" s="74" t="s">
        <v>43</v>
      </c>
      <c r="C8" s="74"/>
      <c r="D8" s="89" t="str">
        <f>E5</f>
        <v>Terminal Bajo Molle</v>
      </c>
      <c r="E8" s="89"/>
      <c r="F8" s="89"/>
      <c r="G8" s="89"/>
      <c r="H8" s="89"/>
      <c r="I8" s="89"/>
    </row>
    <row r="9" spans="2:9" ht="15" customHeight="1" x14ac:dyDescent="0.25"/>
    <row r="10" spans="2:9" x14ac:dyDescent="0.25">
      <c r="B10" s="71" t="s">
        <v>44</v>
      </c>
      <c r="C10" s="71"/>
      <c r="D10" s="71"/>
      <c r="E10" s="71"/>
      <c r="F10" s="71"/>
      <c r="G10"/>
      <c r="H10" s="72" t="s">
        <v>45</v>
      </c>
      <c r="I10" s="72"/>
    </row>
    <row r="11" spans="2:9" x14ac:dyDescent="0.25">
      <c r="B11" s="20" t="s">
        <v>46</v>
      </c>
      <c r="C11" s="71" t="s">
        <v>47</v>
      </c>
      <c r="D11" s="71"/>
      <c r="E11" s="71" t="s">
        <v>48</v>
      </c>
      <c r="F11" s="71"/>
      <c r="G11"/>
      <c r="H11" s="72"/>
      <c r="I11" s="72"/>
    </row>
    <row r="12" spans="2:9" x14ac:dyDescent="0.25">
      <c r="B12" s="55">
        <v>1</v>
      </c>
      <c r="C12" s="92" t="s">
        <v>181</v>
      </c>
      <c r="D12" s="93"/>
      <c r="E12" s="90" t="s">
        <v>84</v>
      </c>
      <c r="F12" s="91"/>
      <c r="G12"/>
      <c r="H12" s="80" t="s">
        <v>95</v>
      </c>
      <c r="I12" s="80"/>
    </row>
    <row r="13" spans="2:9" x14ac:dyDescent="0.25">
      <c r="B13" s="55">
        <v>2</v>
      </c>
      <c r="C13" s="92" t="s">
        <v>135</v>
      </c>
      <c r="D13" s="93"/>
      <c r="E13" s="90" t="s">
        <v>84</v>
      </c>
      <c r="F13" s="91"/>
      <c r="G13"/>
      <c r="H13" s="80" t="s">
        <v>102</v>
      </c>
      <c r="I13" s="80"/>
    </row>
    <row r="14" spans="2:9" x14ac:dyDescent="0.25">
      <c r="B14" s="55">
        <v>3</v>
      </c>
      <c r="C14" s="76" t="s">
        <v>94</v>
      </c>
      <c r="D14" s="77"/>
      <c r="E14" s="90" t="s">
        <v>84</v>
      </c>
      <c r="F14" s="91"/>
      <c r="G14" s="23"/>
      <c r="H14" s="80" t="s">
        <v>98</v>
      </c>
      <c r="I14" s="80"/>
    </row>
    <row r="15" spans="2:9" x14ac:dyDescent="0.25">
      <c r="B15" s="55">
        <v>4</v>
      </c>
      <c r="C15" s="76" t="s">
        <v>129</v>
      </c>
      <c r="D15" s="77"/>
      <c r="E15" s="90" t="s">
        <v>84</v>
      </c>
      <c r="F15" s="91"/>
      <c r="G15" s="23"/>
      <c r="H15" s="80" t="s">
        <v>91</v>
      </c>
      <c r="I15" s="80"/>
    </row>
    <row r="16" spans="2:9" x14ac:dyDescent="0.25">
      <c r="B16" s="55">
        <v>5</v>
      </c>
      <c r="C16" s="76" t="s">
        <v>144</v>
      </c>
      <c r="D16" s="77"/>
      <c r="E16" s="90" t="s">
        <v>84</v>
      </c>
      <c r="F16" s="91"/>
      <c r="G16" s="23"/>
      <c r="H16" s="80" t="s">
        <v>168</v>
      </c>
      <c r="I16" s="80"/>
    </row>
    <row r="17" spans="2:9" x14ac:dyDescent="0.25">
      <c r="B17" s="55">
        <v>6</v>
      </c>
      <c r="C17" s="76" t="s">
        <v>137</v>
      </c>
      <c r="D17" s="77"/>
      <c r="E17" s="90" t="s">
        <v>84</v>
      </c>
      <c r="F17" s="91"/>
      <c r="G17" s="23"/>
    </row>
    <row r="18" spans="2:9" x14ac:dyDescent="0.25">
      <c r="B18" s="55">
        <v>7</v>
      </c>
      <c r="C18" s="76" t="s">
        <v>145</v>
      </c>
      <c r="D18" s="77"/>
      <c r="E18" s="90" t="s">
        <v>84</v>
      </c>
      <c r="F18" s="91"/>
      <c r="G18" s="23"/>
    </row>
    <row r="19" spans="2:9" x14ac:dyDescent="0.25">
      <c r="B19" s="55">
        <v>8</v>
      </c>
      <c r="C19" s="76" t="s">
        <v>146</v>
      </c>
      <c r="D19" s="77"/>
      <c r="E19" s="90" t="s">
        <v>84</v>
      </c>
      <c r="F19" s="91"/>
      <c r="G19" s="23"/>
      <c r="H19"/>
      <c r="I19"/>
    </row>
    <row r="20" spans="2:9" x14ac:dyDescent="0.25">
      <c r="B20" s="55">
        <v>9</v>
      </c>
      <c r="C20" s="76" t="s">
        <v>147</v>
      </c>
      <c r="D20" s="77"/>
      <c r="E20" s="90" t="s">
        <v>84</v>
      </c>
      <c r="F20" s="91"/>
      <c r="G20" s="23"/>
      <c r="H20"/>
      <c r="I20"/>
    </row>
    <row r="21" spans="2:9" x14ac:dyDescent="0.25">
      <c r="B21" s="55">
        <v>10</v>
      </c>
      <c r="C21" s="76" t="s">
        <v>139</v>
      </c>
      <c r="D21" s="77"/>
      <c r="E21" s="90" t="s">
        <v>84</v>
      </c>
      <c r="F21" s="91"/>
      <c r="G21" s="23"/>
      <c r="H21"/>
      <c r="I21"/>
    </row>
    <row r="22" spans="2:9" x14ac:dyDescent="0.25">
      <c r="B22" s="55">
        <v>11</v>
      </c>
      <c r="C22" s="76" t="s">
        <v>124</v>
      </c>
      <c r="D22" s="77"/>
      <c r="E22" s="90" t="s">
        <v>84</v>
      </c>
      <c r="F22" s="91"/>
      <c r="G22" s="23"/>
      <c r="H22"/>
      <c r="I22"/>
    </row>
    <row r="23" spans="2:9" x14ac:dyDescent="0.25">
      <c r="B23" s="55">
        <v>12</v>
      </c>
      <c r="C23" s="76" t="s">
        <v>117</v>
      </c>
      <c r="D23" s="77"/>
      <c r="E23" s="90" t="s">
        <v>84</v>
      </c>
      <c r="F23" s="91"/>
      <c r="G23" s="23"/>
      <c r="H23"/>
      <c r="I23"/>
    </row>
    <row r="24" spans="2:9" x14ac:dyDescent="0.25">
      <c r="B24" s="55">
        <v>13</v>
      </c>
      <c r="C24" s="76" t="s">
        <v>116</v>
      </c>
      <c r="D24" s="77"/>
      <c r="E24" s="90" t="s">
        <v>84</v>
      </c>
      <c r="F24" s="91"/>
      <c r="G24" s="23"/>
      <c r="H24"/>
      <c r="I24"/>
    </row>
    <row r="25" spans="2:9" x14ac:dyDescent="0.25">
      <c r="B25" s="55">
        <v>14</v>
      </c>
      <c r="C25" s="76" t="s">
        <v>113</v>
      </c>
      <c r="D25" s="77"/>
      <c r="E25" s="87" t="s">
        <v>84</v>
      </c>
      <c r="F25" s="88"/>
      <c r="G25" s="23"/>
      <c r="H25"/>
      <c r="I25"/>
    </row>
    <row r="26" spans="2:9" x14ac:dyDescent="0.25">
      <c r="B26" s="55">
        <v>15</v>
      </c>
      <c r="C26" s="76" t="s">
        <v>141</v>
      </c>
      <c r="D26" s="77"/>
      <c r="E26" s="87" t="s">
        <v>84</v>
      </c>
      <c r="F26" s="88"/>
      <c r="G26" s="23"/>
      <c r="H26"/>
      <c r="I26"/>
    </row>
    <row r="27" spans="2:9" x14ac:dyDescent="0.25">
      <c r="B27" s="55">
        <v>16</v>
      </c>
      <c r="C27" s="76" t="s">
        <v>140</v>
      </c>
      <c r="D27" s="77"/>
      <c r="E27" s="87" t="s">
        <v>84</v>
      </c>
      <c r="F27" s="88"/>
      <c r="G27" s="23"/>
      <c r="H27"/>
      <c r="I27"/>
    </row>
    <row r="28" spans="2:9" x14ac:dyDescent="0.25">
      <c r="B28" s="55">
        <v>17</v>
      </c>
      <c r="C28" s="76" t="s">
        <v>114</v>
      </c>
      <c r="D28" s="77"/>
      <c r="E28" s="87" t="s">
        <v>84</v>
      </c>
      <c r="F28" s="88"/>
      <c r="G28" s="23"/>
      <c r="H28"/>
      <c r="I28"/>
    </row>
    <row r="29" spans="2:9" x14ac:dyDescent="0.25">
      <c r="B29" s="55">
        <v>18</v>
      </c>
      <c r="C29" s="76" t="s">
        <v>115</v>
      </c>
      <c r="D29" s="77"/>
      <c r="E29" s="87" t="s">
        <v>84</v>
      </c>
      <c r="F29" s="88"/>
      <c r="G29" s="23"/>
      <c r="H29"/>
      <c r="I29"/>
    </row>
    <row r="30" spans="2:9" x14ac:dyDescent="0.25">
      <c r="B30" s="55">
        <v>19</v>
      </c>
      <c r="C30" s="76" t="s">
        <v>148</v>
      </c>
      <c r="D30" s="77"/>
      <c r="E30" s="87" t="s">
        <v>84</v>
      </c>
      <c r="F30" s="88"/>
      <c r="G30" s="23"/>
    </row>
    <row r="31" spans="2:9" x14ac:dyDescent="0.25">
      <c r="B31" s="55">
        <v>20</v>
      </c>
      <c r="C31" s="76" t="s">
        <v>149</v>
      </c>
      <c r="D31" s="77"/>
      <c r="E31" s="87" t="s">
        <v>84</v>
      </c>
      <c r="F31" s="88"/>
      <c r="G31" s="23"/>
    </row>
    <row r="32" spans="2:9" x14ac:dyDescent="0.25">
      <c r="B32" s="55">
        <v>21</v>
      </c>
      <c r="C32" s="76" t="s">
        <v>113</v>
      </c>
      <c r="D32" s="77"/>
      <c r="E32" s="90" t="s">
        <v>84</v>
      </c>
      <c r="F32" s="91"/>
    </row>
    <row r="33" spans="2:9" x14ac:dyDescent="0.25">
      <c r="B33" s="55">
        <v>22</v>
      </c>
      <c r="C33" s="76" t="s">
        <v>112</v>
      </c>
      <c r="D33" s="77"/>
      <c r="E33" s="90" t="s">
        <v>84</v>
      </c>
      <c r="F33" s="91"/>
    </row>
    <row r="34" spans="2:9" x14ac:dyDescent="0.25">
      <c r="B34" s="55">
        <v>23</v>
      </c>
      <c r="C34" s="76" t="s">
        <v>111</v>
      </c>
      <c r="D34" s="77"/>
      <c r="E34" s="90" t="s">
        <v>84</v>
      </c>
      <c r="F34" s="91"/>
      <c r="G34"/>
      <c r="H34"/>
      <c r="I34"/>
    </row>
    <row r="35" spans="2:9" x14ac:dyDescent="0.25">
      <c r="B35" s="55">
        <v>24</v>
      </c>
      <c r="C35" s="76" t="s">
        <v>110</v>
      </c>
      <c r="D35" s="77"/>
      <c r="E35" s="90" t="s">
        <v>84</v>
      </c>
      <c r="F35" s="91"/>
      <c r="G35"/>
      <c r="H35"/>
      <c r="I35"/>
    </row>
    <row r="36" spans="2:9" x14ac:dyDescent="0.25">
      <c r="C36" s="51"/>
      <c r="D36" s="51"/>
      <c r="E36"/>
      <c r="F36"/>
      <c r="G36"/>
      <c r="H36"/>
      <c r="I36"/>
    </row>
    <row r="37" spans="2:9" x14ac:dyDescent="0.25">
      <c r="C37" s="51"/>
      <c r="D37" s="51"/>
      <c r="E37"/>
      <c r="F37"/>
      <c r="G37"/>
      <c r="H37"/>
      <c r="I37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  <row r="184" spans="3:4" x14ac:dyDescent="0.25">
      <c r="C184" s="51"/>
      <c r="D184" s="51"/>
    </row>
    <row r="185" spans="3:4" x14ac:dyDescent="0.25">
      <c r="C185" s="51"/>
      <c r="D185" s="51"/>
    </row>
    <row r="186" spans="3:4" x14ac:dyDescent="0.25">
      <c r="C186" s="51"/>
      <c r="D186" s="51"/>
    </row>
  </sheetData>
  <mergeCells count="62">
    <mergeCell ref="C12:D12"/>
    <mergeCell ref="C13:D13"/>
    <mergeCell ref="E12:F12"/>
    <mergeCell ref="E13:F13"/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E32:F32"/>
    <mergeCell ref="C25:D25"/>
    <mergeCell ref="E25:F25"/>
    <mergeCell ref="C19:D19"/>
    <mergeCell ref="E19:F19"/>
    <mergeCell ref="C21:D21"/>
    <mergeCell ref="E21:F21"/>
    <mergeCell ref="C22:D22"/>
    <mergeCell ref="E22:F22"/>
    <mergeCell ref="H14:I14"/>
    <mergeCell ref="C17:D17"/>
    <mergeCell ref="E17:F17"/>
    <mergeCell ref="H15:I15"/>
    <mergeCell ref="C18:D18"/>
    <mergeCell ref="E18:F18"/>
    <mergeCell ref="H16:I16"/>
    <mergeCell ref="B2:I2"/>
    <mergeCell ref="B7:C7"/>
    <mergeCell ref="D7:I7"/>
    <mergeCell ref="B8:C8"/>
    <mergeCell ref="D8:I8"/>
    <mergeCell ref="C35:D35"/>
    <mergeCell ref="E35:F35"/>
    <mergeCell ref="B10:F10"/>
    <mergeCell ref="H10:I11"/>
    <mergeCell ref="C11:D11"/>
    <mergeCell ref="E11:F11"/>
    <mergeCell ref="C14:D14"/>
    <mergeCell ref="E14:F14"/>
    <mergeCell ref="H12:I12"/>
    <mergeCell ref="C15:D15"/>
    <mergeCell ref="E15:F15"/>
    <mergeCell ref="H13:I13"/>
    <mergeCell ref="C20:D20"/>
    <mergeCell ref="E20:F20"/>
    <mergeCell ref="C16:D16"/>
    <mergeCell ref="E16:F16"/>
  </mergeCells>
  <conditionalFormatting sqref="B5">
    <cfRule type="expression" dxfId="66" priority="5">
      <formula>B5=""</formula>
    </cfRule>
  </conditionalFormatting>
  <conditionalFormatting sqref="C5">
    <cfRule type="expression" dxfId="65" priority="6">
      <formula>C5=""</formula>
    </cfRule>
  </conditionalFormatting>
  <conditionalFormatting sqref="D8:I8">
    <cfRule type="expression" dxfId="64" priority="4">
      <formula>D8=""</formula>
    </cfRule>
  </conditionalFormatting>
  <conditionalFormatting sqref="D7:I7">
    <cfRule type="expression" dxfId="63" priority="3">
      <formula>D7=""</formula>
    </cfRule>
  </conditionalFormatting>
  <conditionalFormatting sqref="D5">
    <cfRule type="expression" dxfId="62" priority="2">
      <formula>D5=""</formula>
    </cfRule>
  </conditionalFormatting>
  <conditionalFormatting sqref="E5">
    <cfRule type="expression" dxfId="6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4"/>
  <sheetViews>
    <sheetView topLeftCell="A10" zoomScale="70" zoomScaleNormal="70" workbookViewId="0">
      <selection activeCell="C29" sqref="C27:D29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3" t="str">
        <f>"DETALLE DEL SERVICIO ("&amp;B5&amp;" - "&amp;C5&amp;")"</f>
        <v>DETALLE DEL SERVICIO (10 - Ida)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ht="16.5" x14ac:dyDescent="0.3">
      <c r="B5" s="4">
        <f>'Operador UN3'!B36</f>
        <v>10</v>
      </c>
      <c r="C5" s="4" t="str">
        <f>'Operador UN3'!C36</f>
        <v>Ida</v>
      </c>
      <c r="D5" s="4" t="str">
        <f>'Operador UN3'!E36</f>
        <v>Terminal Bajo Molle</v>
      </c>
      <c r="E5" s="4" t="str">
        <f>'Operador UN3'!G36</f>
        <v>ZOFRI</v>
      </c>
      <c r="F5" s="46"/>
      <c r="H5"/>
      <c r="I5"/>
    </row>
    <row r="6" spans="2:9" ht="7.5" customHeight="1" x14ac:dyDescent="0.25">
      <c r="B6" s="19"/>
      <c r="F6" s="23"/>
    </row>
    <row r="7" spans="2:9" x14ac:dyDescent="0.25">
      <c r="B7" s="74" t="s">
        <v>42</v>
      </c>
      <c r="C7" s="74"/>
      <c r="D7" s="84" t="str">
        <f>D5</f>
        <v>Terminal Bajo Molle</v>
      </c>
      <c r="E7" s="84"/>
      <c r="F7" s="84"/>
      <c r="G7" s="84"/>
      <c r="H7" s="84"/>
      <c r="I7" s="84"/>
    </row>
    <row r="8" spans="2:9" x14ac:dyDescent="0.25">
      <c r="B8" s="74" t="s">
        <v>43</v>
      </c>
      <c r="C8" s="74"/>
      <c r="D8" s="94" t="str">
        <f>E5</f>
        <v>ZOFRI</v>
      </c>
      <c r="E8" s="95"/>
      <c r="F8" s="95"/>
      <c r="G8" s="95"/>
      <c r="H8" s="95"/>
      <c r="I8" s="96"/>
    </row>
    <row r="9" spans="2:9" ht="15" customHeight="1" x14ac:dyDescent="0.25"/>
    <row r="10" spans="2:9" x14ac:dyDescent="0.25">
      <c r="B10" s="71" t="s">
        <v>44</v>
      </c>
      <c r="C10" s="71"/>
      <c r="D10" s="71"/>
      <c r="E10" s="71"/>
      <c r="F10" s="71"/>
      <c r="G10"/>
      <c r="H10" s="72" t="s">
        <v>45</v>
      </c>
      <c r="I10" s="72"/>
    </row>
    <row r="11" spans="2:9" x14ac:dyDescent="0.25">
      <c r="B11" s="20" t="s">
        <v>46</v>
      </c>
      <c r="C11" s="71" t="s">
        <v>47</v>
      </c>
      <c r="D11" s="71"/>
      <c r="E11" s="71" t="s">
        <v>48</v>
      </c>
      <c r="F11" s="71"/>
      <c r="G11"/>
      <c r="H11" s="72"/>
      <c r="I11" s="72"/>
    </row>
    <row r="12" spans="2:9" x14ac:dyDescent="0.25">
      <c r="B12" s="22">
        <v>1</v>
      </c>
      <c r="C12" s="76" t="s">
        <v>110</v>
      </c>
      <c r="D12" s="77"/>
      <c r="E12" s="87" t="s">
        <v>84</v>
      </c>
      <c r="F12" s="88"/>
      <c r="G12" s="23"/>
      <c r="H12" s="80" t="s">
        <v>88</v>
      </c>
      <c r="I12" s="80"/>
    </row>
    <row r="13" spans="2:9" x14ac:dyDescent="0.25">
      <c r="B13" s="22">
        <v>2</v>
      </c>
      <c r="C13" s="76" t="s">
        <v>111</v>
      </c>
      <c r="D13" s="77"/>
      <c r="E13" s="87" t="s">
        <v>84</v>
      </c>
      <c r="F13" s="88"/>
      <c r="G13" s="23"/>
      <c r="H13" s="80" t="s">
        <v>103</v>
      </c>
      <c r="I13" s="80"/>
    </row>
    <row r="14" spans="2:9" x14ac:dyDescent="0.25">
      <c r="B14" s="22">
        <v>3</v>
      </c>
      <c r="C14" s="76" t="s">
        <v>112</v>
      </c>
      <c r="D14" s="77"/>
      <c r="E14" s="87" t="s">
        <v>84</v>
      </c>
      <c r="F14" s="88"/>
      <c r="G14" s="23"/>
      <c r="H14" s="87" t="s">
        <v>94</v>
      </c>
      <c r="I14" s="88"/>
    </row>
    <row r="15" spans="2:9" x14ac:dyDescent="0.25">
      <c r="B15" s="22">
        <v>4</v>
      </c>
      <c r="C15" s="76" t="s">
        <v>113</v>
      </c>
      <c r="D15" s="77"/>
      <c r="E15" s="87" t="s">
        <v>84</v>
      </c>
      <c r="F15" s="88"/>
      <c r="G15" s="23"/>
      <c r="H15" s="87" t="s">
        <v>105</v>
      </c>
      <c r="I15" s="88"/>
    </row>
    <row r="16" spans="2:9" x14ac:dyDescent="0.25">
      <c r="B16" s="22">
        <v>5</v>
      </c>
      <c r="C16" s="76" t="s">
        <v>116</v>
      </c>
      <c r="D16" s="77"/>
      <c r="E16" s="87" t="s">
        <v>84</v>
      </c>
      <c r="F16" s="88"/>
      <c r="G16" s="23"/>
      <c r="H16" s="80" t="s">
        <v>82</v>
      </c>
      <c r="I16" s="80"/>
    </row>
    <row r="17" spans="2:9" x14ac:dyDescent="0.25">
      <c r="B17" s="22">
        <v>6</v>
      </c>
      <c r="C17" s="76" t="s">
        <v>150</v>
      </c>
      <c r="D17" s="77"/>
      <c r="E17" s="87" t="s">
        <v>84</v>
      </c>
      <c r="F17" s="88"/>
      <c r="G17" s="23"/>
    </row>
    <row r="18" spans="2:9" x14ac:dyDescent="0.25">
      <c r="B18" s="22">
        <v>7</v>
      </c>
      <c r="C18" s="76" t="s">
        <v>137</v>
      </c>
      <c r="D18" s="77"/>
      <c r="E18" s="87" t="s">
        <v>84</v>
      </c>
      <c r="F18" s="88"/>
      <c r="G18" s="23"/>
    </row>
    <row r="19" spans="2:9" x14ac:dyDescent="0.25">
      <c r="B19" s="22">
        <v>8</v>
      </c>
      <c r="C19" s="76" t="s">
        <v>151</v>
      </c>
      <c r="D19" s="77"/>
      <c r="E19" s="87" t="s">
        <v>84</v>
      </c>
      <c r="F19" s="88"/>
      <c r="G19" s="23"/>
    </row>
    <row r="20" spans="2:9" x14ac:dyDescent="0.25">
      <c r="B20" s="22">
        <v>9</v>
      </c>
      <c r="C20" s="76" t="s">
        <v>129</v>
      </c>
      <c r="D20" s="77"/>
      <c r="E20" s="87" t="s">
        <v>84</v>
      </c>
      <c r="F20" s="88"/>
      <c r="G20" s="23"/>
    </row>
    <row r="21" spans="2:9" x14ac:dyDescent="0.25">
      <c r="B21" s="22">
        <v>10</v>
      </c>
      <c r="C21" s="76" t="s">
        <v>152</v>
      </c>
      <c r="D21" s="77"/>
      <c r="E21" s="87" t="s">
        <v>84</v>
      </c>
      <c r="F21" s="88"/>
      <c r="G21" s="23"/>
    </row>
    <row r="22" spans="2:9" x14ac:dyDescent="0.25">
      <c r="B22" s="22">
        <v>11</v>
      </c>
      <c r="C22" s="76" t="s">
        <v>131</v>
      </c>
      <c r="D22" s="77"/>
      <c r="E22" s="87" t="s">
        <v>84</v>
      </c>
      <c r="F22" s="88"/>
      <c r="G22" s="23"/>
    </row>
    <row r="23" spans="2:9" x14ac:dyDescent="0.25">
      <c r="B23" s="22">
        <v>12</v>
      </c>
      <c r="C23" s="76" t="s">
        <v>153</v>
      </c>
      <c r="D23" s="77"/>
      <c r="E23" s="87" t="s">
        <v>84</v>
      </c>
      <c r="F23" s="88"/>
      <c r="G23" s="23"/>
      <c r="H23"/>
      <c r="I23"/>
    </row>
    <row r="24" spans="2:9" x14ac:dyDescent="0.25">
      <c r="B24" s="22">
        <v>13</v>
      </c>
      <c r="C24" s="76" t="s">
        <v>112</v>
      </c>
      <c r="D24" s="77"/>
      <c r="E24" s="87" t="s">
        <v>84</v>
      </c>
      <c r="F24" s="88"/>
      <c r="G24" s="23"/>
      <c r="H24"/>
      <c r="I24"/>
    </row>
    <row r="25" spans="2:9" x14ac:dyDescent="0.25">
      <c r="B25" s="22">
        <v>14</v>
      </c>
      <c r="C25" s="76" t="s">
        <v>92</v>
      </c>
      <c r="D25" s="77"/>
      <c r="E25" s="87" t="s">
        <v>84</v>
      </c>
      <c r="F25" s="88"/>
      <c r="G25" s="23"/>
      <c r="H25"/>
      <c r="I25"/>
    </row>
    <row r="26" spans="2:9" x14ac:dyDescent="0.25">
      <c r="B26" s="22">
        <v>15</v>
      </c>
      <c r="C26" s="76" t="s">
        <v>134</v>
      </c>
      <c r="D26" s="77"/>
      <c r="E26" s="87" t="s">
        <v>84</v>
      </c>
      <c r="F26" s="88"/>
      <c r="G26" s="23"/>
      <c r="H26"/>
      <c r="I26"/>
    </row>
    <row r="27" spans="2:9" x14ac:dyDescent="0.25">
      <c r="B27" s="22">
        <v>16</v>
      </c>
      <c r="C27" s="97" t="s">
        <v>93</v>
      </c>
      <c r="D27" s="86"/>
      <c r="E27" s="87" t="s">
        <v>84</v>
      </c>
      <c r="F27" s="88"/>
      <c r="G27" s="23"/>
      <c r="H27"/>
      <c r="I27"/>
    </row>
    <row r="28" spans="2:9" x14ac:dyDescent="0.25">
      <c r="B28" s="55">
        <v>17</v>
      </c>
      <c r="C28" s="85" t="s">
        <v>181</v>
      </c>
      <c r="D28" s="86"/>
      <c r="E28" s="87" t="s">
        <v>84</v>
      </c>
      <c r="F28" s="88"/>
      <c r="G28" s="23"/>
      <c r="H28"/>
      <c r="I28"/>
    </row>
    <row r="29" spans="2:9" x14ac:dyDescent="0.25">
      <c r="B29" s="55">
        <v>18</v>
      </c>
      <c r="C29" s="85" t="s">
        <v>135</v>
      </c>
      <c r="D29" s="86"/>
      <c r="E29" s="87" t="s">
        <v>84</v>
      </c>
      <c r="F29" s="88"/>
      <c r="G29" s="23"/>
      <c r="H29"/>
      <c r="I29"/>
    </row>
    <row r="30" spans="2:9" x14ac:dyDescent="0.25">
      <c r="B30" s="55">
        <v>19</v>
      </c>
      <c r="C30" s="76" t="s">
        <v>94</v>
      </c>
      <c r="D30" s="77"/>
      <c r="E30" s="87" t="s">
        <v>84</v>
      </c>
      <c r="F30" s="88"/>
      <c r="G30" s="23"/>
    </row>
    <row r="31" spans="2:9" x14ac:dyDescent="0.25">
      <c r="B31" s="55">
        <v>20</v>
      </c>
      <c r="C31" s="76" t="s">
        <v>154</v>
      </c>
      <c r="D31" s="77"/>
      <c r="E31" s="87" t="s">
        <v>84</v>
      </c>
      <c r="F31" s="88"/>
      <c r="G31" s="23"/>
    </row>
    <row r="32" spans="2:9" x14ac:dyDescent="0.25">
      <c r="B32" s="55">
        <v>21</v>
      </c>
      <c r="C32" s="76" t="s">
        <v>155</v>
      </c>
      <c r="D32" s="77"/>
      <c r="E32" s="87" t="s">
        <v>84</v>
      </c>
      <c r="F32" s="88"/>
    </row>
    <row r="33" spans="2:9" x14ac:dyDescent="0.25">
      <c r="B33" s="55">
        <v>22</v>
      </c>
      <c r="C33" s="76" t="s">
        <v>156</v>
      </c>
      <c r="D33" s="77"/>
      <c r="E33" s="87" t="s">
        <v>84</v>
      </c>
      <c r="F33" s="88"/>
    </row>
    <row r="34" spans="2:9" x14ac:dyDescent="0.25">
      <c r="B34" s="55">
        <v>23</v>
      </c>
      <c r="C34" s="76" t="s">
        <v>157</v>
      </c>
      <c r="D34" s="77"/>
      <c r="E34" s="87" t="s">
        <v>84</v>
      </c>
      <c r="F34" s="88"/>
      <c r="G34"/>
      <c r="H34"/>
      <c r="I34"/>
    </row>
    <row r="35" spans="2:9" x14ac:dyDescent="0.25">
      <c r="B35" s="55">
        <v>24</v>
      </c>
      <c r="C35" s="76" t="s">
        <v>158</v>
      </c>
      <c r="D35" s="77"/>
      <c r="E35" s="87" t="s">
        <v>84</v>
      </c>
      <c r="F35" s="88"/>
      <c r="G35"/>
      <c r="H35"/>
      <c r="I35"/>
    </row>
    <row r="36" spans="2:9" x14ac:dyDescent="0.25">
      <c r="B36" s="55">
        <v>25</v>
      </c>
      <c r="C36" s="76" t="s">
        <v>159</v>
      </c>
      <c r="D36" s="77"/>
      <c r="E36" s="87" t="s">
        <v>84</v>
      </c>
      <c r="F36" s="88"/>
      <c r="G36"/>
      <c r="H36"/>
      <c r="I36"/>
    </row>
    <row r="37" spans="2:9" x14ac:dyDescent="0.25">
      <c r="B37" s="55">
        <v>26</v>
      </c>
      <c r="C37" s="76" t="s">
        <v>160</v>
      </c>
      <c r="D37" s="77"/>
      <c r="E37" s="87" t="s">
        <v>84</v>
      </c>
      <c r="F37" s="88"/>
      <c r="G37"/>
      <c r="H37"/>
      <c r="I37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  <row r="184" spans="3:4" x14ac:dyDescent="0.25">
      <c r="C184" s="51"/>
      <c r="D184" s="51"/>
    </row>
  </sheetData>
  <mergeCells count="66">
    <mergeCell ref="C28:D28"/>
    <mergeCell ref="C29:D29"/>
    <mergeCell ref="E28:F28"/>
    <mergeCell ref="E29:F29"/>
    <mergeCell ref="C36:D36"/>
    <mergeCell ref="E36:F36"/>
    <mergeCell ref="C30:D30"/>
    <mergeCell ref="E30:F30"/>
    <mergeCell ref="C31:D31"/>
    <mergeCell ref="E31:F31"/>
    <mergeCell ref="C32:D32"/>
    <mergeCell ref="E32:F32"/>
    <mergeCell ref="C37:D37"/>
    <mergeCell ref="E37:F37"/>
    <mergeCell ref="C33:D33"/>
    <mergeCell ref="E33:F33"/>
    <mergeCell ref="C34:D34"/>
    <mergeCell ref="E34:F34"/>
    <mergeCell ref="C35:D35"/>
    <mergeCell ref="E35:F35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60" priority="5">
      <formula>D7=""</formula>
    </cfRule>
  </conditionalFormatting>
  <conditionalFormatting sqref="D8:I8">
    <cfRule type="expression" dxfId="59" priority="4">
      <formula>D8=""</formula>
    </cfRule>
  </conditionalFormatting>
  <conditionalFormatting sqref="D5">
    <cfRule type="expression" dxfId="58" priority="3">
      <formula>D5=""</formula>
    </cfRule>
  </conditionalFormatting>
  <conditionalFormatting sqref="B5:C5">
    <cfRule type="expression" dxfId="57" priority="1">
      <formula>B5=""</formula>
    </cfRule>
  </conditionalFormatting>
  <conditionalFormatting sqref="E5">
    <cfRule type="expression" dxfId="56" priority="2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185"/>
  <sheetViews>
    <sheetView topLeftCell="A10" zoomScale="70" zoomScaleNormal="70" workbookViewId="0">
      <selection activeCell="I32" sqref="I32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11" ht="21" x14ac:dyDescent="0.25">
      <c r="B2" s="73" t="str">
        <f>"DETALLE DEL SERVICIO ("&amp;B5&amp;" - "&amp;C5&amp;")"</f>
        <v>DETALLE DEL SERVICIO (10 - Regreso)</v>
      </c>
      <c r="C2" s="73"/>
      <c r="D2" s="73"/>
      <c r="E2" s="73"/>
      <c r="F2" s="73"/>
      <c r="G2" s="73"/>
      <c r="H2" s="73"/>
      <c r="I2" s="73"/>
    </row>
    <row r="3" spans="2:11" ht="9" customHeight="1" x14ac:dyDescent="0.25">
      <c r="B3" s="17"/>
    </row>
    <row r="4" spans="2:11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11" x14ac:dyDescent="0.25">
      <c r="B5" s="4">
        <f>'Operador UN3'!B37</f>
        <v>10</v>
      </c>
      <c r="C5" s="4" t="str">
        <f>'Operador UN3'!C37</f>
        <v>Regreso</v>
      </c>
      <c r="D5" s="47" t="str">
        <f>'Operador UN3'!E37</f>
        <v>ZOFRI</v>
      </c>
      <c r="E5" s="47" t="str">
        <f>'Operador UN3'!G37</f>
        <v>Terminal Bajo Molle</v>
      </c>
      <c r="H5"/>
      <c r="I5"/>
    </row>
    <row r="6" spans="2:11" ht="7.5" customHeight="1" x14ac:dyDescent="0.25">
      <c r="B6" s="19"/>
    </row>
    <row r="7" spans="2:11" x14ac:dyDescent="0.25">
      <c r="B7" s="74" t="s">
        <v>42</v>
      </c>
      <c r="C7" s="74"/>
      <c r="D7" s="98" t="str">
        <f>D5</f>
        <v>ZOFRI</v>
      </c>
      <c r="E7" s="99"/>
      <c r="F7" s="99"/>
      <c r="G7" s="99"/>
      <c r="H7" s="99"/>
      <c r="I7" s="100"/>
    </row>
    <row r="8" spans="2:11" x14ac:dyDescent="0.25">
      <c r="B8" s="74" t="s">
        <v>43</v>
      </c>
      <c r="C8" s="74"/>
      <c r="D8" s="89" t="str">
        <f>E5</f>
        <v>Terminal Bajo Molle</v>
      </c>
      <c r="E8" s="89"/>
      <c r="F8" s="89"/>
      <c r="G8" s="89"/>
      <c r="H8" s="89"/>
      <c r="I8" s="89"/>
    </row>
    <row r="9" spans="2:11" ht="15" customHeight="1" x14ac:dyDescent="0.25"/>
    <row r="10" spans="2:11" x14ac:dyDescent="0.25">
      <c r="B10" s="71" t="s">
        <v>44</v>
      </c>
      <c r="C10" s="71"/>
      <c r="D10" s="71"/>
      <c r="E10" s="71"/>
      <c r="F10" s="71"/>
      <c r="G10"/>
      <c r="H10" s="72" t="s">
        <v>45</v>
      </c>
      <c r="I10" s="72"/>
    </row>
    <row r="11" spans="2:11" x14ac:dyDescent="0.25">
      <c r="B11" s="20" t="s">
        <v>46</v>
      </c>
      <c r="C11" s="71" t="s">
        <v>47</v>
      </c>
      <c r="D11" s="71"/>
      <c r="E11" s="71" t="s">
        <v>48</v>
      </c>
      <c r="F11" s="71"/>
      <c r="G11"/>
      <c r="H11" s="72"/>
      <c r="I11" s="72"/>
    </row>
    <row r="12" spans="2:11" x14ac:dyDescent="0.25">
      <c r="B12" s="22">
        <v>1</v>
      </c>
      <c r="C12" s="76" t="s">
        <v>161</v>
      </c>
      <c r="D12" s="77"/>
      <c r="E12" s="90" t="s">
        <v>84</v>
      </c>
      <c r="F12" s="91"/>
      <c r="G12" s="48"/>
      <c r="H12" s="87" t="s">
        <v>104</v>
      </c>
      <c r="I12" s="88"/>
      <c r="K12" s="17"/>
    </row>
    <row r="13" spans="2:11" x14ac:dyDescent="0.25">
      <c r="B13" s="22">
        <v>2</v>
      </c>
      <c r="C13" s="76" t="s">
        <v>162</v>
      </c>
      <c r="D13" s="77"/>
      <c r="E13" s="87" t="s">
        <v>84</v>
      </c>
      <c r="F13" s="88"/>
      <c r="G13" s="48"/>
      <c r="H13" s="87" t="s">
        <v>106</v>
      </c>
      <c r="I13" s="88"/>
      <c r="K13" s="17"/>
    </row>
    <row r="14" spans="2:11" x14ac:dyDescent="0.25">
      <c r="B14" s="22">
        <v>3</v>
      </c>
      <c r="C14" s="76" t="s">
        <v>163</v>
      </c>
      <c r="D14" s="77"/>
      <c r="E14" s="90" t="s">
        <v>84</v>
      </c>
      <c r="F14" s="91"/>
      <c r="G14" s="48"/>
      <c r="H14" s="87" t="s">
        <v>103</v>
      </c>
      <c r="I14" s="88"/>
      <c r="K14" s="17"/>
    </row>
    <row r="15" spans="2:11" x14ac:dyDescent="0.25">
      <c r="B15" s="22">
        <v>4</v>
      </c>
      <c r="C15" s="76" t="s">
        <v>112</v>
      </c>
      <c r="D15" s="77"/>
      <c r="E15" s="90" t="s">
        <v>84</v>
      </c>
      <c r="F15" s="91"/>
      <c r="G15" s="48"/>
      <c r="H15" s="80" t="s">
        <v>88</v>
      </c>
      <c r="I15" s="80"/>
      <c r="K15" s="17"/>
    </row>
    <row r="16" spans="2:11" x14ac:dyDescent="0.25">
      <c r="B16" s="22">
        <v>5</v>
      </c>
      <c r="C16" s="76" t="s">
        <v>164</v>
      </c>
      <c r="D16" s="77"/>
      <c r="E16" s="90" t="s">
        <v>84</v>
      </c>
      <c r="F16" s="91"/>
      <c r="G16" s="48"/>
      <c r="K16" s="17"/>
    </row>
    <row r="17" spans="2:11" x14ac:dyDescent="0.25">
      <c r="B17" s="22">
        <v>6</v>
      </c>
      <c r="C17" s="76" t="s">
        <v>133</v>
      </c>
      <c r="D17" s="77"/>
      <c r="E17" s="90" t="s">
        <v>84</v>
      </c>
      <c r="F17" s="91"/>
      <c r="G17" s="48"/>
      <c r="H17" s="44"/>
      <c r="I17" s="44"/>
      <c r="K17" s="17"/>
    </row>
    <row r="18" spans="2:11" x14ac:dyDescent="0.25">
      <c r="B18" s="22">
        <v>7</v>
      </c>
      <c r="C18" s="76" t="s">
        <v>134</v>
      </c>
      <c r="D18" s="77"/>
      <c r="E18" s="90" t="s">
        <v>84</v>
      </c>
      <c r="F18" s="91"/>
      <c r="G18" s="48"/>
      <c r="H18" s="44"/>
      <c r="I18" s="44"/>
      <c r="K18" s="17"/>
    </row>
    <row r="19" spans="2:11" x14ac:dyDescent="0.25">
      <c r="B19" s="22">
        <v>8</v>
      </c>
      <c r="C19" s="97" t="s">
        <v>93</v>
      </c>
      <c r="D19" s="86"/>
      <c r="E19" s="90" t="s">
        <v>84</v>
      </c>
      <c r="F19" s="91"/>
      <c r="G19" s="48"/>
      <c r="H19" s="44"/>
      <c r="I19" s="44"/>
      <c r="K19" s="17"/>
    </row>
    <row r="20" spans="2:11" x14ac:dyDescent="0.25">
      <c r="B20" s="55">
        <v>9</v>
      </c>
      <c r="C20" s="85" t="s">
        <v>182</v>
      </c>
      <c r="D20" s="86"/>
      <c r="E20" s="90" t="s">
        <v>84</v>
      </c>
      <c r="F20" s="91"/>
      <c r="G20" s="48"/>
      <c r="H20" s="44"/>
      <c r="I20" s="44"/>
      <c r="K20" s="17"/>
    </row>
    <row r="21" spans="2:11" x14ac:dyDescent="0.25">
      <c r="B21" s="55">
        <v>10</v>
      </c>
      <c r="C21" s="85" t="s">
        <v>135</v>
      </c>
      <c r="D21" s="86"/>
      <c r="E21" s="90" t="s">
        <v>84</v>
      </c>
      <c r="F21" s="91"/>
      <c r="G21" s="48"/>
      <c r="H21" s="44"/>
      <c r="I21" s="44"/>
      <c r="K21" s="17"/>
    </row>
    <row r="22" spans="2:11" x14ac:dyDescent="0.25">
      <c r="B22" s="55">
        <v>11</v>
      </c>
      <c r="C22" s="76" t="s">
        <v>94</v>
      </c>
      <c r="D22" s="77"/>
      <c r="E22" s="90" t="s">
        <v>84</v>
      </c>
      <c r="F22" s="91"/>
      <c r="G22" s="48"/>
      <c r="H22" s="44"/>
      <c r="I22" s="44"/>
      <c r="K22" s="17"/>
    </row>
    <row r="23" spans="2:11" x14ac:dyDescent="0.25">
      <c r="B23" s="55">
        <v>12</v>
      </c>
      <c r="C23" s="76" t="s">
        <v>165</v>
      </c>
      <c r="D23" s="77"/>
      <c r="E23" s="90" t="s">
        <v>84</v>
      </c>
      <c r="F23" s="91"/>
      <c r="G23" s="45"/>
      <c r="H23" s="44"/>
      <c r="I23" s="44"/>
      <c r="K23" s="17"/>
    </row>
    <row r="24" spans="2:11" x14ac:dyDescent="0.25">
      <c r="B24" s="55">
        <v>13</v>
      </c>
      <c r="C24" s="76" t="s">
        <v>138</v>
      </c>
      <c r="D24" s="77"/>
      <c r="E24" s="90" t="s">
        <v>84</v>
      </c>
      <c r="F24" s="91"/>
      <c r="G24" s="45"/>
      <c r="H24" s="44"/>
      <c r="I24" s="44"/>
      <c r="K24" s="17"/>
    </row>
    <row r="25" spans="2:11" x14ac:dyDescent="0.25">
      <c r="B25" s="55">
        <v>14</v>
      </c>
      <c r="C25" s="76" t="s">
        <v>166</v>
      </c>
      <c r="D25" s="77"/>
      <c r="E25" s="90" t="s">
        <v>84</v>
      </c>
      <c r="F25" s="91"/>
      <c r="G25" s="45"/>
      <c r="H25" s="44"/>
      <c r="I25" s="44"/>
      <c r="K25" s="17"/>
    </row>
    <row r="26" spans="2:11" x14ac:dyDescent="0.25">
      <c r="B26" s="55">
        <v>15</v>
      </c>
      <c r="C26" s="76" t="s">
        <v>124</v>
      </c>
      <c r="D26" s="77"/>
      <c r="E26" s="90" t="s">
        <v>84</v>
      </c>
      <c r="F26" s="91"/>
      <c r="G26" s="45"/>
      <c r="H26" s="45"/>
      <c r="I26" s="45"/>
      <c r="K26" s="17"/>
    </row>
    <row r="27" spans="2:11" x14ac:dyDescent="0.25">
      <c r="B27" s="55">
        <v>16</v>
      </c>
      <c r="C27" s="76" t="s">
        <v>129</v>
      </c>
      <c r="D27" s="77"/>
      <c r="E27" s="90" t="s">
        <v>84</v>
      </c>
      <c r="F27" s="91"/>
      <c r="G27" s="45"/>
      <c r="H27" s="45"/>
      <c r="I27" s="49"/>
      <c r="K27" s="17"/>
    </row>
    <row r="28" spans="2:11" x14ac:dyDescent="0.25">
      <c r="B28" s="55">
        <v>17</v>
      </c>
      <c r="C28" s="76" t="s">
        <v>112</v>
      </c>
      <c r="D28" s="77"/>
      <c r="E28" s="90" t="s">
        <v>84</v>
      </c>
      <c r="F28" s="91"/>
      <c r="G28" s="45"/>
      <c r="H28" s="45"/>
      <c r="I28" s="50"/>
      <c r="K28" s="17"/>
    </row>
    <row r="29" spans="2:11" x14ac:dyDescent="0.25">
      <c r="B29" s="55">
        <v>18</v>
      </c>
      <c r="C29" s="76" t="s">
        <v>150</v>
      </c>
      <c r="D29" s="77"/>
      <c r="E29" s="90" t="s">
        <v>84</v>
      </c>
      <c r="F29" s="91"/>
      <c r="G29" s="45"/>
      <c r="H29" s="45"/>
      <c r="I29" s="50"/>
      <c r="K29" s="17"/>
    </row>
    <row r="30" spans="2:11" x14ac:dyDescent="0.25">
      <c r="B30" s="55">
        <v>19</v>
      </c>
      <c r="C30" s="76" t="s">
        <v>116</v>
      </c>
      <c r="D30" s="77"/>
      <c r="E30" s="90" t="s">
        <v>84</v>
      </c>
      <c r="F30" s="91"/>
      <c r="G30" s="45"/>
      <c r="H30" s="44"/>
      <c r="I30" s="50"/>
      <c r="K30" s="17"/>
    </row>
    <row r="31" spans="2:11" x14ac:dyDescent="0.25">
      <c r="B31" s="55">
        <v>20</v>
      </c>
      <c r="C31" s="76" t="s">
        <v>113</v>
      </c>
      <c r="D31" s="77"/>
      <c r="E31" s="90" t="s">
        <v>84</v>
      </c>
      <c r="F31" s="91"/>
      <c r="G31" s="45"/>
      <c r="H31" s="44"/>
      <c r="I31" s="50"/>
      <c r="K31" s="17"/>
    </row>
    <row r="32" spans="2:11" x14ac:dyDescent="0.25">
      <c r="B32" s="55">
        <v>21</v>
      </c>
      <c r="C32" s="76" t="s">
        <v>112</v>
      </c>
      <c r="D32" s="77"/>
      <c r="E32" s="90" t="s">
        <v>84</v>
      </c>
      <c r="F32" s="91"/>
      <c r="G32" s="45"/>
      <c r="H32" s="44"/>
      <c r="I32" s="50"/>
      <c r="K32" s="17"/>
    </row>
    <row r="33" spans="2:11" x14ac:dyDescent="0.25">
      <c r="B33" s="55">
        <v>22</v>
      </c>
      <c r="C33" s="76" t="s">
        <v>111</v>
      </c>
      <c r="D33" s="77"/>
      <c r="E33" s="90" t="s">
        <v>84</v>
      </c>
      <c r="F33" s="91"/>
      <c r="G33" s="45"/>
      <c r="H33" s="45"/>
      <c r="I33" s="49"/>
      <c r="K33" s="17"/>
    </row>
    <row r="34" spans="2:11" x14ac:dyDescent="0.25">
      <c r="B34" s="55">
        <v>23</v>
      </c>
      <c r="C34" s="76" t="s">
        <v>110</v>
      </c>
      <c r="D34" s="77"/>
      <c r="E34" s="90" t="s">
        <v>84</v>
      </c>
      <c r="F34" s="91"/>
      <c r="G34" s="44"/>
      <c r="H34" s="44"/>
      <c r="I34" s="48"/>
      <c r="K34" s="17"/>
    </row>
    <row r="35" spans="2:11" x14ac:dyDescent="0.25">
      <c r="C35" s="51"/>
      <c r="D35" s="51"/>
      <c r="E35"/>
      <c r="F35"/>
      <c r="G35"/>
      <c r="H35"/>
      <c r="I35"/>
    </row>
    <row r="36" spans="2:11" x14ac:dyDescent="0.25">
      <c r="C36" s="51"/>
      <c r="D36" s="51"/>
      <c r="E36"/>
      <c r="F36"/>
      <c r="G36"/>
      <c r="H36"/>
      <c r="I36"/>
    </row>
    <row r="37" spans="2:11" x14ac:dyDescent="0.25">
      <c r="C37" s="51"/>
      <c r="D37" s="51"/>
    </row>
    <row r="38" spans="2:11" x14ac:dyDescent="0.25">
      <c r="C38" s="51"/>
      <c r="D38" s="51"/>
    </row>
    <row r="39" spans="2:11" x14ac:dyDescent="0.25">
      <c r="C39" s="51"/>
      <c r="D39" s="51"/>
    </row>
    <row r="40" spans="2:11" x14ac:dyDescent="0.25">
      <c r="C40" s="51"/>
      <c r="D40" s="51"/>
    </row>
    <row r="41" spans="2:11" x14ac:dyDescent="0.25">
      <c r="C41" s="51"/>
      <c r="D41" s="51"/>
    </row>
    <row r="42" spans="2:11" x14ac:dyDescent="0.25">
      <c r="C42" s="51"/>
      <c r="D42" s="51"/>
    </row>
    <row r="43" spans="2:11" x14ac:dyDescent="0.25">
      <c r="C43" s="51"/>
      <c r="D43" s="51"/>
    </row>
    <row r="44" spans="2:11" x14ac:dyDescent="0.25">
      <c r="C44" s="51"/>
      <c r="D44" s="51"/>
    </row>
    <row r="45" spans="2:11" x14ac:dyDescent="0.25">
      <c r="C45" s="51"/>
      <c r="D45" s="51"/>
    </row>
    <row r="46" spans="2:11" x14ac:dyDescent="0.25">
      <c r="C46" s="51"/>
      <c r="D46" s="51"/>
    </row>
    <row r="47" spans="2:11" x14ac:dyDescent="0.25">
      <c r="C47" s="51"/>
      <c r="D47" s="51"/>
    </row>
    <row r="48" spans="2:11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  <row r="184" spans="3:4" x14ac:dyDescent="0.25">
      <c r="C184" s="51"/>
      <c r="D184" s="51"/>
    </row>
    <row r="185" spans="3:4" x14ac:dyDescent="0.25">
      <c r="C185" s="51"/>
      <c r="D185" s="51"/>
    </row>
  </sheetData>
  <mergeCells count="59"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19:D19"/>
    <mergeCell ref="E19:F19"/>
    <mergeCell ref="C22:D22"/>
    <mergeCell ref="E22:F22"/>
    <mergeCell ref="C23:D23"/>
    <mergeCell ref="E23:F23"/>
    <mergeCell ref="C20:D20"/>
    <mergeCell ref="C21:D21"/>
    <mergeCell ref="E20:F20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55" priority="5">
      <formula>B5=""</formula>
    </cfRule>
  </conditionalFormatting>
  <conditionalFormatting sqref="C5">
    <cfRule type="expression" dxfId="54" priority="6">
      <formula>C5=""</formula>
    </cfRule>
  </conditionalFormatting>
  <conditionalFormatting sqref="D8:I8">
    <cfRule type="expression" dxfId="53" priority="3">
      <formula>D8=""</formula>
    </cfRule>
  </conditionalFormatting>
  <conditionalFormatting sqref="D7:I7">
    <cfRule type="expression" dxfId="52" priority="4">
      <formula>D7=""</formula>
    </cfRule>
  </conditionalFormatting>
  <conditionalFormatting sqref="D5">
    <cfRule type="expression" dxfId="51" priority="1">
      <formula>D5=""</formula>
    </cfRule>
  </conditionalFormatting>
  <conditionalFormatting sqref="E5">
    <cfRule type="expression" dxfId="50" priority="2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163"/>
  <sheetViews>
    <sheetView zoomScale="70" zoomScaleNormal="70" workbookViewId="0">
      <selection activeCell="E27" sqref="E27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11" ht="21" x14ac:dyDescent="0.25">
      <c r="B2" s="73" t="str">
        <f>"DETALLE DEL SERVICIO ("&amp;B5&amp;" - "&amp;C5&amp;")"</f>
        <v>DETALLE DEL SERVICIO (APB - Ida)</v>
      </c>
      <c r="C2" s="73"/>
      <c r="D2" s="73"/>
      <c r="E2" s="73"/>
      <c r="F2" s="73"/>
      <c r="G2" s="73"/>
      <c r="H2" s="73"/>
      <c r="I2" s="73"/>
    </row>
    <row r="3" spans="2:11" ht="9" customHeight="1" x14ac:dyDescent="0.25">
      <c r="B3" s="17"/>
    </row>
    <row r="4" spans="2:11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11" ht="16.5" x14ac:dyDescent="0.3">
      <c r="B5" s="4" t="str">
        <f>'Operador UN3'!B38</f>
        <v>APB</v>
      </c>
      <c r="C5" s="4" t="str">
        <f>'Operador UN3'!C38</f>
        <v>Ida</v>
      </c>
      <c r="D5" s="4" t="str">
        <f>'Operador UN3'!E38</f>
        <v>Terminal Bajo Molle</v>
      </c>
      <c r="E5" s="4" t="str">
        <f>'Operador UN3'!G38</f>
        <v>Alto Playa Blanca</v>
      </c>
      <c r="F5" s="46"/>
      <c r="H5"/>
      <c r="I5"/>
    </row>
    <row r="6" spans="2:11" ht="7.5" customHeight="1" x14ac:dyDescent="0.25">
      <c r="B6" s="19"/>
      <c r="F6" s="23"/>
    </row>
    <row r="7" spans="2:11" x14ac:dyDescent="0.25">
      <c r="B7" s="74" t="s">
        <v>42</v>
      </c>
      <c r="C7" s="74"/>
      <c r="D7" s="84" t="str">
        <f>D5</f>
        <v>Terminal Bajo Molle</v>
      </c>
      <c r="E7" s="84"/>
      <c r="F7" s="84"/>
      <c r="G7" s="84"/>
      <c r="H7" s="84"/>
      <c r="I7" s="84"/>
    </row>
    <row r="8" spans="2:11" x14ac:dyDescent="0.25">
      <c r="B8" s="74" t="s">
        <v>43</v>
      </c>
      <c r="C8" s="74"/>
      <c r="D8" s="94" t="str">
        <f>E5</f>
        <v>Alto Playa Blanca</v>
      </c>
      <c r="E8" s="95"/>
      <c r="F8" s="95"/>
      <c r="G8" s="95"/>
      <c r="H8" s="95"/>
      <c r="I8" s="96"/>
    </row>
    <row r="9" spans="2:11" ht="15" customHeight="1" x14ac:dyDescent="0.25"/>
    <row r="10" spans="2:11" ht="15" customHeight="1" x14ac:dyDescent="0.25">
      <c r="B10" s="71" t="s">
        <v>44</v>
      </c>
      <c r="C10" s="71"/>
      <c r="D10" s="71"/>
      <c r="E10" s="71"/>
      <c r="F10" s="71"/>
      <c r="G10"/>
      <c r="H10" s="72" t="s">
        <v>45</v>
      </c>
      <c r="I10" s="72"/>
    </row>
    <row r="11" spans="2:11" x14ac:dyDescent="0.25">
      <c r="B11" s="20" t="s">
        <v>46</v>
      </c>
      <c r="C11" s="71" t="s">
        <v>47</v>
      </c>
      <c r="D11" s="71"/>
      <c r="E11" s="71" t="s">
        <v>48</v>
      </c>
      <c r="F11" s="71"/>
      <c r="G11"/>
      <c r="H11" s="72"/>
      <c r="I11" s="72"/>
    </row>
    <row r="12" spans="2:11" x14ac:dyDescent="0.25">
      <c r="B12" s="22">
        <v>1</v>
      </c>
      <c r="C12" s="76" t="s">
        <v>110</v>
      </c>
      <c r="D12" s="77"/>
      <c r="E12" s="80" t="s">
        <v>84</v>
      </c>
      <c r="F12" s="80"/>
      <c r="G12" s="23"/>
      <c r="H12" s="101"/>
      <c r="I12" s="101"/>
      <c r="K12" s="17"/>
    </row>
    <row r="13" spans="2:11" x14ac:dyDescent="0.25">
      <c r="B13" s="22">
        <v>2</v>
      </c>
      <c r="C13" s="76" t="s">
        <v>111</v>
      </c>
      <c r="D13" s="77"/>
      <c r="E13" s="80" t="s">
        <v>84</v>
      </c>
      <c r="F13" s="80"/>
      <c r="G13" s="23"/>
      <c r="H13" s="80"/>
      <c r="I13" s="80"/>
      <c r="K13" s="17"/>
    </row>
    <row r="14" spans="2:11" x14ac:dyDescent="0.25">
      <c r="B14" s="22">
        <v>3</v>
      </c>
      <c r="C14" s="76" t="s">
        <v>112</v>
      </c>
      <c r="D14" s="77"/>
      <c r="E14" s="80" t="s">
        <v>84</v>
      </c>
      <c r="F14" s="80"/>
      <c r="G14" s="23"/>
      <c r="H14" s="80"/>
      <c r="I14" s="80"/>
      <c r="K14" s="17"/>
    </row>
    <row r="15" spans="2:11" x14ac:dyDescent="0.25">
      <c r="B15" s="22">
        <v>4</v>
      </c>
      <c r="C15" s="76" t="s">
        <v>167</v>
      </c>
      <c r="D15" s="77"/>
      <c r="E15" s="80" t="s">
        <v>84</v>
      </c>
      <c r="F15" s="80"/>
      <c r="G15" s="23"/>
      <c r="H15" s="80"/>
      <c r="I15" s="80"/>
      <c r="K15" s="17"/>
    </row>
    <row r="16" spans="2:11" x14ac:dyDescent="0.25">
      <c r="B16" s="22">
        <v>5</v>
      </c>
      <c r="C16" s="76" t="s">
        <v>83</v>
      </c>
      <c r="D16" s="77"/>
      <c r="E16" s="80" t="s">
        <v>84</v>
      </c>
      <c r="F16" s="80"/>
      <c r="G16" s="23"/>
      <c r="H16" s="80"/>
      <c r="I16" s="80"/>
      <c r="K16" s="17"/>
    </row>
    <row r="17" spans="3:4" x14ac:dyDescent="0.25">
      <c r="C17" s="51"/>
      <c r="D17" s="51"/>
    </row>
    <row r="18" spans="3:4" x14ac:dyDescent="0.25">
      <c r="C18" s="51"/>
      <c r="D18" s="51"/>
    </row>
    <row r="19" spans="3:4" x14ac:dyDescent="0.25">
      <c r="C19" s="51"/>
      <c r="D19" s="51"/>
    </row>
    <row r="20" spans="3:4" x14ac:dyDescent="0.25">
      <c r="C20" s="51"/>
      <c r="D20" s="51"/>
    </row>
    <row r="21" spans="3:4" x14ac:dyDescent="0.25">
      <c r="C21" s="51"/>
      <c r="D21" s="51"/>
    </row>
    <row r="22" spans="3:4" x14ac:dyDescent="0.25">
      <c r="C22" s="51"/>
      <c r="D22" s="51"/>
    </row>
    <row r="23" spans="3:4" x14ac:dyDescent="0.25">
      <c r="C23" s="51"/>
      <c r="D23" s="51"/>
    </row>
    <row r="24" spans="3:4" x14ac:dyDescent="0.25">
      <c r="C24" s="51"/>
      <c r="D24" s="51"/>
    </row>
    <row r="25" spans="3:4" x14ac:dyDescent="0.25">
      <c r="C25" s="51"/>
      <c r="D25" s="51"/>
    </row>
    <row r="26" spans="3:4" x14ac:dyDescent="0.25">
      <c r="C26" s="51"/>
      <c r="D26" s="51"/>
    </row>
    <row r="27" spans="3:4" x14ac:dyDescent="0.25">
      <c r="C27" s="51"/>
      <c r="D27" s="51"/>
    </row>
    <row r="28" spans="3:4" x14ac:dyDescent="0.25">
      <c r="C28" s="51"/>
      <c r="D28" s="51"/>
    </row>
    <row r="29" spans="3:4" x14ac:dyDescent="0.25">
      <c r="C29" s="51"/>
      <c r="D29" s="51"/>
    </row>
    <row r="30" spans="3:4" x14ac:dyDescent="0.25">
      <c r="C30" s="51"/>
      <c r="D30" s="51"/>
    </row>
    <row r="31" spans="3:4" x14ac:dyDescent="0.25">
      <c r="C31" s="51"/>
      <c r="D31" s="51"/>
    </row>
    <row r="32" spans="3:4" x14ac:dyDescent="0.25">
      <c r="C32" s="51"/>
      <c r="D32" s="51"/>
    </row>
    <row r="33" spans="3:4" x14ac:dyDescent="0.25">
      <c r="C33" s="51"/>
      <c r="D33" s="51"/>
    </row>
    <row r="34" spans="3:4" x14ac:dyDescent="0.25">
      <c r="C34" s="51"/>
      <c r="D34" s="51"/>
    </row>
    <row r="35" spans="3:4" x14ac:dyDescent="0.25">
      <c r="C35" s="51"/>
      <c r="D35" s="51"/>
    </row>
    <row r="36" spans="3:4" x14ac:dyDescent="0.25">
      <c r="C36" s="51"/>
      <c r="D36" s="51"/>
    </row>
    <row r="37" spans="3:4" x14ac:dyDescent="0.25">
      <c r="C37" s="51"/>
      <c r="D37" s="51"/>
    </row>
    <row r="38" spans="3:4" x14ac:dyDescent="0.25">
      <c r="C38" s="51"/>
      <c r="D38" s="51"/>
    </row>
    <row r="39" spans="3:4" x14ac:dyDescent="0.25">
      <c r="C39" s="51"/>
      <c r="D39" s="51"/>
    </row>
    <row r="40" spans="3:4" x14ac:dyDescent="0.25">
      <c r="C40" s="51"/>
      <c r="D40" s="51"/>
    </row>
    <row r="41" spans="3:4" x14ac:dyDescent="0.25">
      <c r="C41" s="51"/>
      <c r="D41" s="51"/>
    </row>
    <row r="42" spans="3:4" x14ac:dyDescent="0.25">
      <c r="C42" s="51"/>
      <c r="D42" s="51"/>
    </row>
    <row r="43" spans="3:4" x14ac:dyDescent="0.25">
      <c r="C43" s="51"/>
      <c r="D43" s="51"/>
    </row>
    <row r="44" spans="3:4" x14ac:dyDescent="0.25">
      <c r="C44" s="51"/>
      <c r="D44" s="51"/>
    </row>
    <row r="45" spans="3:4" x14ac:dyDescent="0.25">
      <c r="C45" s="51"/>
      <c r="D45" s="51"/>
    </row>
    <row r="46" spans="3:4" x14ac:dyDescent="0.25">
      <c r="C46" s="51"/>
      <c r="D46" s="51"/>
    </row>
    <row r="47" spans="3:4" x14ac:dyDescent="0.25">
      <c r="C47" s="51"/>
      <c r="D47" s="51"/>
    </row>
    <row r="48" spans="3:4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</sheetData>
  <mergeCells count="24"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49" priority="5">
      <formula>D7=""</formula>
    </cfRule>
  </conditionalFormatting>
  <conditionalFormatting sqref="D8:I8">
    <cfRule type="expression" dxfId="48" priority="4">
      <formula>D8=""</formula>
    </cfRule>
  </conditionalFormatting>
  <conditionalFormatting sqref="D5">
    <cfRule type="expression" dxfId="47" priority="3">
      <formula>D5=""</formula>
    </cfRule>
  </conditionalFormatting>
  <conditionalFormatting sqref="B5:C5">
    <cfRule type="expression" dxfId="46" priority="1">
      <formula>B5=""</formula>
    </cfRule>
  </conditionalFormatting>
  <conditionalFormatting sqref="E5">
    <cfRule type="expression" dxfId="45" priority="2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168"/>
  <sheetViews>
    <sheetView topLeftCell="A2" zoomScale="70" zoomScaleNormal="70" workbookViewId="0">
      <selection activeCell="J19" sqref="J19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11" ht="21" x14ac:dyDescent="0.25">
      <c r="B2" s="73" t="str">
        <f>"DETALLE DEL SERVICIO ("&amp;B5&amp;" - "&amp;C5&amp;")"</f>
        <v>DETALLE DEL SERVICIO (APB - Regreso)</v>
      </c>
      <c r="C2" s="73"/>
      <c r="D2" s="73"/>
      <c r="E2" s="73"/>
      <c r="F2" s="73"/>
      <c r="G2" s="73"/>
      <c r="H2" s="73"/>
      <c r="I2" s="73"/>
    </row>
    <row r="3" spans="2:11" ht="9" customHeight="1" x14ac:dyDescent="0.25">
      <c r="B3" s="17"/>
    </row>
    <row r="4" spans="2:11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11" x14ac:dyDescent="0.25">
      <c r="B5" s="22" t="str">
        <f>'Operador UN3'!B39</f>
        <v>APB</v>
      </c>
      <c r="C5" s="22" t="str">
        <f>'Operador UN3'!C39</f>
        <v>Regreso</v>
      </c>
      <c r="D5" s="47" t="str">
        <f>'Operador UN3'!E39</f>
        <v>Alto Playa Blanca</v>
      </c>
      <c r="E5" s="47" t="str">
        <f>'Operador UN3'!G39</f>
        <v>Terminal Bajo Molle</v>
      </c>
      <c r="F5" s="44"/>
      <c r="G5" s="44"/>
      <c r="H5" s="45"/>
      <c r="I5" s="45"/>
    </row>
    <row r="6" spans="2:11" ht="7.5" customHeight="1" x14ac:dyDescent="0.25">
      <c r="B6" s="19"/>
      <c r="C6" s="44"/>
      <c r="D6" s="44"/>
      <c r="E6" s="44"/>
      <c r="F6" s="44"/>
      <c r="G6" s="44"/>
      <c r="H6" s="44"/>
      <c r="I6" s="44"/>
    </row>
    <row r="7" spans="2:11" x14ac:dyDescent="0.25">
      <c r="B7" s="74" t="s">
        <v>42</v>
      </c>
      <c r="C7" s="74"/>
      <c r="D7" s="98" t="str">
        <f>D5</f>
        <v>Alto Playa Blanca</v>
      </c>
      <c r="E7" s="99"/>
      <c r="F7" s="99"/>
      <c r="G7" s="99"/>
      <c r="H7" s="99"/>
      <c r="I7" s="100"/>
    </row>
    <row r="8" spans="2:11" x14ac:dyDescent="0.25">
      <c r="B8" s="74" t="s">
        <v>43</v>
      </c>
      <c r="C8" s="74"/>
      <c r="D8" s="89" t="str">
        <f>E5</f>
        <v>Terminal Bajo Molle</v>
      </c>
      <c r="E8" s="89"/>
      <c r="F8" s="89"/>
      <c r="G8" s="89"/>
      <c r="H8" s="89"/>
      <c r="I8" s="89"/>
    </row>
    <row r="9" spans="2:11" ht="15" customHeight="1" x14ac:dyDescent="0.25">
      <c r="B9" s="45"/>
      <c r="C9" s="44"/>
      <c r="D9" s="44"/>
      <c r="E9" s="44"/>
      <c r="F9" s="44"/>
      <c r="G9" s="44"/>
      <c r="H9" s="44"/>
      <c r="I9" s="44"/>
    </row>
    <row r="10" spans="2:11" ht="15" customHeight="1" x14ac:dyDescent="0.25">
      <c r="B10" s="71" t="s">
        <v>44</v>
      </c>
      <c r="C10" s="71"/>
      <c r="D10" s="71"/>
      <c r="E10" s="71"/>
      <c r="F10" s="71"/>
      <c r="G10" s="45"/>
      <c r="H10" s="72" t="s">
        <v>45</v>
      </c>
      <c r="I10" s="72"/>
    </row>
    <row r="11" spans="2:11" x14ac:dyDescent="0.25">
      <c r="B11" s="20" t="s">
        <v>46</v>
      </c>
      <c r="C11" s="71" t="s">
        <v>47</v>
      </c>
      <c r="D11" s="71"/>
      <c r="E11" s="71" t="s">
        <v>48</v>
      </c>
      <c r="F11" s="71"/>
      <c r="G11" s="45"/>
      <c r="H11" s="72"/>
      <c r="I11" s="72"/>
    </row>
    <row r="12" spans="2:11" x14ac:dyDescent="0.25">
      <c r="B12" s="22">
        <v>1</v>
      </c>
      <c r="C12" s="76" t="s">
        <v>83</v>
      </c>
      <c r="D12" s="77"/>
      <c r="E12" s="80" t="s">
        <v>84</v>
      </c>
      <c r="F12" s="80"/>
      <c r="G12" s="48"/>
      <c r="H12" s="87"/>
      <c r="I12" s="88"/>
      <c r="K12" s="17"/>
    </row>
    <row r="13" spans="2:11" x14ac:dyDescent="0.25">
      <c r="B13" s="22">
        <v>2</v>
      </c>
      <c r="C13" s="76" t="s">
        <v>167</v>
      </c>
      <c r="D13" s="77"/>
      <c r="E13" s="102" t="s">
        <v>84</v>
      </c>
      <c r="F13" s="102"/>
      <c r="G13" s="48"/>
      <c r="H13" s="87"/>
      <c r="I13" s="88"/>
      <c r="K13" s="17"/>
    </row>
    <row r="14" spans="2:11" x14ac:dyDescent="0.25">
      <c r="B14" s="22">
        <v>3</v>
      </c>
      <c r="C14" s="76" t="s">
        <v>112</v>
      </c>
      <c r="D14" s="77"/>
      <c r="E14" s="102" t="s">
        <v>84</v>
      </c>
      <c r="F14" s="102"/>
      <c r="G14" s="48"/>
      <c r="H14" s="87"/>
      <c r="I14" s="88"/>
      <c r="K14" s="17"/>
    </row>
    <row r="15" spans="2:11" x14ac:dyDescent="0.25">
      <c r="B15" s="22">
        <v>4</v>
      </c>
      <c r="C15" s="76" t="s">
        <v>111</v>
      </c>
      <c r="D15" s="77"/>
      <c r="E15" s="102" t="s">
        <v>84</v>
      </c>
      <c r="F15" s="102"/>
      <c r="G15" s="48"/>
      <c r="H15" s="80"/>
      <c r="I15" s="80"/>
      <c r="K15" s="17"/>
    </row>
    <row r="16" spans="2:11" x14ac:dyDescent="0.25">
      <c r="B16" s="22">
        <v>5</v>
      </c>
      <c r="C16" s="76" t="s">
        <v>110</v>
      </c>
      <c r="D16" s="77"/>
      <c r="E16" s="102" t="s">
        <v>84</v>
      </c>
      <c r="F16" s="102"/>
      <c r="G16" s="48"/>
      <c r="H16" s="101"/>
      <c r="I16" s="101"/>
      <c r="K16" s="17"/>
    </row>
    <row r="17" spans="3:9" x14ac:dyDescent="0.25">
      <c r="C17" s="51"/>
      <c r="D17" s="51"/>
      <c r="E17"/>
      <c r="F17"/>
      <c r="G17"/>
      <c r="H17"/>
      <c r="I17"/>
    </row>
    <row r="18" spans="3:9" x14ac:dyDescent="0.25">
      <c r="C18" s="51"/>
      <c r="D18" s="51"/>
      <c r="E18"/>
      <c r="F18"/>
      <c r="G18"/>
      <c r="H18"/>
      <c r="I18"/>
    </row>
    <row r="19" spans="3:9" x14ac:dyDescent="0.25">
      <c r="C19" s="51"/>
      <c r="D19" s="51"/>
      <c r="E19"/>
      <c r="F19"/>
      <c r="G19"/>
      <c r="H19"/>
      <c r="I19"/>
    </row>
    <row r="20" spans="3:9" x14ac:dyDescent="0.25">
      <c r="C20" s="51"/>
      <c r="D20" s="51"/>
    </row>
    <row r="21" spans="3:9" x14ac:dyDescent="0.25">
      <c r="C21" s="51"/>
      <c r="D21" s="51"/>
    </row>
    <row r="22" spans="3:9" x14ac:dyDescent="0.25">
      <c r="C22" s="51"/>
      <c r="D22" s="51"/>
    </row>
    <row r="23" spans="3:9" x14ac:dyDescent="0.25">
      <c r="C23" s="51"/>
      <c r="D23" s="51"/>
    </row>
    <row r="24" spans="3:9" x14ac:dyDescent="0.25">
      <c r="C24" s="51"/>
      <c r="D24" s="51"/>
    </row>
    <row r="25" spans="3:9" x14ac:dyDescent="0.25">
      <c r="C25" s="51"/>
      <c r="D25" s="51"/>
    </row>
    <row r="26" spans="3:9" x14ac:dyDescent="0.25">
      <c r="C26" s="51"/>
      <c r="D26" s="51"/>
    </row>
    <row r="27" spans="3:9" x14ac:dyDescent="0.25">
      <c r="C27" s="51"/>
      <c r="D27" s="51"/>
    </row>
    <row r="28" spans="3:9" x14ac:dyDescent="0.25">
      <c r="C28" s="51"/>
      <c r="D28" s="51"/>
    </row>
    <row r="29" spans="3:9" x14ac:dyDescent="0.25">
      <c r="C29" s="51"/>
      <c r="D29" s="51"/>
    </row>
    <row r="30" spans="3:9" x14ac:dyDescent="0.25">
      <c r="C30" s="51"/>
      <c r="D30" s="51"/>
    </row>
    <row r="31" spans="3:9" x14ac:dyDescent="0.25">
      <c r="C31" s="51"/>
      <c r="D31" s="51"/>
    </row>
    <row r="32" spans="3:9" x14ac:dyDescent="0.25">
      <c r="C32" s="51"/>
      <c r="D32" s="51"/>
    </row>
    <row r="33" spans="3:4" x14ac:dyDescent="0.25">
      <c r="C33" s="51"/>
      <c r="D33" s="51"/>
    </row>
    <row r="34" spans="3:4" x14ac:dyDescent="0.25">
      <c r="C34" s="51"/>
      <c r="D34" s="51"/>
    </row>
    <row r="35" spans="3:4" x14ac:dyDescent="0.25">
      <c r="C35" s="51"/>
      <c r="D35" s="51"/>
    </row>
    <row r="36" spans="3:4" x14ac:dyDescent="0.25">
      <c r="C36" s="51"/>
      <c r="D36" s="51"/>
    </row>
    <row r="37" spans="3:4" x14ac:dyDescent="0.25">
      <c r="C37" s="51"/>
      <c r="D37" s="51"/>
    </row>
    <row r="38" spans="3:4" x14ac:dyDescent="0.25">
      <c r="C38" s="51"/>
      <c r="D38" s="51"/>
    </row>
    <row r="39" spans="3:4" x14ac:dyDescent="0.25">
      <c r="C39" s="51"/>
      <c r="D39" s="51"/>
    </row>
    <row r="40" spans="3:4" x14ac:dyDescent="0.25">
      <c r="C40" s="51"/>
      <c r="D40" s="51"/>
    </row>
    <row r="41" spans="3:4" x14ac:dyDescent="0.25">
      <c r="C41" s="51"/>
      <c r="D41" s="51"/>
    </row>
    <row r="42" spans="3:4" x14ac:dyDescent="0.25">
      <c r="C42" s="51"/>
      <c r="D42" s="51"/>
    </row>
    <row r="43" spans="3:4" x14ac:dyDescent="0.25">
      <c r="C43" s="51"/>
      <c r="D43" s="51"/>
    </row>
    <row r="44" spans="3:4" x14ac:dyDescent="0.25">
      <c r="C44" s="51"/>
      <c r="D44" s="51"/>
    </row>
    <row r="45" spans="3:4" x14ac:dyDescent="0.25">
      <c r="C45" s="51"/>
      <c r="D45" s="51"/>
    </row>
    <row r="46" spans="3:4" x14ac:dyDescent="0.25">
      <c r="C46" s="51"/>
      <c r="D46" s="51"/>
    </row>
    <row r="47" spans="3:4" x14ac:dyDescent="0.25">
      <c r="C47" s="51"/>
      <c r="D47" s="51"/>
    </row>
    <row r="48" spans="3:4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</sheetData>
  <mergeCells count="24"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:C5">
    <cfRule type="expression" dxfId="44" priority="5">
      <formula>B5=""</formula>
    </cfRule>
  </conditionalFormatting>
  <conditionalFormatting sqref="E5">
    <cfRule type="expression" dxfId="43" priority="4">
      <formula>E5=""</formula>
    </cfRule>
  </conditionalFormatting>
  <conditionalFormatting sqref="D5">
    <cfRule type="expression" dxfId="42" priority="3">
      <formula>D5=""</formula>
    </cfRule>
  </conditionalFormatting>
  <conditionalFormatting sqref="D8:I8">
    <cfRule type="expression" dxfId="41" priority="1">
      <formula>D8=""</formula>
    </cfRule>
  </conditionalFormatting>
  <conditionalFormatting sqref="D7:I7">
    <cfRule type="expression" dxfId="40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I37"/>
  <sheetViews>
    <sheetView topLeftCell="A16" zoomScale="70" zoomScaleNormal="70" workbookViewId="0">
      <selection activeCell="G40" sqref="G4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(5 -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UN3'!B32</f>
        <v>5</v>
      </c>
      <c r="C7" s="4" t="str">
        <f>'Operador UN3'!C32</f>
        <v>Ida</v>
      </c>
      <c r="D7" s="4" t="str">
        <f>'Operador UN3'!E32</f>
        <v>Terminal Bajo Molle</v>
      </c>
      <c r="E7" s="4" t="str">
        <f>'Operador UN3'!G32</f>
        <v>Obispo Labbé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Media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3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Media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46</v>
      </c>
      <c r="H37" s="15"/>
      <c r="I37" s="16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I37"/>
  <sheetViews>
    <sheetView topLeftCell="A13" zoomScale="70" zoomScaleNormal="70" workbookViewId="0">
      <selection activeCell="H39" sqref="H39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(5 -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UN3'!B33</f>
        <v>5</v>
      </c>
      <c r="C7" s="4" t="str">
        <f>'Operador UN3'!C33</f>
        <v>Regreso</v>
      </c>
      <c r="D7" s="4" t="str">
        <f>'Operador UN3'!E33</f>
        <v>Obispo Labbé</v>
      </c>
      <c r="E7" s="4" t="str">
        <f>'Operador UN3'!G33</f>
        <v>Terminal Bajo Molle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Media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Media</v>
      </c>
      <c r="G29" s="8">
        <v>3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Media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Media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2"/>
      <c r="H34" s="12"/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46</v>
      </c>
      <c r="H37" s="15"/>
      <c r="I37" s="16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I37"/>
  <sheetViews>
    <sheetView topLeftCell="A13" zoomScale="70" zoomScaleNormal="70" workbookViewId="0">
      <selection activeCell="M35" sqref="M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(9 -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UN3'!B34</f>
        <v>9</v>
      </c>
      <c r="C7" s="4" t="str">
        <f>'Operador UN3'!C34</f>
        <v>Ida</v>
      </c>
      <c r="D7" s="4" t="str">
        <f>'Operador UN3'!E34</f>
        <v>Terminal Bajo Molle</v>
      </c>
      <c r="E7" s="4" t="str">
        <f>'Operador UN3'!G34</f>
        <v>Obispo Labbé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4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Baja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52</v>
      </c>
      <c r="F37" s="15"/>
      <c r="G37" s="16">
        <f>+SUM(G13:G36)</f>
        <v>49</v>
      </c>
      <c r="H37" s="15"/>
      <c r="I37" s="16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I37"/>
  <sheetViews>
    <sheetView topLeftCell="A13" zoomScale="70" zoomScaleNormal="70" workbookViewId="0">
      <selection activeCell="N41" sqref="N4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(9 -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UN3'!B35</f>
        <v>9</v>
      </c>
      <c r="C7" s="4" t="str">
        <f>'Operador UN3'!C35</f>
        <v>Regreso</v>
      </c>
      <c r="D7" s="4" t="str">
        <f>'Operador UN3'!E35</f>
        <v>Obispo Labbé</v>
      </c>
      <c r="E7" s="4" t="str">
        <f>'Operador UN3'!G35</f>
        <v>Terminal Bajo Molle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4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Baja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52</v>
      </c>
      <c r="F37" s="15"/>
      <c r="G37" s="16">
        <f>+SUM(G13:G36)</f>
        <v>49</v>
      </c>
      <c r="H37" s="15"/>
      <c r="I37" s="16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topLeftCell="A13" zoomScale="70" zoomScaleNormal="70" workbookViewId="0">
      <selection activeCell="L35" sqref="L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(10 -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UN3'!B36</f>
        <v>10</v>
      </c>
      <c r="C7" s="4" t="str">
        <f>'Operador UN3'!C36</f>
        <v>Ida</v>
      </c>
      <c r="D7" s="4" t="str">
        <f>'Operador UN3'!E36</f>
        <v>Terminal Bajo Molle</v>
      </c>
      <c r="E7" s="4" t="str">
        <f>'Operador UN3'!G36</f>
        <v>ZOFRI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Media</v>
      </c>
      <c r="E31" s="8">
        <v>3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Media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Media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46</v>
      </c>
      <c r="H37" s="15"/>
      <c r="I37" s="16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A13" zoomScale="70" zoomScaleNormal="70" workbookViewId="0">
      <selection activeCell="J36" sqref="J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(10 -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UN3'!B37</f>
        <v>10</v>
      </c>
      <c r="C7" s="4" t="str">
        <f>'Operador UN3'!C37</f>
        <v>Regreso</v>
      </c>
      <c r="D7" s="4" t="str">
        <f>'Operador UN3'!E37</f>
        <v>ZOFRI</v>
      </c>
      <c r="E7" s="4" t="str">
        <f>'Operador UN3'!G37</f>
        <v>Terminal Bajo Molle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Media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Media</v>
      </c>
      <c r="E31" s="8">
        <v>3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Media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Media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46</v>
      </c>
      <c r="H37" s="15"/>
      <c r="I37" s="16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A13" zoomScale="70" zoomScaleNormal="70" workbookViewId="0">
      <selection activeCell="K32" sqref="K3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(APB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UN3'!B38</f>
        <v>APB</v>
      </c>
      <c r="C7" s="4" t="str">
        <f>'Operador UN3'!C38</f>
        <v>Ida</v>
      </c>
      <c r="D7" s="4" t="str">
        <f>'Operador UN3'!E38</f>
        <v>Terminal Bajo Molle</v>
      </c>
      <c r="E7" s="4" t="str">
        <f>'Operador UN3'!G38</f>
        <v>Alto Playa Blanca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8">
        <v>1</v>
      </c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2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2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2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2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2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2</v>
      </c>
      <c r="H24" s="12" t="str">
        <f>IFERROR(IF(I24=0,"",IF(I24&lt;_xlfn.PERCENTILE.INC(($E$13:$E$36,$G$13:$G$36,$I$13:$I$36),0.33),"Baja",IF(I24&lt;_xlfn.PERCENTILE.INC(($E$13:$E$36,$G$13:$G$36,$I$13:$I$36),0.88),"Media","Alta"))),"-")</f>
        <v>Baja</v>
      </c>
      <c r="I24" s="13">
        <v>1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2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2</v>
      </c>
      <c r="H25" s="9" t="str">
        <f>IFERROR(IF(I25=0,"",IF(I25&lt;_xlfn.PERCENTILE.INC(($E$13:$E$36,$G$13:$G$36,$I$13:$I$36),0.33),"Baja",IF(I25&lt;_xlfn.PERCENTILE.INC(($E$13:$E$36,$G$13:$G$36,$I$13:$I$36),0.88),"Media","Alta"))),"-")</f>
        <v>Baja</v>
      </c>
      <c r="I25" s="8">
        <v>1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2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2</v>
      </c>
      <c r="H26" s="12" t="str">
        <f>IFERROR(IF(I26=0,"",IF(I26&lt;_xlfn.PERCENTILE.INC(($E$13:$E$36,$G$13:$G$36,$I$13:$I$36),0.33),"Baja",IF(I26&lt;_xlfn.PERCENTILE.INC(($E$13:$E$36,$G$13:$G$36,$I$13:$I$36),0.88),"Media","Alta"))),"-")</f>
        <v>Baja</v>
      </c>
      <c r="I26" s="13">
        <v>1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2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2</v>
      </c>
      <c r="H27" s="9" t="str">
        <f>IFERROR(IF(I27=0,"",IF(I27&lt;_xlfn.PERCENTILE.INC(($E$13:$E$36,$G$13:$G$36,$I$13:$I$36),0.33),"Baja",IF(I27&lt;_xlfn.PERCENTILE.INC(($E$13:$E$36,$G$13:$G$36,$I$13:$I$36),0.88),"Media","Alta"))),"-")</f>
        <v>Baja</v>
      </c>
      <c r="I27" s="8">
        <v>1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2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2</v>
      </c>
      <c r="H28" s="12" t="str">
        <f>IFERROR(IF(I28=0,"",IF(I28&lt;_xlfn.PERCENTILE.INC(($E$13:$E$36,$G$13:$G$36,$I$13:$I$36),0.33),"Baja",IF(I28&lt;_xlfn.PERCENTILE.INC(($E$13:$E$36,$G$13:$G$36,$I$13:$I$36),0.88),"Media","Alta"))),"-")</f>
        <v>Baja</v>
      </c>
      <c r="I28" s="13">
        <v>1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2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2</v>
      </c>
      <c r="H29" s="9" t="str">
        <f>IFERROR(IF(I29=0,"",IF(I29&lt;_xlfn.PERCENTILE.INC(($E$13:$E$36,$G$13:$G$36,$I$13:$I$36),0.33),"Baja",IF(I29&lt;_xlfn.PERCENTILE.INC(($E$13:$E$36,$G$13:$G$36,$I$13:$I$36),0.88),"Media","Alta"))),"-")</f>
        <v>Baja</v>
      </c>
      <c r="I29" s="8">
        <v>1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2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2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1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2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1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2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1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1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Alta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24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4" zoomScale="70" zoomScaleNormal="70" workbookViewId="0">
      <selection activeCell="M37" sqref="M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(APB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UN3'!B39</f>
        <v>APB</v>
      </c>
      <c r="C7" s="4" t="str">
        <f>'Operador UN3'!C39</f>
        <v>Regreso</v>
      </c>
      <c r="D7" s="4" t="str">
        <f>'Operador UN3'!E39</f>
        <v>Alto Playa Blanca</v>
      </c>
      <c r="E7" s="4" t="str">
        <f>'Operador UN3'!G39</f>
        <v>Terminal Bajo Molle</v>
      </c>
      <c r="F7" s="4" t="str">
        <f>'Operador UN3'!I8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3" t="s">
        <v>7</v>
      </c>
      <c r="C11" s="103" t="s">
        <v>8</v>
      </c>
      <c r="D11" s="104" t="s">
        <v>9</v>
      </c>
      <c r="E11" s="104"/>
      <c r="F11" s="104" t="s">
        <v>10</v>
      </c>
      <c r="G11" s="104"/>
      <c r="H11" s="104" t="s">
        <v>11</v>
      </c>
      <c r="I11" s="104"/>
    </row>
    <row r="12" spans="2:9" ht="30" x14ac:dyDescent="0.25">
      <c r="B12" s="103"/>
      <c r="C12" s="10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8">
        <v>1</v>
      </c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2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2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2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2</v>
      </c>
      <c r="H23" s="9" t="str">
        <f>IFERROR(IF(I23=0,"",IF(I23&lt;_xlfn.PERCENTILE.INC(($E$13:$E$36,$G$13:$G$36,$I$13:$I$36),0.33),"Baja",IF(I23&lt;_xlfn.PERCENTILE.INC(($E$13:$E$36,$G$13:$G$36,$I$13:$I$36),0.88),"Media","Alta"))),"-")</f>
        <v>Baja</v>
      </c>
      <c r="I23" s="8">
        <v>1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2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2</v>
      </c>
      <c r="H24" s="12" t="str">
        <f>IFERROR(IF(I24=0,"",IF(I24&lt;_xlfn.PERCENTILE.INC(($E$13:$E$36,$G$13:$G$36,$I$13:$I$36),0.33),"Baja",IF(I24&lt;_xlfn.PERCENTILE.INC(($E$13:$E$36,$G$13:$G$36,$I$13:$I$36),0.88),"Media","Alta"))),"-")</f>
        <v>Baja</v>
      </c>
      <c r="I24" s="13">
        <v>1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2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2</v>
      </c>
      <c r="H25" s="9" t="str">
        <f>IFERROR(IF(I25=0,"",IF(I25&lt;_xlfn.PERCENTILE.INC(($E$13:$E$36,$G$13:$G$36,$I$13:$I$36),0.33),"Baja",IF(I25&lt;_xlfn.PERCENTILE.INC(($E$13:$E$36,$G$13:$G$36,$I$13:$I$36),0.88),"Media","Alta"))),"-")</f>
        <v>Baja</v>
      </c>
      <c r="I25" s="8">
        <v>1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2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2</v>
      </c>
      <c r="H26" s="12" t="str">
        <f>IFERROR(IF(I26=0,"",IF(I26&lt;_xlfn.PERCENTILE.INC(($E$13:$E$36,$G$13:$G$36,$I$13:$I$36),0.33),"Baja",IF(I26&lt;_xlfn.PERCENTILE.INC(($E$13:$E$36,$G$13:$G$36,$I$13:$I$36),0.88),"Media","Alta"))),"-")</f>
        <v>Baja</v>
      </c>
      <c r="I26" s="13">
        <v>1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2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2</v>
      </c>
      <c r="H27" s="9" t="str">
        <f>IFERROR(IF(I27=0,"",IF(I27&lt;_xlfn.PERCENTILE.INC(($E$13:$E$36,$G$13:$G$36,$I$13:$I$36),0.33),"Baja",IF(I27&lt;_xlfn.PERCENTILE.INC(($E$13:$E$36,$G$13:$G$36,$I$13:$I$36),0.88),"Media","Alta"))),"-")</f>
        <v>Baja</v>
      </c>
      <c r="I27" s="8">
        <v>1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2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2</v>
      </c>
      <c r="H28" s="12" t="str">
        <f>IFERROR(IF(I28=0,"",IF(I28&lt;_xlfn.PERCENTILE.INC(($E$13:$E$36,$G$13:$G$36,$I$13:$I$36),0.33),"Baja",IF(I28&lt;_xlfn.PERCENTILE.INC(($E$13:$E$36,$G$13:$G$36,$I$13:$I$36),0.88),"Media","Alta"))),"-")</f>
        <v>Baja</v>
      </c>
      <c r="I28" s="13">
        <v>1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2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2</v>
      </c>
      <c r="H29" s="9" t="str">
        <f>IFERROR(IF(I29=0,"",IF(I29&lt;_xlfn.PERCENTILE.INC(($E$13:$E$36,$G$13:$G$36,$I$13:$I$36),0.33),"Baja",IF(I29&lt;_xlfn.PERCENTILE.INC(($E$13:$E$36,$G$13:$G$36,$I$13:$I$36),0.88),"Media","Alta"))),"-")</f>
        <v>Baja</v>
      </c>
      <c r="I29" s="8">
        <v>1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2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2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1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2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1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2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1</v>
      </c>
      <c r="H32" s="12" t="str">
        <f>IFERROR(IF(I32=0,"",IF(I32&lt;_xlfn.PERCENTILE.INC(($E$13:$E$36,$G$13:$G$36,$I$13:$I$36),0.33),"Baja",IF(I32&lt;_xlfn.PERCENTILE.INC(($E$13:$E$36,$G$13:$G$36,$I$13:$I$36),0.88),"Media","Alta"))),"-")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Alta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24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TAPA</vt:lpstr>
      <vt:lpstr>Operador UN3</vt:lpstr>
      <vt:lpstr>D 5-I</vt:lpstr>
      <vt:lpstr>D 5-R</vt:lpstr>
      <vt:lpstr>D 9-I</vt:lpstr>
      <vt:lpstr>D 9-R</vt:lpstr>
      <vt:lpstr>D 10-I</vt:lpstr>
      <vt:lpstr>D 10-R</vt:lpstr>
      <vt:lpstr>D APB-I</vt:lpstr>
      <vt:lpstr>D APB-R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'D 10-I'!Área_de_impresión</vt:lpstr>
      <vt:lpstr>'D 10-R'!Área_de_impresión</vt:lpstr>
      <vt:lpstr>'D 5-I'!Área_de_impresión</vt:lpstr>
      <vt:lpstr>'D 5-R'!Área_de_impresión</vt:lpstr>
      <vt:lpstr>'D 9-I'!Área_de_impresión</vt:lpstr>
      <vt:lpstr>'D 9-R'!Área_de_impresión</vt:lpstr>
      <vt:lpstr>'D APB-I'!Área_de_impresión</vt:lpstr>
      <vt:lpstr>'D APB-R'!Área_de_impresión</vt:lpstr>
      <vt:lpstr>'Operador UN3'!Área_de_impresión</vt:lpstr>
      <vt:lpstr>'Operador UN3'!Títulos_a_imprimir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2019-05-29T16:03:07Z</dcterms:created>
  <dcterms:modified xsi:type="dcterms:W3CDTF">2021-02-01T14:31:21Z</dcterms:modified>
</cp:coreProperties>
</file>