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POT_Febrero\publicacion\A5\"/>
    </mc:Choice>
  </mc:AlternateContent>
  <bookViews>
    <workbookView xWindow="0" yWindow="465" windowWidth="20745" windowHeight="11760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A2" i="2" s="1"/>
  <c r="C7" i="2"/>
  <c r="A2" i="3" l="1"/>
</calcChain>
</file>

<file path=xl/sharedStrings.xml><?xml version="1.0" encoding="utf-8"?>
<sst xmlns="http://schemas.openxmlformats.org/spreadsheetml/2006/main" count="211" uniqueCount="58">
  <si>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</si>
  <si>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</si>
  <si>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</si>
  <si>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</si>
  <si>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</si>
  <si>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</si>
  <si>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</si>
  <si>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</si>
  <si>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</si>
  <si>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</si>
  <si>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</si>
  <si>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</si>
  <si>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</si>
  <si>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</si>
  <si>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</si>
  <si>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</si>
  <si>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</si>
  <si>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</si>
  <si>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</si>
  <si>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</si>
  <si>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</si>
  <si>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</si>
  <si>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</si>
  <si>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</si>
  <si>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</si>
  <si>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</si>
  <si>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</si>
  <si>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</si>
  <si>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</si>
  <si>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</si>
  <si>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</si>
  <si>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</si>
  <si>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</si>
  <si>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</si>
  <si>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</si>
  <si>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</si>
  <si>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</si>
  <si>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</si>
  <si>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</si>
  <si>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</si>
  <si>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UN3</t>
  </si>
  <si>
    <t>Suma de Seguimiento</t>
  </si>
  <si>
    <t>Suma de ICR</t>
  </si>
  <si>
    <t>Suma de IP</t>
  </si>
  <si>
    <t>Suma de Ponderador ICR</t>
  </si>
  <si>
    <t>Gustavo Barahona</t>
  </si>
  <si>
    <t>APB</t>
  </si>
  <si>
    <t>Máx. de Correlativo Punto de Control</t>
  </si>
  <si>
    <t>DL</t>
  </si>
  <si>
    <t>DS</t>
  </si>
  <si>
    <t>00:20:00</t>
  </si>
  <si>
    <t>00:30:00</t>
  </si>
  <si>
    <t>Cuenta de Hora de Pasada Programada
(TPPdk)</t>
  </si>
  <si>
    <t>POT</t>
  </si>
  <si>
    <t>I</t>
  </si>
  <si>
    <t>07:20:00</t>
  </si>
  <si>
    <t>07:50:00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</si>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</sst>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0" xfId="0" applyNumberFormat="1"/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pivotButton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20" fontId="6" fillId="0" borderId="0" xfId="0" quotePrefix="1" applyNumberFormat="1" applyFont="1" applyAlignment="1">
      <alignment horizontal="center"/>
    </xf>
    <xf numFmtId="0" fontId="0" fillId="0" borderId="0" xfId="0" applyAlignment="1">
      <alignment horizontal="left"/>
    </xf>
    <xf numFmtId="21" fontId="0" fillId="0" borderId="0" xfId="0" quotePrefix="1" applyNumberFormat="1" applyAlignment="1">
      <alignment horizont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z val="10"/>
      </font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566282060186" createdVersion="5" refreshedVersion="5" minRefreshableVersion="3" recordCount="8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5" maxValue="5" count="1">
        <n v="5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20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63425578704" createdVersion="5" refreshedVersion="5" minRefreshableVersion="3" recordCount="113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MixedTypes="1" containsNumber="1" containsInteger="1" minValue="5" maxValue="94" count="5">
        <n v="5"/>
        <n v="9"/>
        <n v="10"/>
        <n v="94"/>
        <s v="AP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8" count="18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</sharedItems>
    </cacheField>
    <cacheField name="Longitud" numFmtId="0">
      <sharedItems containsSemiMixedTypes="0" containsString="0" containsNumber="1" minValue="-70.166721999999993" maxValue="-70.124092000000005"/>
    </cacheField>
    <cacheField name="Latitud" numFmtId="0">
      <sharedItems containsSemiMixedTypes="0" containsString="0" containsNumber="1" minValue="-20.364173999999998" maxValue="-20.20749"/>
    </cacheField>
    <cacheField name="Distancia al origen" numFmtId="0">
      <sharedItems containsSemiMixedTypes="0" containsString="0" containsNumber="1" minValue="32.291469573974609" maxValue="16322.29101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UN3"/>
    <x v="0"/>
    <x v="0"/>
    <x v="0"/>
    <s v="00:20:00"/>
    <s v="06:20:00"/>
    <s v="00:20:00"/>
    <s v="DL"/>
  </r>
  <r>
    <s v="UN3"/>
    <x v="0"/>
    <x v="0"/>
    <x v="0"/>
    <s v="00:20:00"/>
    <s v="06:50:00"/>
    <s v="00:12:00"/>
    <s v="DL"/>
  </r>
  <r>
    <s v="UN3"/>
    <x v="0"/>
    <x v="0"/>
    <x v="0"/>
    <s v="00:15:00"/>
    <s v="20:50:00"/>
    <s v="00:15:00"/>
    <s v="DL"/>
  </r>
  <r>
    <s v="UN3"/>
    <x v="0"/>
    <x v="0"/>
    <x v="0"/>
    <s v="00:30:00"/>
    <s v="21:20:00"/>
    <s v="00:30:00"/>
    <s v="DL"/>
  </r>
  <r>
    <s v="UN3"/>
    <x v="0"/>
    <x v="0"/>
    <x v="0"/>
    <s v="00:30:00"/>
    <s v="07:10:00"/>
    <s v="00:20:00"/>
    <s v="DS"/>
  </r>
  <r>
    <s v="UN3"/>
    <x v="0"/>
    <x v="0"/>
    <x v="0"/>
    <s v="00:20:00"/>
    <s v="20:30:00"/>
    <s v="00:20:00"/>
    <s v="DS"/>
  </r>
  <r>
    <s v="UN3"/>
    <x v="0"/>
    <x v="0"/>
    <x v="0"/>
    <s v="00:30:00"/>
    <s v="07:30:00"/>
    <s v="00:30:00"/>
    <s v="DD"/>
  </r>
  <r>
    <s v="UN3"/>
    <x v="0"/>
    <x v="0"/>
    <x v="0"/>
    <s v="00:20:00"/>
    <s v="20:30:00"/>
    <s v="00:20:00"/>
    <s v="DD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13">
  <r>
    <s v="UN3"/>
    <x v="0"/>
    <x v="0"/>
    <x v="0"/>
    <n v="-70.124840000000006"/>
    <n v="-20.291605000000001"/>
    <n v="105.0811767578125"/>
    <n v="1"/>
    <n v="0"/>
    <x v="0"/>
    <n v="0"/>
    <n v="1"/>
    <m/>
  </r>
  <r>
    <s v="UN3"/>
    <x v="0"/>
    <x v="0"/>
    <x v="1"/>
    <n v="-70.127583000000001"/>
    <n v="-20.290669999999999"/>
    <n v="623.8563232421875"/>
    <n v="1"/>
    <n v="1"/>
    <x v="1"/>
    <n v="0.9"/>
    <n v="1"/>
    <m/>
  </r>
  <r>
    <s v="UN3"/>
    <x v="0"/>
    <x v="0"/>
    <x v="2"/>
    <n v="-70.12509"/>
    <n v="-20.259065"/>
    <n v="4168.67822265625"/>
    <n v="1"/>
    <n v="1"/>
    <x v="1"/>
    <n v="0.05"/>
    <n v="1"/>
    <m/>
  </r>
  <r>
    <s v="UN3"/>
    <x v="0"/>
    <x v="0"/>
    <x v="3"/>
    <n v="-70.127135999999993"/>
    <n v="-20.248359000000001"/>
    <n v="5448.8544921875"/>
    <n v="1"/>
    <n v="0"/>
    <x v="1"/>
    <n v="0"/>
    <n v="1"/>
    <m/>
  </r>
  <r>
    <s v="UN3"/>
    <x v="0"/>
    <x v="0"/>
    <x v="4"/>
    <n v="-70.129222999999996"/>
    <n v="-20.241225"/>
    <n v="6420.34765625"/>
    <n v="1"/>
    <n v="0"/>
    <x v="1"/>
    <n v="0"/>
    <n v="1"/>
    <m/>
  </r>
  <r>
    <s v="UN3"/>
    <x v="0"/>
    <x v="0"/>
    <x v="5"/>
    <n v="-70.132118000000006"/>
    <n v="-20.235592"/>
    <n v="7351.236328125"/>
    <n v="1"/>
    <n v="0"/>
    <x v="1"/>
    <n v="0"/>
    <n v="1"/>
    <m/>
  </r>
  <r>
    <s v="UN3"/>
    <x v="0"/>
    <x v="0"/>
    <x v="6"/>
    <n v="-70.130759999999995"/>
    <n v="-20.2318"/>
    <n v="8277.78515625"/>
    <n v="1"/>
    <n v="0"/>
    <x v="1"/>
    <n v="0"/>
    <n v="1"/>
    <m/>
  </r>
  <r>
    <s v="UN3"/>
    <x v="0"/>
    <x v="0"/>
    <x v="7"/>
    <n v="-70.133543000000003"/>
    <n v="-20.229689"/>
    <n v="8803.55078125"/>
    <n v="1"/>
    <n v="0"/>
    <x v="1"/>
    <n v="0"/>
    <n v="1"/>
    <m/>
  </r>
  <r>
    <s v="UN3"/>
    <x v="0"/>
    <x v="0"/>
    <x v="8"/>
    <n v="-70.134753000000003"/>
    <n v="-20.219293"/>
    <n v="10164.728515625"/>
    <n v="1"/>
    <n v="0"/>
    <x v="1"/>
    <n v="0"/>
    <n v="1"/>
    <m/>
  </r>
  <r>
    <s v="UN3"/>
    <x v="0"/>
    <x v="0"/>
    <x v="9"/>
    <n v="-70.138947999999999"/>
    <n v="-20.214842000000001"/>
    <n v="11098.6171875"/>
    <n v="1"/>
    <n v="0"/>
    <x v="1"/>
    <n v="0"/>
    <n v="1"/>
    <m/>
  </r>
  <r>
    <s v="UN3"/>
    <x v="0"/>
    <x v="0"/>
    <x v="10"/>
    <n v="-70.148469000000006"/>
    <n v="-20.212848999999999"/>
    <n v="12253.0166015625"/>
    <n v="1"/>
    <n v="0"/>
    <x v="1"/>
    <n v="0"/>
    <n v="1"/>
    <m/>
  </r>
  <r>
    <s v="UN3"/>
    <x v="0"/>
    <x v="0"/>
    <x v="11"/>
    <n v="-70.150262999999995"/>
    <n v="-20.215325"/>
    <n v="13854.0712890625"/>
    <n v="1"/>
    <n v="1"/>
    <x v="1"/>
    <n v="0.05"/>
    <n v="1"/>
    <m/>
  </r>
  <r>
    <s v="UN3"/>
    <x v="0"/>
    <x v="1"/>
    <x v="0"/>
    <n v="-70.148871999999997"/>
    <n v="-20.213999000000001"/>
    <n v="142.63623046875"/>
    <n v="1"/>
    <n v="1"/>
    <x v="1"/>
    <n v="0.9"/>
    <n v="1"/>
    <m/>
  </r>
  <r>
    <s v="UN3"/>
    <x v="0"/>
    <x v="1"/>
    <x v="1"/>
    <n v="-70.147435999999999"/>
    <n v="-20.217590000000001"/>
    <n v="702.33544921875"/>
    <n v="1"/>
    <n v="1"/>
    <x v="1"/>
    <n v="0.05"/>
    <n v="1"/>
    <m/>
  </r>
  <r>
    <s v="UN3"/>
    <x v="0"/>
    <x v="1"/>
    <x v="2"/>
    <n v="-70.141296999999994"/>
    <n v="-20.224661999999999"/>
    <n v="2135.2353515625"/>
    <n v="1"/>
    <n v="0"/>
    <x v="1"/>
    <n v="0"/>
    <n v="1"/>
    <m/>
  </r>
  <r>
    <s v="UN3"/>
    <x v="0"/>
    <x v="1"/>
    <x v="3"/>
    <n v="-70.130652999999995"/>
    <n v="-20.229842999999999"/>
    <n v="3818.283447265625"/>
    <n v="1"/>
    <n v="0"/>
    <x v="1"/>
    <n v="0"/>
    <n v="1"/>
    <m/>
  </r>
  <r>
    <s v="UN3"/>
    <x v="0"/>
    <x v="1"/>
    <x v="4"/>
    <n v="-70.133771999999993"/>
    <n v="-20.233353000000001"/>
    <n v="4647.40869140625"/>
    <n v="1"/>
    <n v="0"/>
    <x v="1"/>
    <n v="0"/>
    <n v="1"/>
    <m/>
  </r>
  <r>
    <s v="UN3"/>
    <x v="0"/>
    <x v="1"/>
    <x v="5"/>
    <n v="-70.132259000000005"/>
    <n v="-20.237624"/>
    <n v="5278.39208984375"/>
    <n v="1"/>
    <n v="0"/>
    <x v="1"/>
    <n v="0"/>
    <n v="1"/>
    <m/>
  </r>
  <r>
    <s v="UN3"/>
    <x v="0"/>
    <x v="1"/>
    <x v="6"/>
    <n v="-70.128460000000004"/>
    <n v="-20.238173"/>
    <n v="6000.3857421875"/>
    <n v="1"/>
    <n v="0"/>
    <x v="1"/>
    <n v="0"/>
    <n v="1"/>
    <m/>
  </r>
  <r>
    <s v="UN3"/>
    <x v="0"/>
    <x v="1"/>
    <x v="7"/>
    <n v="-70.12576"/>
    <n v="-20.251864999999999"/>
    <n v="8039.2861328125"/>
    <n v="1"/>
    <n v="0"/>
    <x v="1"/>
    <n v="0"/>
    <n v="1"/>
    <m/>
  </r>
  <r>
    <s v="UN3"/>
    <x v="0"/>
    <x v="1"/>
    <x v="8"/>
    <n v="-70.125478000000001"/>
    <n v="-20.254147"/>
    <n v="8347.79296875"/>
    <n v="1"/>
    <n v="0"/>
    <x v="1"/>
    <n v="0"/>
    <n v="1"/>
    <m/>
  </r>
  <r>
    <s v="UN3"/>
    <x v="0"/>
    <x v="1"/>
    <x v="9"/>
    <n v="-70.125190000000003"/>
    <n v="-20.259098000000002"/>
    <n v="8957.4208984375"/>
    <n v="1"/>
    <n v="0"/>
    <x v="1"/>
    <n v="0"/>
    <n v="1"/>
    <m/>
  </r>
  <r>
    <s v="UN3"/>
    <x v="0"/>
    <x v="1"/>
    <x v="10"/>
    <n v="-70.128024999999994"/>
    <n v="-20.289069000000001"/>
    <n v="12333.3701171875"/>
    <n v="1"/>
    <n v="0"/>
    <x v="1"/>
    <n v="0"/>
    <n v="1"/>
    <m/>
  </r>
  <r>
    <s v="UN3"/>
    <x v="0"/>
    <x v="1"/>
    <x v="11"/>
    <n v="-70.124847000000003"/>
    <n v="-20.291623999999999"/>
    <n v="13044.9970703125"/>
    <n v="1"/>
    <n v="1"/>
    <x v="1"/>
    <n v="0.05"/>
    <n v="1"/>
    <m/>
  </r>
  <r>
    <s v="UN3"/>
    <x v="1"/>
    <x v="0"/>
    <x v="0"/>
    <n v="-70.124840000000006"/>
    <n v="-20.291605000000001"/>
    <n v="105.0811767578125"/>
    <n v="1"/>
    <n v="1"/>
    <x v="1"/>
    <n v="0.9"/>
    <n v="1"/>
    <m/>
  </r>
  <r>
    <s v="UN3"/>
    <x v="1"/>
    <x v="0"/>
    <x v="1"/>
    <n v="-70.126994999999994"/>
    <n v="-20.278559000000001"/>
    <n v="1970.5645751953125"/>
    <n v="1"/>
    <n v="1"/>
    <x v="1"/>
    <n v="0.05"/>
    <n v="1"/>
    <m/>
  </r>
  <r>
    <s v="UN3"/>
    <x v="1"/>
    <x v="0"/>
    <x v="2"/>
    <n v="-70.12509"/>
    <n v="-20.259065"/>
    <n v="4168.67822265625"/>
    <n v="1"/>
    <n v="0"/>
    <x v="1"/>
    <n v="0"/>
    <n v="1"/>
    <m/>
  </r>
  <r>
    <s v="UN3"/>
    <x v="1"/>
    <x v="0"/>
    <x v="3"/>
    <n v="-70.126161999999994"/>
    <n v="-20.251760999999998"/>
    <n v="5028.7880859375"/>
    <n v="1"/>
    <n v="0"/>
    <x v="1"/>
    <n v="0"/>
    <n v="1"/>
    <m/>
  </r>
  <r>
    <s v="UN3"/>
    <x v="1"/>
    <x v="0"/>
    <x v="4"/>
    <n v="-70.126722000000001"/>
    <n v="-20.249407000000001"/>
    <n v="5324.99560546875"/>
    <n v="1"/>
    <n v="0"/>
    <x v="1"/>
    <n v="0"/>
    <n v="1"/>
    <m/>
  </r>
  <r>
    <s v="UN3"/>
    <x v="1"/>
    <x v="0"/>
    <x v="5"/>
    <n v="-70.128038000000004"/>
    <n v="-20.240507000000001"/>
    <n v="6448.76611328125"/>
    <n v="1"/>
    <n v="0"/>
    <x v="1"/>
    <n v="0"/>
    <n v="1"/>
    <m/>
  </r>
  <r>
    <s v="UN3"/>
    <x v="1"/>
    <x v="0"/>
    <x v="6"/>
    <n v="-70.130599000000004"/>
    <n v="-20.239156000000001"/>
    <n v="6961.1259765625"/>
    <n v="1"/>
    <n v="0"/>
    <x v="1"/>
    <n v="0"/>
    <n v="1"/>
    <m/>
  </r>
  <r>
    <s v="UN3"/>
    <x v="1"/>
    <x v="0"/>
    <x v="7"/>
    <n v="-70.140150000000006"/>
    <n v="-20.239473"/>
    <n v="8082.61767578125"/>
    <n v="1"/>
    <n v="0"/>
    <x v="1"/>
    <n v="0"/>
    <n v="1"/>
    <m/>
  </r>
  <r>
    <s v="UN3"/>
    <x v="1"/>
    <x v="0"/>
    <x v="8"/>
    <n v="-70.148450999999994"/>
    <n v="-20.226659999999999"/>
    <n v="10062.3828125"/>
    <n v="1"/>
    <n v="0"/>
    <x v="1"/>
    <n v="0"/>
    <n v="1"/>
    <m/>
  </r>
  <r>
    <s v="UN3"/>
    <x v="1"/>
    <x v="0"/>
    <x v="9"/>
    <n v="-70.151576000000006"/>
    <n v="-20.22064"/>
    <n v="10847.6689453125"/>
    <n v="1"/>
    <n v="0"/>
    <x v="1"/>
    <n v="0"/>
    <n v="1"/>
    <m/>
  </r>
  <r>
    <s v="UN3"/>
    <x v="1"/>
    <x v="0"/>
    <x v="10"/>
    <n v="-70.150874999999999"/>
    <n v="-20.217402"/>
    <n v="11275.9189453125"/>
    <n v="1"/>
    <n v="0"/>
    <x v="1"/>
    <n v="0"/>
    <n v="1"/>
    <m/>
  </r>
  <r>
    <s v="UN3"/>
    <x v="1"/>
    <x v="0"/>
    <x v="11"/>
    <n v="-70.150255000000001"/>
    <n v="-20.214853000000002"/>
    <n v="11618.755859375"/>
    <n v="1"/>
    <n v="1"/>
    <x v="1"/>
    <n v="0.05"/>
    <n v="1"/>
    <m/>
  </r>
  <r>
    <s v="UN3"/>
    <x v="1"/>
    <x v="1"/>
    <x v="0"/>
    <n v="-70.148871999999997"/>
    <n v="-20.213999000000001"/>
    <n v="142.63623046875"/>
    <n v="1"/>
    <n v="1"/>
    <x v="1"/>
    <n v="0.9"/>
    <n v="1"/>
    <m/>
  </r>
  <r>
    <s v="UN3"/>
    <x v="1"/>
    <x v="1"/>
    <x v="1"/>
    <n v="-70.139015999999998"/>
    <n v="-20.215577"/>
    <n v="1270.989013671875"/>
    <n v="1"/>
    <n v="1"/>
    <x v="1"/>
    <n v="0.05"/>
    <n v="1"/>
    <m/>
  </r>
  <r>
    <s v="UN3"/>
    <x v="1"/>
    <x v="1"/>
    <x v="2"/>
    <n v="-70.136128999999997"/>
    <n v="-20.217842000000001"/>
    <n v="1823.040283203125"/>
    <n v="1"/>
    <n v="0"/>
    <x v="1"/>
    <n v="0"/>
    <n v="1"/>
    <m/>
  </r>
  <r>
    <s v="UN3"/>
    <x v="1"/>
    <x v="1"/>
    <x v="3"/>
    <n v="-70.134255999999993"/>
    <n v="-20.22025"/>
    <n v="2285.30615234375"/>
    <n v="1"/>
    <n v="0"/>
    <x v="1"/>
    <n v="0"/>
    <n v="1"/>
    <m/>
  </r>
  <r>
    <s v="UN3"/>
    <x v="1"/>
    <x v="1"/>
    <x v="4"/>
    <n v="-70.131754999999998"/>
    <n v="-20.228079000000001"/>
    <n v="3290.166748046875"/>
    <n v="1"/>
    <n v="0"/>
    <x v="1"/>
    <n v="0"/>
    <n v="1"/>
    <m/>
  </r>
  <r>
    <s v="UN3"/>
    <x v="1"/>
    <x v="1"/>
    <x v="5"/>
    <n v="-70.129705999999999"/>
    <n v="-20.234569"/>
    <n v="4102.73193359375"/>
    <n v="1"/>
    <n v="0"/>
    <x v="1"/>
    <n v="0"/>
    <n v="1"/>
    <m/>
  </r>
  <r>
    <s v="UN3"/>
    <x v="1"/>
    <x v="1"/>
    <x v="6"/>
    <n v="-70.129226000000003"/>
    <n v="-20.243300999999999"/>
    <n v="5084.814453125"/>
    <n v="1"/>
    <n v="0"/>
    <x v="1"/>
    <n v="0"/>
    <n v="1"/>
    <m/>
  </r>
  <r>
    <s v="UN3"/>
    <x v="1"/>
    <x v="1"/>
    <x v="7"/>
    <n v="-70.12576"/>
    <n v="-20.251864999999999"/>
    <n v="6432.4375"/>
    <n v="1"/>
    <n v="0"/>
    <x v="1"/>
    <n v="0"/>
    <n v="1"/>
    <m/>
  </r>
  <r>
    <s v="UN3"/>
    <x v="1"/>
    <x v="1"/>
    <x v="8"/>
    <n v="-70.124092000000005"/>
    <n v="-20.258949000000001"/>
    <n v="7239.27392578125"/>
    <n v="1"/>
    <n v="0"/>
    <x v="1"/>
    <n v="0"/>
    <n v="1"/>
    <m/>
  </r>
  <r>
    <s v="UN3"/>
    <x v="1"/>
    <x v="1"/>
    <x v="9"/>
    <n v="-70.124328000000006"/>
    <n v="-20.276648000000002"/>
    <n v="9226.6533203125"/>
    <n v="1"/>
    <n v="0"/>
    <x v="1"/>
    <n v="0"/>
    <n v="1"/>
    <m/>
  </r>
  <r>
    <s v="UN3"/>
    <x v="1"/>
    <x v="1"/>
    <x v="10"/>
    <n v="-70.128024999999994"/>
    <n v="-20.289069000000001"/>
    <n v="11207.6982421875"/>
    <n v="1"/>
    <n v="0"/>
    <x v="1"/>
    <n v="0"/>
    <n v="1"/>
    <m/>
  </r>
  <r>
    <s v="UN3"/>
    <x v="1"/>
    <x v="1"/>
    <x v="11"/>
    <n v="-70.124847000000003"/>
    <n v="-20.291623999999999"/>
    <n v="11919.3251953125"/>
    <n v="1"/>
    <n v="1"/>
    <x v="1"/>
    <n v="0.05"/>
    <n v="1"/>
    <m/>
  </r>
  <r>
    <s v="UN3"/>
    <x v="2"/>
    <x v="0"/>
    <x v="0"/>
    <n v="-70.124840000000006"/>
    <n v="-20.291605000000001"/>
    <n v="105.0811767578125"/>
    <n v="1"/>
    <n v="1"/>
    <x v="1"/>
    <n v="0.9"/>
    <n v="1"/>
    <m/>
  </r>
  <r>
    <s v="UN3"/>
    <x v="2"/>
    <x v="0"/>
    <x v="1"/>
    <n v="-70.127583000000001"/>
    <n v="-20.290669999999999"/>
    <n v="623.8563232421875"/>
    <n v="1"/>
    <n v="1"/>
    <x v="1"/>
    <n v="0.05"/>
    <n v="1"/>
    <m/>
  </r>
  <r>
    <s v="UN3"/>
    <x v="2"/>
    <x v="0"/>
    <x v="2"/>
    <n v="-70.126994999999994"/>
    <n v="-20.278559000000001"/>
    <n v="1970.5645751953125"/>
    <n v="1"/>
    <n v="0"/>
    <x v="1"/>
    <n v="0"/>
    <n v="1"/>
    <m/>
  </r>
  <r>
    <s v="UN3"/>
    <x v="2"/>
    <x v="0"/>
    <x v="3"/>
    <n v="-70.12509"/>
    <n v="-20.259065"/>
    <n v="4168.67822265625"/>
    <n v="1"/>
    <n v="0"/>
    <x v="1"/>
    <n v="0"/>
    <n v="1"/>
    <m/>
  </r>
  <r>
    <s v="UN3"/>
    <x v="2"/>
    <x v="0"/>
    <x v="4"/>
    <n v="-70.128218000000004"/>
    <n v="-20.247145"/>
    <n v="5534.517578125"/>
    <n v="1"/>
    <n v="0"/>
    <x v="1"/>
    <n v="0"/>
    <n v="1"/>
    <m/>
  </r>
  <r>
    <s v="UN3"/>
    <x v="2"/>
    <x v="0"/>
    <x v="5"/>
    <n v="-70.133770999999996"/>
    <n v="-20.244951"/>
    <n v="6412.04931640625"/>
    <n v="1"/>
    <n v="0"/>
    <x v="1"/>
    <n v="0"/>
    <n v="1"/>
    <m/>
  </r>
  <r>
    <s v="UN3"/>
    <x v="2"/>
    <x v="0"/>
    <x v="6"/>
    <n v="-70.139707000000001"/>
    <n v="-20.242837999999999"/>
    <n v="7224.4462890625"/>
    <n v="1"/>
    <n v="0"/>
    <x v="1"/>
    <n v="0"/>
    <n v="1"/>
    <m/>
  </r>
  <r>
    <s v="UN3"/>
    <x v="2"/>
    <x v="0"/>
    <x v="7"/>
    <n v="-70.140911000000003"/>
    <n v="-20.240984999999998"/>
    <n v="7564.29248046875"/>
    <n v="1"/>
    <n v="0"/>
    <x v="1"/>
    <n v="0"/>
    <n v="1"/>
    <m/>
  </r>
  <r>
    <s v="UN3"/>
    <x v="2"/>
    <x v="0"/>
    <x v="8"/>
    <n v="-70.141803999999993"/>
    <n v="-20.23218"/>
    <n v="8870.1142578125"/>
    <n v="1"/>
    <n v="0"/>
    <x v="1"/>
    <n v="0"/>
    <n v="1"/>
    <m/>
  </r>
  <r>
    <s v="UN3"/>
    <x v="2"/>
    <x v="0"/>
    <x v="9"/>
    <n v="-70.144283000000001"/>
    <n v="-20.225525999999999"/>
    <n v="10086.5341796875"/>
    <n v="1"/>
    <n v="0"/>
    <x v="1"/>
    <n v="0"/>
    <n v="1"/>
    <m/>
  </r>
  <r>
    <s v="UN3"/>
    <x v="2"/>
    <x v="0"/>
    <x v="10"/>
    <n v="-70.149320000000003"/>
    <n v="-20.224077000000001"/>
    <n v="10758.876953125"/>
    <n v="1"/>
    <n v="0"/>
    <x v="1"/>
    <n v="0"/>
    <n v="1"/>
    <m/>
  </r>
  <r>
    <s v="UN3"/>
    <x v="2"/>
    <x v="0"/>
    <x v="11"/>
    <n v="-70.151576000000006"/>
    <n v="-20.22064"/>
    <n v="11361.521484375"/>
    <n v="1"/>
    <n v="0"/>
    <x v="1"/>
    <n v="0"/>
    <n v="1"/>
    <m/>
  </r>
  <r>
    <s v="UN3"/>
    <x v="2"/>
    <x v="0"/>
    <x v="12"/>
    <n v="-70.150874999999999"/>
    <n v="-20.217402"/>
    <n v="11789.771484375"/>
    <n v="1"/>
    <n v="0"/>
    <x v="1"/>
    <n v="0"/>
    <n v="1"/>
    <m/>
  </r>
  <r>
    <s v="UN3"/>
    <x v="2"/>
    <x v="0"/>
    <x v="13"/>
    <n v="-70.150255000000001"/>
    <n v="-20.214853000000002"/>
    <n v="12132.6083984375"/>
    <n v="1"/>
    <n v="0"/>
    <x v="1"/>
    <n v="0"/>
    <n v="1"/>
    <m/>
  </r>
  <r>
    <s v="UN3"/>
    <x v="2"/>
    <x v="0"/>
    <x v="14"/>
    <n v="-70.147205999999997"/>
    <n v="-20.214122"/>
    <n v="12549.6162109375"/>
    <n v="1"/>
    <n v="0"/>
    <x v="1"/>
    <n v="0"/>
    <n v="1"/>
    <m/>
  </r>
  <r>
    <s v="UN3"/>
    <x v="2"/>
    <x v="0"/>
    <x v="15"/>
    <n v="-70.134260999999995"/>
    <n v="-20.210515000000001"/>
    <n v="14303.0341796875"/>
    <n v="1"/>
    <n v="0"/>
    <x v="1"/>
    <n v="0"/>
    <n v="1"/>
    <m/>
  </r>
  <r>
    <s v="UN3"/>
    <x v="2"/>
    <x v="0"/>
    <x v="16"/>
    <n v="-70.136161000000001"/>
    <n v="-20.209320000000002"/>
    <n v="15395.8564453125"/>
    <n v="1"/>
    <n v="0"/>
    <x v="1"/>
    <n v="0"/>
    <n v="1"/>
    <m/>
  </r>
  <r>
    <s v="UN3"/>
    <x v="2"/>
    <x v="0"/>
    <x v="17"/>
    <n v="-70.140803000000005"/>
    <n v="-20.208217999999999"/>
    <n v="15903.3662109375"/>
    <n v="1"/>
    <n v="1"/>
    <x v="1"/>
    <n v="0.05"/>
    <n v="1"/>
    <m/>
  </r>
  <r>
    <s v="UN3"/>
    <x v="2"/>
    <x v="1"/>
    <x v="0"/>
    <n v="-70.148736"/>
    <n v="-20.20749"/>
    <n v="2468.246337890625"/>
    <n v="1"/>
    <n v="1"/>
    <x v="1"/>
    <n v="0.9"/>
    <n v="1"/>
    <m/>
  </r>
  <r>
    <s v="UN3"/>
    <x v="2"/>
    <x v="1"/>
    <x v="1"/>
    <n v="-70.151628000000002"/>
    <n v="-20.210283"/>
    <n v="2969.846435546875"/>
    <n v="1"/>
    <n v="1"/>
    <x v="1"/>
    <n v="0.05"/>
    <n v="1"/>
    <m/>
  </r>
  <r>
    <s v="UN3"/>
    <x v="2"/>
    <x v="1"/>
    <x v="2"/>
    <n v="-70.150874999999999"/>
    <n v="-20.217402"/>
    <n v="4076.00537109375"/>
    <n v="1"/>
    <n v="0"/>
    <x v="1"/>
    <n v="0"/>
    <n v="1"/>
    <m/>
  </r>
  <r>
    <s v="UN3"/>
    <x v="2"/>
    <x v="1"/>
    <x v="3"/>
    <n v="-70.148871999999997"/>
    <n v="-20.213999000000001"/>
    <n v="4661.134765625"/>
    <n v="1"/>
    <n v="0"/>
    <x v="1"/>
    <n v="0"/>
    <n v="1"/>
    <m/>
  </r>
  <r>
    <s v="UN3"/>
    <x v="2"/>
    <x v="1"/>
    <x v="4"/>
    <n v="-70.145443"/>
    <n v="-20.219379"/>
    <n v="5633.751953125"/>
    <n v="1"/>
    <n v="0"/>
    <x v="1"/>
    <n v="0"/>
    <n v="1"/>
    <m/>
  </r>
  <r>
    <s v="UN3"/>
    <x v="2"/>
    <x v="1"/>
    <x v="5"/>
    <n v="-70.145341999999999"/>
    <n v="-20.228542999999998"/>
    <n v="6748.474609375"/>
    <n v="1"/>
    <n v="0"/>
    <x v="1"/>
    <n v="0"/>
    <n v="1"/>
    <m/>
  </r>
  <r>
    <s v="UN3"/>
    <x v="2"/>
    <x v="1"/>
    <x v="6"/>
    <n v="-70.142719999999997"/>
    <n v="-20.234442000000001"/>
    <n v="7812.5166015625"/>
    <n v="1"/>
    <n v="0"/>
    <x v="1"/>
    <n v="0"/>
    <n v="1"/>
    <m/>
  </r>
  <r>
    <s v="UN3"/>
    <x v="2"/>
    <x v="1"/>
    <x v="7"/>
    <n v="-70.140942999999993"/>
    <n v="-20.242433999999999"/>
    <n v="9046.7041015625"/>
    <n v="1"/>
    <n v="0"/>
    <x v="1"/>
    <n v="0"/>
    <n v="1"/>
    <m/>
  </r>
  <r>
    <s v="UN3"/>
    <x v="2"/>
    <x v="1"/>
    <x v="8"/>
    <n v="-70.128288999999995"/>
    <n v="-20.247160999999998"/>
    <n v="10867.166015625"/>
    <n v="1"/>
    <n v="0"/>
    <x v="1"/>
    <n v="0"/>
    <n v="1"/>
    <m/>
  </r>
  <r>
    <s v="UN3"/>
    <x v="2"/>
    <x v="1"/>
    <x v="9"/>
    <n v="-70.125190000000003"/>
    <n v="-20.259098000000002"/>
    <n v="12234.71484375"/>
    <n v="1"/>
    <n v="0"/>
    <x v="1"/>
    <n v="0"/>
    <n v="1"/>
    <m/>
  </r>
  <r>
    <s v="UN3"/>
    <x v="2"/>
    <x v="1"/>
    <x v="10"/>
    <n v="-70.128024999999994"/>
    <n v="-20.289069000000001"/>
    <n v="15610.6640625"/>
    <n v="1"/>
    <n v="0"/>
    <x v="1"/>
    <n v="0"/>
    <n v="1"/>
    <m/>
  </r>
  <r>
    <s v="UN3"/>
    <x v="2"/>
    <x v="1"/>
    <x v="11"/>
    <n v="-70.124847000000003"/>
    <n v="-20.291623999999999"/>
    <n v="16322.291015625"/>
    <n v="1"/>
    <n v="1"/>
    <x v="1"/>
    <n v="0.05"/>
    <n v="1"/>
    <m/>
  </r>
  <r>
    <s v="UN3"/>
    <x v="3"/>
    <x v="0"/>
    <x v="0"/>
    <n v="-70.124840000000006"/>
    <n v="-20.291605000000001"/>
    <n v="105.0811767578125"/>
    <n v="1"/>
    <n v="1"/>
    <x v="1"/>
    <n v="0.9"/>
    <n v="1"/>
    <m/>
  </r>
  <r>
    <s v="UN3"/>
    <x v="3"/>
    <x v="0"/>
    <x v="1"/>
    <n v="-70.127583000000001"/>
    <n v="-20.290669999999999"/>
    <n v="623.8563232421875"/>
    <n v="1"/>
    <n v="1"/>
    <x v="1"/>
    <n v="0.05"/>
    <n v="1"/>
    <m/>
  </r>
  <r>
    <s v="UN3"/>
    <x v="3"/>
    <x v="0"/>
    <x v="2"/>
    <n v="-70.126994999999994"/>
    <n v="-20.278559000000001"/>
    <n v="1970.5645751953125"/>
    <n v="1"/>
    <n v="0"/>
    <x v="1"/>
    <n v="0"/>
    <n v="1"/>
    <m/>
  </r>
  <r>
    <s v="UN3"/>
    <x v="3"/>
    <x v="0"/>
    <x v="3"/>
    <n v="-70.126085000000003"/>
    <n v="-20.271115000000002"/>
    <n v="2801.808837890625"/>
    <n v="1"/>
    <n v="0"/>
    <x v="1"/>
    <n v="0"/>
    <n v="1"/>
    <m/>
  </r>
  <r>
    <s v="UN3"/>
    <x v="3"/>
    <x v="0"/>
    <x v="4"/>
    <n v="-70.12509"/>
    <n v="-20.259065"/>
    <n v="4168.67822265625"/>
    <n v="1"/>
    <n v="0"/>
    <x v="1"/>
    <n v="0"/>
    <n v="1"/>
    <m/>
  </r>
  <r>
    <s v="UN3"/>
    <x v="3"/>
    <x v="0"/>
    <x v="5"/>
    <n v="-70.126921999999993"/>
    <n v="-20.251386"/>
    <n v="5042.56787109375"/>
    <n v="1"/>
    <n v="0"/>
    <x v="1"/>
    <n v="0"/>
    <n v="1"/>
    <m/>
  </r>
  <r>
    <s v="UN3"/>
    <x v="3"/>
    <x v="0"/>
    <x v="6"/>
    <n v="-70.128038000000004"/>
    <n v="-20.240507000000001"/>
    <n v="6270.564453125"/>
    <n v="1"/>
    <n v="0"/>
    <x v="1"/>
    <n v="0"/>
    <n v="1"/>
    <m/>
  </r>
  <r>
    <s v="UN3"/>
    <x v="3"/>
    <x v="0"/>
    <x v="7"/>
    <n v="-70.130599000000004"/>
    <n v="-20.239156000000001"/>
    <n v="6782.92431640625"/>
    <n v="1"/>
    <n v="0"/>
    <x v="1"/>
    <n v="0"/>
    <n v="1"/>
    <m/>
  </r>
  <r>
    <s v="UN3"/>
    <x v="3"/>
    <x v="0"/>
    <x v="8"/>
    <n v="-70.140921000000006"/>
    <n v="-20.239222999999999"/>
    <n v="7989.59912109375"/>
    <n v="1"/>
    <n v="0"/>
    <x v="1"/>
    <n v="0"/>
    <n v="1"/>
    <m/>
  </r>
  <r>
    <s v="UN3"/>
    <x v="3"/>
    <x v="0"/>
    <x v="9"/>
    <n v="-70.148450999999994"/>
    <n v="-20.226659999999999"/>
    <n v="9884.181640625"/>
    <n v="1"/>
    <n v="0"/>
    <x v="1"/>
    <n v="0"/>
    <n v="1"/>
    <m/>
  </r>
  <r>
    <s v="UN3"/>
    <x v="3"/>
    <x v="0"/>
    <x v="10"/>
    <n v="-70.151576000000006"/>
    <n v="-20.22064"/>
    <n v="10669.4677734375"/>
    <n v="1"/>
    <n v="0"/>
    <x v="1"/>
    <n v="0"/>
    <n v="1"/>
    <m/>
  </r>
  <r>
    <s v="UN3"/>
    <x v="3"/>
    <x v="0"/>
    <x v="11"/>
    <n v="-70.151422999999994"/>
    <n v="-20.215073"/>
    <n v="11286.541015625"/>
    <n v="1"/>
    <n v="1"/>
    <x v="1"/>
    <n v="0.05"/>
    <n v="1"/>
    <m/>
  </r>
  <r>
    <s v="UN3"/>
    <x v="3"/>
    <x v="1"/>
    <x v="0"/>
    <n v="-70.150413999999998"/>
    <n v="-20.213946"/>
    <n v="101.03045654296875"/>
    <n v="1"/>
    <n v="1"/>
    <x v="1"/>
    <n v="0.9"/>
    <n v="1"/>
    <m/>
  </r>
  <r>
    <s v="UN3"/>
    <x v="3"/>
    <x v="1"/>
    <x v="1"/>
    <n v="-70.139015999999998"/>
    <n v="-20.215577"/>
    <n v="1390.637451171875"/>
    <n v="1"/>
    <n v="1"/>
    <x v="1"/>
    <n v="0.05"/>
    <n v="1"/>
    <m/>
  </r>
  <r>
    <s v="UN3"/>
    <x v="3"/>
    <x v="1"/>
    <x v="2"/>
    <n v="-70.139927999999998"/>
    <n v="-20.225760999999999"/>
    <n v="2522.544921875"/>
    <n v="1"/>
    <n v="0"/>
    <x v="1"/>
    <n v="0"/>
    <n v="1"/>
    <m/>
  </r>
  <r>
    <s v="UN3"/>
    <x v="3"/>
    <x v="1"/>
    <x v="3"/>
    <n v="-70.140096"/>
    <n v="-20.239564999999999"/>
    <n v="4416.998046875"/>
    <n v="1"/>
    <n v="0"/>
    <x v="1"/>
    <n v="0"/>
    <n v="1"/>
    <m/>
  </r>
  <r>
    <s v="UN3"/>
    <x v="3"/>
    <x v="1"/>
    <x v="4"/>
    <n v="-70.130554000000004"/>
    <n v="-20.239231"/>
    <n v="5541.375"/>
    <n v="1"/>
    <n v="0"/>
    <x v="1"/>
    <n v="0"/>
    <n v="1"/>
    <m/>
  </r>
  <r>
    <s v="UN3"/>
    <x v="3"/>
    <x v="1"/>
    <x v="5"/>
    <n v="-70.128131999999994"/>
    <n v="-20.240556000000002"/>
    <n v="6028.302734375"/>
    <n v="1"/>
    <n v="0"/>
    <x v="1"/>
    <n v="0"/>
    <n v="1"/>
    <m/>
  </r>
  <r>
    <s v="UN3"/>
    <x v="3"/>
    <x v="1"/>
    <x v="6"/>
    <n v="-70.126546000000005"/>
    <n v="-20.252599"/>
    <n v="7393.50390625"/>
    <n v="1"/>
    <n v="0"/>
    <x v="1"/>
    <n v="0"/>
    <n v="1"/>
    <m/>
  </r>
  <r>
    <s v="UN3"/>
    <x v="3"/>
    <x v="1"/>
    <x v="7"/>
    <n v="-70.124431999999999"/>
    <n v="-20.263221000000001"/>
    <n v="8591.46875"/>
    <n v="1"/>
    <n v="0"/>
    <x v="1"/>
    <n v="0"/>
    <n v="1"/>
    <m/>
  </r>
  <r>
    <s v="UN3"/>
    <x v="3"/>
    <x v="1"/>
    <x v="8"/>
    <n v="-70.126686000000007"/>
    <n v="-20.274096"/>
    <n v="9823.349609375"/>
    <n v="1"/>
    <n v="0"/>
    <x v="1"/>
    <n v="0"/>
    <n v="1"/>
    <m/>
  </r>
  <r>
    <s v="UN3"/>
    <x v="3"/>
    <x v="1"/>
    <x v="9"/>
    <n v="-70.128024999999994"/>
    <n v="-20.289069000000001"/>
    <n v="11504.1376953125"/>
    <n v="1"/>
    <n v="0"/>
    <x v="1"/>
    <n v="0"/>
    <n v="1"/>
    <m/>
  </r>
  <r>
    <s v="UN3"/>
    <x v="3"/>
    <x v="1"/>
    <x v="10"/>
    <n v="-70.124847000000003"/>
    <n v="-20.291623999999999"/>
    <n v="12215.7646484375"/>
    <n v="1"/>
    <n v="1"/>
    <x v="1"/>
    <n v="0.05"/>
    <n v="1"/>
    <m/>
  </r>
  <r>
    <s v="UN3"/>
    <x v="4"/>
    <x v="0"/>
    <x v="0"/>
    <n v="-70.124840000000006"/>
    <n v="-20.291605000000001"/>
    <n v="105.0811767578125"/>
    <n v="1"/>
    <n v="1"/>
    <x v="1"/>
    <n v="0.9"/>
    <n v="1"/>
    <m/>
  </r>
  <r>
    <s v="UN3"/>
    <x v="4"/>
    <x v="0"/>
    <x v="1"/>
    <n v="-70.128006999999997"/>
    <n v="-20.293140000000001"/>
    <n v="649.14642333984375"/>
    <n v="1"/>
    <n v="1"/>
    <x v="1"/>
    <n v="0.05"/>
    <n v="1"/>
    <m/>
  </r>
  <r>
    <s v="UN3"/>
    <x v="4"/>
    <x v="0"/>
    <x v="2"/>
    <n v="-70.135272000000001"/>
    <n v="-20.306676"/>
    <n v="2426.99609375"/>
    <n v="1"/>
    <n v="0"/>
    <x v="1"/>
    <n v="0"/>
    <n v="0"/>
    <m/>
  </r>
  <r>
    <s v="UN3"/>
    <x v="4"/>
    <x v="0"/>
    <x v="3"/>
    <n v="-70.142184"/>
    <n v="-20.336421000000001"/>
    <n v="6058.15625"/>
    <n v="1"/>
    <n v="0"/>
    <x v="1"/>
    <n v="0"/>
    <n v="0"/>
    <m/>
  </r>
  <r>
    <s v="UN3"/>
    <x v="4"/>
    <x v="0"/>
    <x v="4"/>
    <n v="-70.159446000000003"/>
    <n v="-20.347429000000002"/>
    <n v="8270.861328125"/>
    <n v="1"/>
    <n v="0"/>
    <x v="1"/>
    <n v="0"/>
    <n v="0"/>
    <m/>
  </r>
  <r>
    <s v="UN3"/>
    <x v="4"/>
    <x v="0"/>
    <x v="5"/>
    <n v="-70.166721999999993"/>
    <n v="-20.364173999999998"/>
    <n v="11266.1328125"/>
    <n v="1"/>
    <n v="1"/>
    <x v="1"/>
    <n v="0.05"/>
    <n v="1"/>
    <m/>
  </r>
  <r>
    <s v="UN3"/>
    <x v="4"/>
    <x v="1"/>
    <x v="0"/>
    <n v="-70.166515000000004"/>
    <n v="-20.361892000000001"/>
    <n v="32.291469573974609"/>
    <n v="1"/>
    <n v="1"/>
    <x v="1"/>
    <n v="0.9"/>
    <n v="1"/>
    <m/>
  </r>
  <r>
    <s v="UN3"/>
    <x v="4"/>
    <x v="1"/>
    <x v="1"/>
    <n v="-70.155947999999995"/>
    <n v="-20.344322999999999"/>
    <n v="2369.8076171875"/>
    <n v="1"/>
    <n v="1"/>
    <x v="1"/>
    <n v="0.05"/>
    <n v="0"/>
    <m/>
  </r>
  <r>
    <s v="UN3"/>
    <x v="4"/>
    <x v="1"/>
    <x v="2"/>
    <n v="-70.140396999999993"/>
    <n v="-20.332438"/>
    <n v="4562.73828125"/>
    <n v="1"/>
    <n v="0"/>
    <x v="1"/>
    <n v="0"/>
    <n v="0"/>
    <m/>
  </r>
  <r>
    <s v="UN3"/>
    <x v="4"/>
    <x v="1"/>
    <x v="3"/>
    <n v="-70.134159999999994"/>
    <n v="-20.303246000000001"/>
    <n v="8119.31640625"/>
    <n v="1"/>
    <n v="0"/>
    <x v="1"/>
    <n v="0"/>
    <n v="0"/>
    <m/>
  </r>
  <r>
    <s v="UN3"/>
    <x v="4"/>
    <x v="1"/>
    <x v="4"/>
    <n v="-70.128080999999995"/>
    <n v="-20.295490000000001"/>
    <n v="9238.7900390625"/>
    <n v="1"/>
    <n v="0"/>
    <x v="1"/>
    <n v="0"/>
    <n v="1"/>
    <m/>
  </r>
  <r>
    <s v="UN3"/>
    <x v="4"/>
    <x v="1"/>
    <x v="5"/>
    <n v="-70.124847000000003"/>
    <n v="-20.291623999999999"/>
    <n v="10032.055664062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7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7:H18" firstHeaderRow="1" firstDataRow="1" firstDataCol="3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7:C18" firstHeaderRow="1" firstDataRow="1" firstDataCol="3" rowPageCount="1" colPageCount="1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13" firstHeaderRow="0" firstDataRow="1" firstDataCol="2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0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Seguimiento" fld="7" baseField="0" baseItem="0"/>
    <dataField name="Máx. de Correlativo Punto de Control" fld="3" subtotal="max" baseField="2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4" headerRowDxfId="30" dataDxfId="28" totalsRowDxfId="26" headerRowBorderDxfId="29" tableBorderDxfId="27" totalsRowBorderDxfId="25">
  <autoFilter ref="A11:M124"/>
  <sortState ref="A38:M49">
    <sortCondition ref="G11:G207"/>
  </sortState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1" dataDxfId="9" headerRowBorderDxfId="10" tableBorderDxfId="8">
  <autoFilter ref="A11:H1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workbookViewId="0">
      <selection activeCell="D13" sqref="D13:E13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6" t="str">
        <f>+D8&amp;"_"&amp;D9&amp;"_"&amp;D10&amp;"_"&amp;D11&amp;"_"&amp;D13&amp;"_"&amp;E16&amp;"_A5_"&amp;D12</f>
        <v>POT_I_IQUIQUE_UN3_2021_5_A5_5</v>
      </c>
      <c r="C4" s="46"/>
      <c r="D4" s="46"/>
      <c r="E4" s="46"/>
      <c r="F4" s="46"/>
      <c r="G4" s="46"/>
      <c r="H4" s="46"/>
      <c r="I4" s="46"/>
      <c r="J4" s="46"/>
    </row>
    <row r="5" spans="1:10" s="1" customFormat="1" ht="15" x14ac:dyDescent="0.3">
      <c r="A5" s="7"/>
    </row>
    <row r="7" spans="1:10" s="31" customFormat="1" ht="15" x14ac:dyDescent="0.25">
      <c r="B7" s="43" t="s">
        <v>0</v>
      </c>
      <c r="C7" s="43"/>
      <c r="D7" s="44" t="s">
        <v>1</v>
      </c>
      <c r="E7" s="45"/>
      <c r="F7" s="32"/>
    </row>
    <row r="8" spans="1:10" s="31" customFormat="1" ht="15" x14ac:dyDescent="0.25">
      <c r="B8" s="43" t="s">
        <v>2</v>
      </c>
      <c r="C8" s="43"/>
      <c r="D8" s="44" t="s">
        <v>53</v>
      </c>
      <c r="E8" s="45"/>
      <c r="F8" s="32"/>
    </row>
    <row r="9" spans="1:10" s="31" customFormat="1" ht="15" x14ac:dyDescent="0.25">
      <c r="B9" s="43" t="s">
        <v>3</v>
      </c>
      <c r="C9" s="43"/>
      <c r="D9" s="44" t="s">
        <v>54</v>
      </c>
      <c r="E9" s="45"/>
      <c r="F9" s="32"/>
      <c r="G9" s="32"/>
    </row>
    <row r="10" spans="1:10" s="31" customFormat="1" ht="15" x14ac:dyDescent="0.25">
      <c r="B10" s="43" t="s">
        <v>4</v>
      </c>
      <c r="C10" s="43"/>
      <c r="D10" s="44" t="s">
        <v>5</v>
      </c>
      <c r="E10" s="45"/>
      <c r="F10" s="32"/>
      <c r="G10" s="32"/>
    </row>
    <row r="11" spans="1:10" s="31" customFormat="1" ht="15" x14ac:dyDescent="0.25">
      <c r="B11" s="43" t="s">
        <v>6</v>
      </c>
      <c r="C11" s="43"/>
      <c r="D11" s="44" t="s">
        <v>40</v>
      </c>
      <c r="E11" s="45"/>
      <c r="F11" s="32"/>
      <c r="G11" s="32"/>
    </row>
    <row r="12" spans="1:10" s="31" customFormat="1" ht="15" x14ac:dyDescent="0.25">
      <c r="B12" s="43" t="s">
        <v>7</v>
      </c>
      <c r="C12" s="43"/>
      <c r="D12" s="44">
        <v>5</v>
      </c>
      <c r="E12" s="45"/>
      <c r="F12" s="32"/>
      <c r="G12" s="32"/>
    </row>
    <row r="13" spans="1:10" s="31" customFormat="1" ht="15" x14ac:dyDescent="0.25">
      <c r="B13" s="43" t="s">
        <v>8</v>
      </c>
      <c r="C13" s="43"/>
      <c r="D13" s="44">
        <v>2021</v>
      </c>
      <c r="E13" s="45"/>
      <c r="F13" s="32"/>
      <c r="G13" s="32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8" t="s">
        <v>39</v>
      </c>
      <c r="C16" s="29">
        <v>44228</v>
      </c>
      <c r="D16" s="29">
        <v>44255</v>
      </c>
      <c r="E16" s="30">
        <v>5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2" t="s">
        <v>45</v>
      </c>
      <c r="D21" s="42"/>
      <c r="E21" s="42"/>
      <c r="F21" s="42"/>
    </row>
    <row r="22" spans="2:6" x14ac:dyDescent="0.3">
      <c r="B22" s="10" t="s">
        <v>14</v>
      </c>
      <c r="C22" s="42" t="s">
        <v>45</v>
      </c>
      <c r="D22" s="42"/>
      <c r="E22" s="42"/>
      <c r="F22" s="42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:D16">
    <cfRule type="expression" dxfId="31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4"/>
  <sheetViews>
    <sheetView topLeftCell="A4" zoomScale="85" zoomScaleNormal="85" workbookViewId="0">
      <selection activeCell="M8" sqref="M8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5" width="12.28515625" style="12" customWidth="1"/>
    <col min="6" max="6" width="11.42578125" style="12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47" t="str">
        <f>"PUNTOS DE CONTROL DE LA UNIDAD DE NEGOCIO ("&amp;A7&amp;" - "&amp;C7&amp;")"</f>
        <v>PUNTOS DE CONTROL DE LA UNIDAD DE NEGOCIO (UN3 - ESTIVAL)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4" t="s">
        <v>16</v>
      </c>
      <c r="B6" s="55"/>
      <c r="C6" s="49" t="s">
        <v>17</v>
      </c>
      <c r="D6" s="49"/>
      <c r="E6" s="49"/>
      <c r="F6" s="48" t="s">
        <v>10</v>
      </c>
      <c r="G6" s="48" t="s">
        <v>18</v>
      </c>
      <c r="H6" s="49" t="s">
        <v>11</v>
      </c>
      <c r="I6" s="49"/>
      <c r="J6" s="49"/>
      <c r="K6" s="49"/>
      <c r="L6" s="49"/>
    </row>
    <row r="7" spans="1:13" ht="15" x14ac:dyDescent="0.25">
      <c r="A7" s="56" t="str">
        <f>+TAPA!D11</f>
        <v>UN3</v>
      </c>
      <c r="B7" s="57"/>
      <c r="C7" s="58" t="str">
        <f>+TAPA!B16</f>
        <v>ESTIVAL</v>
      </c>
      <c r="D7" s="58"/>
      <c r="E7" s="58"/>
      <c r="F7" s="50">
        <f>+TAPA!C16</f>
        <v>44228</v>
      </c>
      <c r="G7" s="50"/>
      <c r="H7" s="51">
        <f>+TAPA!D16</f>
        <v>44255</v>
      </c>
      <c r="I7" s="52"/>
      <c r="J7" s="52"/>
      <c r="K7" s="52"/>
      <c r="L7" s="53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7" t="s">
        <v>40</v>
      </c>
      <c r="B12" s="41">
        <v>5</v>
      </c>
      <c r="C12" s="37">
        <v>0</v>
      </c>
      <c r="D12" s="37">
        <v>1</v>
      </c>
      <c r="E12" s="37">
        <v>-70.124840000000006</v>
      </c>
      <c r="F12" s="37">
        <v>-20.291605000000001</v>
      </c>
      <c r="G12" s="37">
        <v>105.0811767578125</v>
      </c>
      <c r="H12" s="37">
        <v>1</v>
      </c>
      <c r="I12" s="37">
        <v>0</v>
      </c>
      <c r="J12" s="37">
        <v>1</v>
      </c>
      <c r="K12" s="37">
        <v>0</v>
      </c>
      <c r="L12" s="37">
        <v>1</v>
      </c>
      <c r="M12" s="36"/>
    </row>
    <row r="13" spans="1:13" ht="14.25" customHeight="1" x14ac:dyDescent="0.2">
      <c r="A13" s="37" t="s">
        <v>40</v>
      </c>
      <c r="B13" s="41">
        <v>5</v>
      </c>
      <c r="C13" s="37">
        <v>0</v>
      </c>
      <c r="D13" s="37">
        <v>2</v>
      </c>
      <c r="E13" s="37">
        <v>-70.127583000000001</v>
      </c>
      <c r="F13" s="37">
        <v>-20.290669999999999</v>
      </c>
      <c r="G13" s="37">
        <v>623.8563232421875</v>
      </c>
      <c r="H13" s="37">
        <v>1</v>
      </c>
      <c r="I13" s="37">
        <v>1</v>
      </c>
      <c r="J13" s="37">
        <v>0</v>
      </c>
      <c r="K13" s="37">
        <v>0.9</v>
      </c>
      <c r="L13" s="37">
        <v>1</v>
      </c>
      <c r="M13" s="36"/>
    </row>
    <row r="14" spans="1:13" ht="14.25" customHeight="1" x14ac:dyDescent="0.2">
      <c r="A14" s="37" t="s">
        <v>40</v>
      </c>
      <c r="B14" s="41">
        <v>5</v>
      </c>
      <c r="C14" s="37">
        <v>0</v>
      </c>
      <c r="D14" s="37">
        <v>3</v>
      </c>
      <c r="E14" s="37">
        <v>-70.12509</v>
      </c>
      <c r="F14" s="37">
        <v>-20.259065</v>
      </c>
      <c r="G14" s="37">
        <v>4168.67822265625</v>
      </c>
      <c r="H14" s="37">
        <v>1</v>
      </c>
      <c r="I14" s="37">
        <v>1</v>
      </c>
      <c r="J14" s="37">
        <v>0</v>
      </c>
      <c r="K14" s="37">
        <v>0.05</v>
      </c>
      <c r="L14" s="37">
        <v>1</v>
      </c>
      <c r="M14" s="36"/>
    </row>
    <row r="15" spans="1:13" ht="14.25" customHeight="1" x14ac:dyDescent="0.2">
      <c r="A15" s="37" t="s">
        <v>40</v>
      </c>
      <c r="B15" s="41">
        <v>5</v>
      </c>
      <c r="C15" s="37">
        <v>0</v>
      </c>
      <c r="D15" s="37">
        <v>4</v>
      </c>
      <c r="E15" s="37">
        <v>-70.127135999999993</v>
      </c>
      <c r="F15" s="37">
        <v>-20.248359000000001</v>
      </c>
      <c r="G15" s="37">
        <v>5448.8544921875</v>
      </c>
      <c r="H15" s="37">
        <v>1</v>
      </c>
      <c r="I15" s="37">
        <v>0</v>
      </c>
      <c r="J15" s="37">
        <v>0</v>
      </c>
      <c r="K15" s="37">
        <v>0</v>
      </c>
      <c r="L15" s="37">
        <v>1</v>
      </c>
      <c r="M15" s="36"/>
    </row>
    <row r="16" spans="1:13" ht="14.25" customHeight="1" x14ac:dyDescent="0.2">
      <c r="A16" s="37" t="s">
        <v>40</v>
      </c>
      <c r="B16" s="41">
        <v>5</v>
      </c>
      <c r="C16" s="37">
        <v>0</v>
      </c>
      <c r="D16" s="37">
        <v>5</v>
      </c>
      <c r="E16" s="37">
        <v>-70.129222999999996</v>
      </c>
      <c r="F16" s="37">
        <v>-20.241225</v>
      </c>
      <c r="G16" s="37">
        <v>6420.34765625</v>
      </c>
      <c r="H16" s="37">
        <v>1</v>
      </c>
      <c r="I16" s="37">
        <v>0</v>
      </c>
      <c r="J16" s="37">
        <v>0</v>
      </c>
      <c r="K16" s="37">
        <v>0</v>
      </c>
      <c r="L16" s="37">
        <v>1</v>
      </c>
      <c r="M16" s="36"/>
    </row>
    <row r="17" spans="1:13" ht="14.25" customHeight="1" x14ac:dyDescent="0.2">
      <c r="A17" s="37" t="s">
        <v>40</v>
      </c>
      <c r="B17" s="41">
        <v>5</v>
      </c>
      <c r="C17" s="37">
        <v>0</v>
      </c>
      <c r="D17" s="37">
        <v>6</v>
      </c>
      <c r="E17" s="37">
        <v>-70.132118000000006</v>
      </c>
      <c r="F17" s="37">
        <v>-20.235592</v>
      </c>
      <c r="G17" s="37">
        <v>7351.236328125</v>
      </c>
      <c r="H17" s="37">
        <v>1</v>
      </c>
      <c r="I17" s="37">
        <v>0</v>
      </c>
      <c r="J17" s="37">
        <v>0</v>
      </c>
      <c r="K17" s="37">
        <v>0</v>
      </c>
      <c r="L17" s="37">
        <v>1</v>
      </c>
      <c r="M17" s="36"/>
    </row>
    <row r="18" spans="1:13" ht="14.25" customHeight="1" x14ac:dyDescent="0.2">
      <c r="A18" s="37" t="s">
        <v>40</v>
      </c>
      <c r="B18" s="41">
        <v>5</v>
      </c>
      <c r="C18" s="37">
        <v>0</v>
      </c>
      <c r="D18" s="37">
        <v>7</v>
      </c>
      <c r="E18" s="37">
        <v>-70.130759999999995</v>
      </c>
      <c r="F18" s="37">
        <v>-20.2318</v>
      </c>
      <c r="G18" s="37">
        <v>8277.78515625</v>
      </c>
      <c r="H18" s="37">
        <v>1</v>
      </c>
      <c r="I18" s="37">
        <v>0</v>
      </c>
      <c r="J18" s="37">
        <v>0</v>
      </c>
      <c r="K18" s="37">
        <v>0</v>
      </c>
      <c r="L18" s="37">
        <v>1</v>
      </c>
      <c r="M18" s="36"/>
    </row>
    <row r="19" spans="1:13" ht="14.25" customHeight="1" x14ac:dyDescent="0.2">
      <c r="A19" s="37" t="s">
        <v>40</v>
      </c>
      <c r="B19" s="41">
        <v>5</v>
      </c>
      <c r="C19" s="37">
        <v>0</v>
      </c>
      <c r="D19" s="37">
        <v>8</v>
      </c>
      <c r="E19" s="37">
        <v>-70.133543000000003</v>
      </c>
      <c r="F19" s="37">
        <v>-20.229689</v>
      </c>
      <c r="G19" s="37">
        <v>8803.55078125</v>
      </c>
      <c r="H19" s="37">
        <v>1</v>
      </c>
      <c r="I19" s="37">
        <v>0</v>
      </c>
      <c r="J19" s="37">
        <v>0</v>
      </c>
      <c r="K19" s="37">
        <v>0</v>
      </c>
      <c r="L19" s="37">
        <v>1</v>
      </c>
      <c r="M19" s="36"/>
    </row>
    <row r="20" spans="1:13" ht="14.25" customHeight="1" x14ac:dyDescent="0.2">
      <c r="A20" s="37" t="s">
        <v>40</v>
      </c>
      <c r="B20" s="41">
        <v>5</v>
      </c>
      <c r="C20" s="37">
        <v>0</v>
      </c>
      <c r="D20" s="37">
        <v>9</v>
      </c>
      <c r="E20" s="37">
        <v>-70.134753000000003</v>
      </c>
      <c r="F20" s="37">
        <v>-20.219293</v>
      </c>
      <c r="G20" s="37">
        <v>10164.728515625</v>
      </c>
      <c r="H20" s="37">
        <v>1</v>
      </c>
      <c r="I20" s="37">
        <v>0</v>
      </c>
      <c r="J20" s="37">
        <v>0</v>
      </c>
      <c r="K20" s="37">
        <v>0</v>
      </c>
      <c r="L20" s="37">
        <v>1</v>
      </c>
      <c r="M20" s="36"/>
    </row>
    <row r="21" spans="1:13" ht="14.25" customHeight="1" x14ac:dyDescent="0.2">
      <c r="A21" s="37" t="s">
        <v>40</v>
      </c>
      <c r="B21" s="41">
        <v>5</v>
      </c>
      <c r="C21" s="37">
        <v>0</v>
      </c>
      <c r="D21" s="37">
        <v>10</v>
      </c>
      <c r="E21" s="37">
        <v>-70.138947999999999</v>
      </c>
      <c r="F21" s="37">
        <v>-20.214842000000001</v>
      </c>
      <c r="G21" s="37">
        <v>11098.6171875</v>
      </c>
      <c r="H21" s="37">
        <v>1</v>
      </c>
      <c r="I21" s="37">
        <v>0</v>
      </c>
      <c r="J21" s="37">
        <v>0</v>
      </c>
      <c r="K21" s="37">
        <v>0</v>
      </c>
      <c r="L21" s="37">
        <v>1</v>
      </c>
      <c r="M21" s="36"/>
    </row>
    <row r="22" spans="1:13" ht="14.25" customHeight="1" x14ac:dyDescent="0.2">
      <c r="A22" s="37" t="s">
        <v>40</v>
      </c>
      <c r="B22" s="41">
        <v>5</v>
      </c>
      <c r="C22" s="37">
        <v>0</v>
      </c>
      <c r="D22" s="37">
        <v>11</v>
      </c>
      <c r="E22" s="37">
        <v>-70.148469000000006</v>
      </c>
      <c r="F22" s="37">
        <v>-20.212848999999999</v>
      </c>
      <c r="G22" s="37">
        <v>12253.0166015625</v>
      </c>
      <c r="H22" s="37">
        <v>1</v>
      </c>
      <c r="I22" s="37">
        <v>0</v>
      </c>
      <c r="J22" s="37">
        <v>0</v>
      </c>
      <c r="K22" s="37">
        <v>0</v>
      </c>
      <c r="L22" s="37">
        <v>1</v>
      </c>
      <c r="M22" s="36"/>
    </row>
    <row r="23" spans="1:13" ht="14.25" customHeight="1" x14ac:dyDescent="0.2">
      <c r="A23" s="37" t="s">
        <v>40</v>
      </c>
      <c r="B23" s="41">
        <v>5</v>
      </c>
      <c r="C23" s="37">
        <v>0</v>
      </c>
      <c r="D23" s="37">
        <v>12</v>
      </c>
      <c r="E23" s="37">
        <v>-70.150262999999995</v>
      </c>
      <c r="F23" s="37">
        <v>-20.215325</v>
      </c>
      <c r="G23" s="37">
        <v>13854.0712890625</v>
      </c>
      <c r="H23" s="37">
        <v>1</v>
      </c>
      <c r="I23" s="37">
        <v>1</v>
      </c>
      <c r="J23" s="37">
        <v>0</v>
      </c>
      <c r="K23" s="37">
        <v>0.05</v>
      </c>
      <c r="L23" s="37">
        <v>1</v>
      </c>
      <c r="M23" s="36"/>
    </row>
    <row r="24" spans="1:13" ht="14.25" customHeight="1" x14ac:dyDescent="0.2">
      <c r="A24" s="37" t="s">
        <v>40</v>
      </c>
      <c r="B24" s="41">
        <v>5</v>
      </c>
      <c r="C24" s="37">
        <v>1</v>
      </c>
      <c r="D24" s="37">
        <v>1</v>
      </c>
      <c r="E24" s="37">
        <v>-70.147205999999997</v>
      </c>
      <c r="F24" s="37">
        <v>-20.214120999999999</v>
      </c>
      <c r="G24" s="37">
        <v>479.9447021484375</v>
      </c>
      <c r="H24" s="37">
        <v>1</v>
      </c>
      <c r="I24" s="37">
        <v>1</v>
      </c>
      <c r="J24" s="37">
        <v>0</v>
      </c>
      <c r="K24" s="37">
        <v>0.9</v>
      </c>
      <c r="L24" s="37">
        <v>1</v>
      </c>
      <c r="M24" s="36"/>
    </row>
    <row r="25" spans="1:13" ht="14.25" customHeight="1" x14ac:dyDescent="0.2">
      <c r="A25" s="37" t="s">
        <v>40</v>
      </c>
      <c r="B25" s="41">
        <v>5</v>
      </c>
      <c r="C25" s="37">
        <v>1</v>
      </c>
      <c r="D25" s="37">
        <v>2</v>
      </c>
      <c r="E25" s="37">
        <v>-70.147435999999999</v>
      </c>
      <c r="F25" s="37">
        <v>-20.217590000000001</v>
      </c>
      <c r="G25" s="37">
        <v>865.0399169921875</v>
      </c>
      <c r="H25" s="37">
        <v>1</v>
      </c>
      <c r="I25" s="37">
        <v>1</v>
      </c>
      <c r="J25" s="37">
        <v>0</v>
      </c>
      <c r="K25" s="37">
        <v>0.05</v>
      </c>
      <c r="L25" s="37">
        <v>1</v>
      </c>
      <c r="M25" s="36"/>
    </row>
    <row r="26" spans="1:13" ht="14.25" customHeight="1" x14ac:dyDescent="0.2">
      <c r="A26" s="37" t="s">
        <v>40</v>
      </c>
      <c r="B26" s="41">
        <v>5</v>
      </c>
      <c r="C26" s="37">
        <v>1</v>
      </c>
      <c r="D26" s="37">
        <v>3</v>
      </c>
      <c r="E26" s="37">
        <v>-70.141296999999994</v>
      </c>
      <c r="F26" s="37">
        <v>-20.224661999999999</v>
      </c>
      <c r="G26" s="37">
        <v>2297.93994140625</v>
      </c>
      <c r="H26" s="37">
        <v>1</v>
      </c>
      <c r="I26" s="37">
        <v>0</v>
      </c>
      <c r="J26" s="37">
        <v>0</v>
      </c>
      <c r="K26" s="37">
        <v>0</v>
      </c>
      <c r="L26" s="37">
        <v>1</v>
      </c>
      <c r="M26" s="36"/>
    </row>
    <row r="27" spans="1:13" ht="14.25" customHeight="1" x14ac:dyDescent="0.2">
      <c r="A27" s="37" t="s">
        <v>40</v>
      </c>
      <c r="B27" s="41">
        <v>5</v>
      </c>
      <c r="C27" s="37">
        <v>1</v>
      </c>
      <c r="D27" s="37">
        <v>4</v>
      </c>
      <c r="E27" s="37">
        <v>-70.130652999999995</v>
      </c>
      <c r="F27" s="37">
        <v>-20.229842999999999</v>
      </c>
      <c r="G27" s="37">
        <v>3980.988037109375</v>
      </c>
      <c r="H27" s="37">
        <v>1</v>
      </c>
      <c r="I27" s="37">
        <v>0</v>
      </c>
      <c r="J27" s="37">
        <v>0</v>
      </c>
      <c r="K27" s="37">
        <v>0</v>
      </c>
      <c r="L27" s="37">
        <v>1</v>
      </c>
      <c r="M27" s="36"/>
    </row>
    <row r="28" spans="1:13" ht="14.25" customHeight="1" x14ac:dyDescent="0.2">
      <c r="A28" s="37" t="s">
        <v>40</v>
      </c>
      <c r="B28" s="41">
        <v>5</v>
      </c>
      <c r="C28" s="37">
        <v>1</v>
      </c>
      <c r="D28" s="37">
        <v>5</v>
      </c>
      <c r="E28" s="37">
        <v>-70.133771999999993</v>
      </c>
      <c r="F28" s="37">
        <v>-20.233353000000001</v>
      </c>
      <c r="G28" s="37">
        <v>4810.11328125</v>
      </c>
      <c r="H28" s="37">
        <v>1</v>
      </c>
      <c r="I28" s="37">
        <v>0</v>
      </c>
      <c r="J28" s="37">
        <v>0</v>
      </c>
      <c r="K28" s="37">
        <v>0</v>
      </c>
      <c r="L28" s="37">
        <v>1</v>
      </c>
      <c r="M28" s="36"/>
    </row>
    <row r="29" spans="1:13" ht="14.25" customHeight="1" x14ac:dyDescent="0.2">
      <c r="A29" s="37" t="s">
        <v>40</v>
      </c>
      <c r="B29" s="41">
        <v>5</v>
      </c>
      <c r="C29" s="37">
        <v>1</v>
      </c>
      <c r="D29" s="37">
        <v>6</v>
      </c>
      <c r="E29" s="37">
        <v>-70.132259000000005</v>
      </c>
      <c r="F29" s="37">
        <v>-20.237624</v>
      </c>
      <c r="G29" s="37">
        <v>5441.0966796875</v>
      </c>
      <c r="H29" s="37">
        <v>1</v>
      </c>
      <c r="I29" s="37">
        <v>0</v>
      </c>
      <c r="J29" s="37">
        <v>0</v>
      </c>
      <c r="K29" s="37">
        <v>0</v>
      </c>
      <c r="L29" s="37">
        <v>1</v>
      </c>
      <c r="M29" s="36"/>
    </row>
    <row r="30" spans="1:13" ht="14.25" customHeight="1" x14ac:dyDescent="0.2">
      <c r="A30" s="37" t="s">
        <v>40</v>
      </c>
      <c r="B30" s="41">
        <v>5</v>
      </c>
      <c r="C30" s="37">
        <v>1</v>
      </c>
      <c r="D30" s="37">
        <v>7</v>
      </c>
      <c r="E30" s="37">
        <v>-70.128460000000004</v>
      </c>
      <c r="F30" s="37">
        <v>-20.238173</v>
      </c>
      <c r="G30" s="37">
        <v>6163.09033203125</v>
      </c>
      <c r="H30" s="37">
        <v>1</v>
      </c>
      <c r="I30" s="37">
        <v>0</v>
      </c>
      <c r="J30" s="37">
        <v>0</v>
      </c>
      <c r="K30" s="37">
        <v>0</v>
      </c>
      <c r="L30" s="37">
        <v>1</v>
      </c>
      <c r="M30" s="36"/>
    </row>
    <row r="31" spans="1:13" ht="14.25" customHeight="1" x14ac:dyDescent="0.2">
      <c r="A31" s="37" t="s">
        <v>40</v>
      </c>
      <c r="B31" s="41">
        <v>5</v>
      </c>
      <c r="C31" s="37">
        <v>1</v>
      </c>
      <c r="D31" s="37">
        <v>8</v>
      </c>
      <c r="E31" s="37">
        <v>-70.12576</v>
      </c>
      <c r="F31" s="37">
        <v>-20.251864999999999</v>
      </c>
      <c r="G31" s="37">
        <v>8201.990234375</v>
      </c>
      <c r="H31" s="37">
        <v>1</v>
      </c>
      <c r="I31" s="37">
        <v>0</v>
      </c>
      <c r="J31" s="37">
        <v>0</v>
      </c>
      <c r="K31" s="37">
        <v>0</v>
      </c>
      <c r="L31" s="37">
        <v>1</v>
      </c>
      <c r="M31" s="36"/>
    </row>
    <row r="32" spans="1:13" ht="14.25" customHeight="1" x14ac:dyDescent="0.2">
      <c r="A32" s="37" t="s">
        <v>40</v>
      </c>
      <c r="B32" s="41">
        <v>5</v>
      </c>
      <c r="C32" s="37">
        <v>1</v>
      </c>
      <c r="D32" s="37">
        <v>9</v>
      </c>
      <c r="E32" s="37">
        <v>-70.125478000000001</v>
      </c>
      <c r="F32" s="37">
        <v>-20.254147</v>
      </c>
      <c r="G32" s="37">
        <v>8510.498046875</v>
      </c>
      <c r="H32" s="37">
        <v>1</v>
      </c>
      <c r="I32" s="37">
        <v>0</v>
      </c>
      <c r="J32" s="37">
        <v>0</v>
      </c>
      <c r="K32" s="37">
        <v>0</v>
      </c>
      <c r="L32" s="37">
        <v>1</v>
      </c>
      <c r="M32" s="36"/>
    </row>
    <row r="33" spans="1:13" ht="14.25" customHeight="1" x14ac:dyDescent="0.2">
      <c r="A33" s="37" t="s">
        <v>40</v>
      </c>
      <c r="B33" s="41">
        <v>5</v>
      </c>
      <c r="C33" s="37">
        <v>1</v>
      </c>
      <c r="D33" s="37">
        <v>10</v>
      </c>
      <c r="E33" s="37">
        <v>-70.125190000000003</v>
      </c>
      <c r="F33" s="37">
        <v>-20.259098000000002</v>
      </c>
      <c r="G33" s="37">
        <v>9120.1259765625</v>
      </c>
      <c r="H33" s="37">
        <v>1</v>
      </c>
      <c r="I33" s="37">
        <v>0</v>
      </c>
      <c r="J33" s="37">
        <v>0</v>
      </c>
      <c r="K33" s="37">
        <v>0</v>
      </c>
      <c r="L33" s="37">
        <v>1</v>
      </c>
      <c r="M33" s="36"/>
    </row>
    <row r="34" spans="1:13" ht="14.25" customHeight="1" x14ac:dyDescent="0.2">
      <c r="A34" s="37" t="s">
        <v>40</v>
      </c>
      <c r="B34" s="41">
        <v>5</v>
      </c>
      <c r="C34" s="37">
        <v>1</v>
      </c>
      <c r="D34" s="37">
        <v>11</v>
      </c>
      <c r="E34" s="37">
        <v>-70.128024999999994</v>
      </c>
      <c r="F34" s="37">
        <v>-20.289069000000001</v>
      </c>
      <c r="G34" s="37">
        <v>12496.0751953125</v>
      </c>
      <c r="H34" s="37">
        <v>1</v>
      </c>
      <c r="I34" s="37">
        <v>0</v>
      </c>
      <c r="J34" s="37">
        <v>0</v>
      </c>
      <c r="K34" s="37">
        <v>0</v>
      </c>
      <c r="L34" s="37">
        <v>1</v>
      </c>
      <c r="M34" s="36"/>
    </row>
    <row r="35" spans="1:13" ht="14.25" customHeight="1" x14ac:dyDescent="0.2">
      <c r="A35" s="37" t="s">
        <v>40</v>
      </c>
      <c r="B35" s="41">
        <v>5</v>
      </c>
      <c r="C35" s="37">
        <v>1</v>
      </c>
      <c r="D35" s="37">
        <v>12</v>
      </c>
      <c r="E35" s="37">
        <v>-70.124847000000003</v>
      </c>
      <c r="F35" s="37">
        <v>-20.291623999999999</v>
      </c>
      <c r="G35" s="37">
        <v>13207.7021484375</v>
      </c>
      <c r="H35" s="37">
        <v>1</v>
      </c>
      <c r="I35" s="37">
        <v>1</v>
      </c>
      <c r="J35" s="37">
        <v>0</v>
      </c>
      <c r="K35" s="37">
        <v>0.05</v>
      </c>
      <c r="L35" s="37">
        <v>1</v>
      </c>
      <c r="M35" s="36"/>
    </row>
    <row r="36" spans="1:13" ht="14.25" customHeight="1" x14ac:dyDescent="0.2">
      <c r="A36" s="37" t="s">
        <v>40</v>
      </c>
      <c r="B36" s="41">
        <v>9</v>
      </c>
      <c r="C36" s="37">
        <v>0</v>
      </c>
      <c r="D36" s="37">
        <v>1</v>
      </c>
      <c r="E36" s="37">
        <v>-70.124840000000006</v>
      </c>
      <c r="F36" s="37">
        <v>-20.291605000000001</v>
      </c>
      <c r="G36" s="37">
        <v>105.0811767578125</v>
      </c>
      <c r="H36" s="37">
        <v>1</v>
      </c>
      <c r="I36" s="37">
        <v>1</v>
      </c>
      <c r="J36" s="37">
        <v>0</v>
      </c>
      <c r="K36" s="37">
        <v>0.9</v>
      </c>
      <c r="L36" s="37">
        <v>1</v>
      </c>
      <c r="M36" s="36"/>
    </row>
    <row r="37" spans="1:13" ht="14.25" customHeight="1" x14ac:dyDescent="0.2">
      <c r="A37" s="37" t="s">
        <v>40</v>
      </c>
      <c r="B37" s="41">
        <v>9</v>
      </c>
      <c r="C37" s="37">
        <v>0</v>
      </c>
      <c r="D37" s="37">
        <v>2</v>
      </c>
      <c r="E37" s="37">
        <v>-70.126994999999994</v>
      </c>
      <c r="F37" s="37">
        <v>-20.278559000000001</v>
      </c>
      <c r="G37" s="37">
        <v>1970.5645751953125</v>
      </c>
      <c r="H37" s="37">
        <v>1</v>
      </c>
      <c r="I37" s="37">
        <v>1</v>
      </c>
      <c r="J37" s="37">
        <v>0</v>
      </c>
      <c r="K37" s="37">
        <v>0.05</v>
      </c>
      <c r="L37" s="37">
        <v>1</v>
      </c>
      <c r="M37" s="36"/>
    </row>
    <row r="38" spans="1:13" ht="14.25" customHeight="1" x14ac:dyDescent="0.2">
      <c r="A38" s="37" t="s">
        <v>40</v>
      </c>
      <c r="B38" s="41">
        <v>9</v>
      </c>
      <c r="C38" s="37">
        <v>0</v>
      </c>
      <c r="D38" s="37">
        <v>3</v>
      </c>
      <c r="E38" s="37">
        <v>-70.12509</v>
      </c>
      <c r="F38" s="37">
        <v>-20.259065</v>
      </c>
      <c r="G38" s="37">
        <v>4168.67822265625</v>
      </c>
      <c r="H38" s="37">
        <v>1</v>
      </c>
      <c r="I38" s="37">
        <v>0</v>
      </c>
      <c r="J38" s="37">
        <v>0</v>
      </c>
      <c r="K38" s="37">
        <v>0</v>
      </c>
      <c r="L38" s="37">
        <v>1</v>
      </c>
      <c r="M38" s="36"/>
    </row>
    <row r="39" spans="1:13" ht="14.25" customHeight="1" x14ac:dyDescent="0.2">
      <c r="A39" s="37" t="s">
        <v>40</v>
      </c>
      <c r="B39" s="41">
        <v>9</v>
      </c>
      <c r="C39" s="37">
        <v>0</v>
      </c>
      <c r="D39" s="37">
        <v>4</v>
      </c>
      <c r="E39" s="37">
        <v>-70.126161999999994</v>
      </c>
      <c r="F39" s="37">
        <v>-20.251760999999998</v>
      </c>
      <c r="G39" s="37">
        <v>5028.7880859375</v>
      </c>
      <c r="H39" s="37">
        <v>1</v>
      </c>
      <c r="I39" s="37">
        <v>0</v>
      </c>
      <c r="J39" s="37">
        <v>0</v>
      </c>
      <c r="K39" s="37">
        <v>0</v>
      </c>
      <c r="L39" s="37">
        <v>1</v>
      </c>
      <c r="M39" s="36"/>
    </row>
    <row r="40" spans="1:13" ht="14.25" customHeight="1" x14ac:dyDescent="0.2">
      <c r="A40" s="37" t="s">
        <v>40</v>
      </c>
      <c r="B40" s="41">
        <v>9</v>
      </c>
      <c r="C40" s="37">
        <v>0</v>
      </c>
      <c r="D40" s="37">
        <v>5</v>
      </c>
      <c r="E40" s="37">
        <v>-70.126722000000001</v>
      </c>
      <c r="F40" s="37">
        <v>-20.249407000000001</v>
      </c>
      <c r="G40" s="37">
        <v>5324.99560546875</v>
      </c>
      <c r="H40" s="37">
        <v>1</v>
      </c>
      <c r="I40" s="37">
        <v>0</v>
      </c>
      <c r="J40" s="37">
        <v>0</v>
      </c>
      <c r="K40" s="37">
        <v>0</v>
      </c>
      <c r="L40" s="37">
        <v>1</v>
      </c>
      <c r="M40" s="36"/>
    </row>
    <row r="41" spans="1:13" ht="14.25" customHeight="1" x14ac:dyDescent="0.2">
      <c r="A41" s="37" t="s">
        <v>40</v>
      </c>
      <c r="B41" s="41">
        <v>9</v>
      </c>
      <c r="C41" s="37">
        <v>0</v>
      </c>
      <c r="D41" s="37">
        <v>6</v>
      </c>
      <c r="E41" s="37">
        <v>-70.128038000000004</v>
      </c>
      <c r="F41" s="37">
        <v>-20.240507000000001</v>
      </c>
      <c r="G41" s="37">
        <v>6448.76611328125</v>
      </c>
      <c r="H41" s="37">
        <v>1</v>
      </c>
      <c r="I41" s="37">
        <v>0</v>
      </c>
      <c r="J41" s="37">
        <v>0</v>
      </c>
      <c r="K41" s="37">
        <v>0</v>
      </c>
      <c r="L41" s="37">
        <v>1</v>
      </c>
      <c r="M41" s="36"/>
    </row>
    <row r="42" spans="1:13" ht="14.25" customHeight="1" x14ac:dyDescent="0.2">
      <c r="A42" s="37" t="s">
        <v>40</v>
      </c>
      <c r="B42" s="41">
        <v>9</v>
      </c>
      <c r="C42" s="37">
        <v>0</v>
      </c>
      <c r="D42" s="37">
        <v>7</v>
      </c>
      <c r="E42" s="37">
        <v>-70.130599000000004</v>
      </c>
      <c r="F42" s="37">
        <v>-20.239156000000001</v>
      </c>
      <c r="G42" s="37">
        <v>6961.1259765625</v>
      </c>
      <c r="H42" s="37">
        <v>1</v>
      </c>
      <c r="I42" s="37">
        <v>0</v>
      </c>
      <c r="J42" s="37">
        <v>0</v>
      </c>
      <c r="K42" s="37">
        <v>0</v>
      </c>
      <c r="L42" s="37">
        <v>1</v>
      </c>
      <c r="M42" s="36"/>
    </row>
    <row r="43" spans="1:13" ht="14.25" customHeight="1" x14ac:dyDescent="0.2">
      <c r="A43" s="37" t="s">
        <v>40</v>
      </c>
      <c r="B43" s="41">
        <v>9</v>
      </c>
      <c r="C43" s="37">
        <v>0</v>
      </c>
      <c r="D43" s="37">
        <v>8</v>
      </c>
      <c r="E43" s="37">
        <v>-70.140150000000006</v>
      </c>
      <c r="F43" s="37">
        <v>-20.239473</v>
      </c>
      <c r="G43" s="37">
        <v>8082.61767578125</v>
      </c>
      <c r="H43" s="37">
        <v>1</v>
      </c>
      <c r="I43" s="37">
        <v>0</v>
      </c>
      <c r="J43" s="37">
        <v>0</v>
      </c>
      <c r="K43" s="37">
        <v>0</v>
      </c>
      <c r="L43" s="37">
        <v>1</v>
      </c>
      <c r="M43" s="36"/>
    </row>
    <row r="44" spans="1:13" ht="14.25" customHeight="1" x14ac:dyDescent="0.2">
      <c r="A44" s="37" t="s">
        <v>40</v>
      </c>
      <c r="B44" s="41">
        <v>9</v>
      </c>
      <c r="C44" s="37">
        <v>0</v>
      </c>
      <c r="D44" s="37">
        <v>9</v>
      </c>
      <c r="E44" s="37">
        <v>-70.148450999999994</v>
      </c>
      <c r="F44" s="37">
        <v>-20.226659999999999</v>
      </c>
      <c r="G44" s="37">
        <v>10062.3828125</v>
      </c>
      <c r="H44" s="37">
        <v>1</v>
      </c>
      <c r="I44" s="37">
        <v>0</v>
      </c>
      <c r="J44" s="37">
        <v>0</v>
      </c>
      <c r="K44" s="37">
        <v>0</v>
      </c>
      <c r="L44" s="37">
        <v>1</v>
      </c>
      <c r="M44" s="36"/>
    </row>
    <row r="45" spans="1:13" ht="14.25" customHeight="1" x14ac:dyDescent="0.2">
      <c r="A45" s="37" t="s">
        <v>40</v>
      </c>
      <c r="B45" s="41">
        <v>9</v>
      </c>
      <c r="C45" s="37">
        <v>0</v>
      </c>
      <c r="D45" s="37">
        <v>10</v>
      </c>
      <c r="E45" s="37">
        <v>-70.151576000000006</v>
      </c>
      <c r="F45" s="37">
        <v>-20.22064</v>
      </c>
      <c r="G45" s="37">
        <v>10847.6689453125</v>
      </c>
      <c r="H45" s="37">
        <v>1</v>
      </c>
      <c r="I45" s="37">
        <v>0</v>
      </c>
      <c r="J45" s="37">
        <v>0</v>
      </c>
      <c r="K45" s="37">
        <v>0</v>
      </c>
      <c r="L45" s="37">
        <v>1</v>
      </c>
      <c r="M45" s="36"/>
    </row>
    <row r="46" spans="1:13" ht="14.25" customHeight="1" x14ac:dyDescent="0.2">
      <c r="A46" s="37" t="s">
        <v>40</v>
      </c>
      <c r="B46" s="41">
        <v>9</v>
      </c>
      <c r="C46" s="37">
        <v>0</v>
      </c>
      <c r="D46" s="37">
        <v>11</v>
      </c>
      <c r="E46" s="37">
        <v>-70.150874999999999</v>
      </c>
      <c r="F46" s="37">
        <v>-20.217402</v>
      </c>
      <c r="G46" s="37">
        <v>11275.9189453125</v>
      </c>
      <c r="H46" s="37">
        <v>1</v>
      </c>
      <c r="I46" s="37">
        <v>0</v>
      </c>
      <c r="J46" s="37">
        <v>0</v>
      </c>
      <c r="K46" s="37">
        <v>0</v>
      </c>
      <c r="L46" s="37">
        <v>1</v>
      </c>
      <c r="M46" s="36"/>
    </row>
    <row r="47" spans="1:13" ht="14.25" customHeight="1" x14ac:dyDescent="0.2">
      <c r="A47" s="37" t="s">
        <v>40</v>
      </c>
      <c r="B47" s="41">
        <v>9</v>
      </c>
      <c r="C47" s="37">
        <v>0</v>
      </c>
      <c r="D47" s="37">
        <v>12</v>
      </c>
      <c r="E47" s="37">
        <v>-70.150255000000001</v>
      </c>
      <c r="F47" s="37">
        <v>-20.214853000000002</v>
      </c>
      <c r="G47" s="37">
        <v>11618.755859375</v>
      </c>
      <c r="H47" s="37">
        <v>1</v>
      </c>
      <c r="I47" s="37">
        <v>1</v>
      </c>
      <c r="J47" s="37">
        <v>0</v>
      </c>
      <c r="K47" s="37">
        <v>0.05</v>
      </c>
      <c r="L47" s="37">
        <v>1</v>
      </c>
      <c r="M47" s="36"/>
    </row>
    <row r="48" spans="1:13" ht="14.25" customHeight="1" x14ac:dyDescent="0.2">
      <c r="A48" s="37" t="s">
        <v>40</v>
      </c>
      <c r="B48" s="41">
        <v>9</v>
      </c>
      <c r="C48" s="37">
        <v>1</v>
      </c>
      <c r="D48" s="37">
        <v>1</v>
      </c>
      <c r="E48" s="37">
        <v>-70.147191000000007</v>
      </c>
      <c r="F48" s="37">
        <v>-20.213858999999999</v>
      </c>
      <c r="G48" s="37">
        <v>450.89706420898437</v>
      </c>
      <c r="H48" s="37">
        <v>1</v>
      </c>
      <c r="I48" s="37">
        <v>1</v>
      </c>
      <c r="J48" s="37">
        <v>0</v>
      </c>
      <c r="K48" s="37">
        <v>0.9</v>
      </c>
      <c r="L48" s="37">
        <v>1</v>
      </c>
      <c r="M48" s="36"/>
    </row>
    <row r="49" spans="1:13" ht="14.25" customHeight="1" x14ac:dyDescent="0.2">
      <c r="A49" s="37" t="s">
        <v>40</v>
      </c>
      <c r="B49" s="41">
        <v>9</v>
      </c>
      <c r="C49" s="37">
        <v>1</v>
      </c>
      <c r="D49" s="37">
        <v>2</v>
      </c>
      <c r="E49" s="37">
        <v>-70.139015999999998</v>
      </c>
      <c r="F49" s="37">
        <v>-20.215577</v>
      </c>
      <c r="G49" s="37">
        <v>1433.693359375</v>
      </c>
      <c r="H49" s="37">
        <v>1</v>
      </c>
      <c r="I49" s="37">
        <v>1</v>
      </c>
      <c r="J49" s="37">
        <v>0</v>
      </c>
      <c r="K49" s="37">
        <v>0.05</v>
      </c>
      <c r="L49" s="37">
        <v>1</v>
      </c>
      <c r="M49" s="36"/>
    </row>
    <row r="50" spans="1:13" ht="14.25" customHeight="1" x14ac:dyDescent="0.2">
      <c r="A50" s="37" t="s">
        <v>40</v>
      </c>
      <c r="B50" s="41">
        <v>9</v>
      </c>
      <c r="C50" s="37">
        <v>1</v>
      </c>
      <c r="D50" s="37">
        <v>3</v>
      </c>
      <c r="E50" s="37">
        <v>-70.136128999999997</v>
      </c>
      <c r="F50" s="37">
        <v>-20.217842000000001</v>
      </c>
      <c r="G50" s="37">
        <v>1985.74462890625</v>
      </c>
      <c r="H50" s="37">
        <v>1</v>
      </c>
      <c r="I50" s="37">
        <v>0</v>
      </c>
      <c r="J50" s="37">
        <v>0</v>
      </c>
      <c r="K50" s="37">
        <v>0</v>
      </c>
      <c r="L50" s="37">
        <v>1</v>
      </c>
      <c r="M50" s="36"/>
    </row>
    <row r="51" spans="1:13" ht="14.25" customHeight="1" x14ac:dyDescent="0.2">
      <c r="A51" s="37" t="s">
        <v>40</v>
      </c>
      <c r="B51" s="41">
        <v>9</v>
      </c>
      <c r="C51" s="37">
        <v>1</v>
      </c>
      <c r="D51" s="37">
        <v>4</v>
      </c>
      <c r="E51" s="37">
        <v>-70.134255999999993</v>
      </c>
      <c r="F51" s="37">
        <v>-20.22025</v>
      </c>
      <c r="G51" s="37">
        <v>2448.010498046875</v>
      </c>
      <c r="H51" s="37">
        <v>1</v>
      </c>
      <c r="I51" s="37">
        <v>0</v>
      </c>
      <c r="J51" s="37">
        <v>0</v>
      </c>
      <c r="K51" s="37">
        <v>0</v>
      </c>
      <c r="L51" s="37">
        <v>1</v>
      </c>
      <c r="M51" s="36"/>
    </row>
    <row r="52" spans="1:13" ht="14.25" customHeight="1" x14ac:dyDescent="0.2">
      <c r="A52" s="37" t="s">
        <v>40</v>
      </c>
      <c r="B52" s="41">
        <v>9</v>
      </c>
      <c r="C52" s="37">
        <v>1</v>
      </c>
      <c r="D52" s="37">
        <v>5</v>
      </c>
      <c r="E52" s="37">
        <v>-70.131754999999998</v>
      </c>
      <c r="F52" s="37">
        <v>-20.228079000000001</v>
      </c>
      <c r="G52" s="37">
        <v>3452.87109375</v>
      </c>
      <c r="H52" s="37">
        <v>1</v>
      </c>
      <c r="I52" s="37">
        <v>0</v>
      </c>
      <c r="J52" s="37">
        <v>0</v>
      </c>
      <c r="K52" s="37">
        <v>0</v>
      </c>
      <c r="L52" s="37">
        <v>1</v>
      </c>
      <c r="M52" s="36"/>
    </row>
    <row r="53" spans="1:13" ht="14.25" customHeight="1" x14ac:dyDescent="0.2">
      <c r="A53" s="37" t="s">
        <v>40</v>
      </c>
      <c r="B53" s="41">
        <v>9</v>
      </c>
      <c r="C53" s="37">
        <v>1</v>
      </c>
      <c r="D53" s="37">
        <v>6</v>
      </c>
      <c r="E53" s="37">
        <v>-70.129705999999999</v>
      </c>
      <c r="F53" s="37">
        <v>-20.234569</v>
      </c>
      <c r="G53" s="37">
        <v>4265.43603515625</v>
      </c>
      <c r="H53" s="37">
        <v>1</v>
      </c>
      <c r="I53" s="37">
        <v>0</v>
      </c>
      <c r="J53" s="37">
        <v>0</v>
      </c>
      <c r="K53" s="37">
        <v>0</v>
      </c>
      <c r="L53" s="37">
        <v>1</v>
      </c>
      <c r="M53" s="36"/>
    </row>
    <row r="54" spans="1:13" ht="14.25" customHeight="1" x14ac:dyDescent="0.2">
      <c r="A54" s="37" t="s">
        <v>40</v>
      </c>
      <c r="B54" s="41">
        <v>9</v>
      </c>
      <c r="C54" s="37">
        <v>1</v>
      </c>
      <c r="D54" s="37">
        <v>7</v>
      </c>
      <c r="E54" s="37">
        <v>-70.129226000000003</v>
      </c>
      <c r="F54" s="37">
        <v>-20.243300999999999</v>
      </c>
      <c r="G54" s="37">
        <v>5247.5185546875</v>
      </c>
      <c r="H54" s="37">
        <v>1</v>
      </c>
      <c r="I54" s="37">
        <v>0</v>
      </c>
      <c r="J54" s="37">
        <v>0</v>
      </c>
      <c r="K54" s="37">
        <v>0</v>
      </c>
      <c r="L54" s="37">
        <v>1</v>
      </c>
      <c r="M54" s="36"/>
    </row>
    <row r="55" spans="1:13" ht="14.25" customHeight="1" x14ac:dyDescent="0.2">
      <c r="A55" s="37" t="s">
        <v>40</v>
      </c>
      <c r="B55" s="41">
        <v>9</v>
      </c>
      <c r="C55" s="37">
        <v>1</v>
      </c>
      <c r="D55" s="37">
        <v>8</v>
      </c>
      <c r="E55" s="37">
        <v>-70.12576</v>
      </c>
      <c r="F55" s="37">
        <v>-20.251864999999999</v>
      </c>
      <c r="G55" s="37">
        <v>6595.1416015625</v>
      </c>
      <c r="H55" s="37">
        <v>1</v>
      </c>
      <c r="I55" s="37">
        <v>0</v>
      </c>
      <c r="J55" s="37">
        <v>0</v>
      </c>
      <c r="K55" s="37">
        <v>0</v>
      </c>
      <c r="L55" s="37">
        <v>1</v>
      </c>
      <c r="M55" s="36"/>
    </row>
    <row r="56" spans="1:13" ht="14.25" customHeight="1" x14ac:dyDescent="0.2">
      <c r="A56" s="37" t="s">
        <v>40</v>
      </c>
      <c r="B56" s="41">
        <v>9</v>
      </c>
      <c r="C56" s="37">
        <v>1</v>
      </c>
      <c r="D56" s="37">
        <v>9</v>
      </c>
      <c r="E56" s="37">
        <v>-70.124092000000005</v>
      </c>
      <c r="F56" s="37">
        <v>-20.258949000000001</v>
      </c>
      <c r="G56" s="37">
        <v>7401.97802734375</v>
      </c>
      <c r="H56" s="37">
        <v>1</v>
      </c>
      <c r="I56" s="37">
        <v>0</v>
      </c>
      <c r="J56" s="37">
        <v>0</v>
      </c>
      <c r="K56" s="37">
        <v>0</v>
      </c>
      <c r="L56" s="37">
        <v>1</v>
      </c>
      <c r="M56" s="36"/>
    </row>
    <row r="57" spans="1:13" ht="14.25" customHeight="1" x14ac:dyDescent="0.2">
      <c r="A57" s="37" t="s">
        <v>40</v>
      </c>
      <c r="B57" s="41">
        <v>9</v>
      </c>
      <c r="C57" s="37">
        <v>1</v>
      </c>
      <c r="D57" s="37">
        <v>10</v>
      </c>
      <c r="E57" s="37">
        <v>-70.124328000000006</v>
      </c>
      <c r="F57" s="37">
        <v>-20.276648000000002</v>
      </c>
      <c r="G57" s="37">
        <v>9389.357421875</v>
      </c>
      <c r="H57" s="37">
        <v>1</v>
      </c>
      <c r="I57" s="37">
        <v>0</v>
      </c>
      <c r="J57" s="37">
        <v>0</v>
      </c>
      <c r="K57" s="37">
        <v>0</v>
      </c>
      <c r="L57" s="37">
        <v>1</v>
      </c>
      <c r="M57" s="36"/>
    </row>
    <row r="58" spans="1:13" ht="14.25" customHeight="1" x14ac:dyDescent="0.2">
      <c r="A58" s="37" t="s">
        <v>40</v>
      </c>
      <c r="B58" s="41">
        <v>9</v>
      </c>
      <c r="C58" s="37">
        <v>1</v>
      </c>
      <c r="D58" s="37">
        <v>11</v>
      </c>
      <c r="E58" s="37">
        <v>-70.128024999999994</v>
      </c>
      <c r="F58" s="37">
        <v>-20.289069000000001</v>
      </c>
      <c r="G58" s="37">
        <v>11370.40234375</v>
      </c>
      <c r="H58" s="37">
        <v>1</v>
      </c>
      <c r="I58" s="37">
        <v>0</v>
      </c>
      <c r="J58" s="37">
        <v>0</v>
      </c>
      <c r="K58" s="37">
        <v>0</v>
      </c>
      <c r="L58" s="37">
        <v>1</v>
      </c>
      <c r="M58" s="36"/>
    </row>
    <row r="59" spans="1:13" ht="14.25" customHeight="1" x14ac:dyDescent="0.2">
      <c r="A59" s="37" t="s">
        <v>40</v>
      </c>
      <c r="B59" s="41">
        <v>9</v>
      </c>
      <c r="C59" s="37">
        <v>1</v>
      </c>
      <c r="D59" s="37">
        <v>12</v>
      </c>
      <c r="E59" s="37">
        <v>-70.124847000000003</v>
      </c>
      <c r="F59" s="37">
        <v>-20.291623999999999</v>
      </c>
      <c r="G59" s="37">
        <v>12082.029296875</v>
      </c>
      <c r="H59" s="37">
        <v>1</v>
      </c>
      <c r="I59" s="37">
        <v>1</v>
      </c>
      <c r="J59" s="37">
        <v>0</v>
      </c>
      <c r="K59" s="37">
        <v>0.05</v>
      </c>
      <c r="L59" s="37">
        <v>1</v>
      </c>
      <c r="M59" s="36"/>
    </row>
    <row r="60" spans="1:13" ht="14.25" customHeight="1" x14ac:dyDescent="0.2">
      <c r="A60" s="37" t="s">
        <v>40</v>
      </c>
      <c r="B60" s="41">
        <v>10</v>
      </c>
      <c r="C60" s="37">
        <v>0</v>
      </c>
      <c r="D60" s="37">
        <v>1</v>
      </c>
      <c r="E60" s="37">
        <v>-70.124840000000006</v>
      </c>
      <c r="F60" s="37">
        <v>-20.291605000000001</v>
      </c>
      <c r="G60" s="37">
        <v>105.0811767578125</v>
      </c>
      <c r="H60" s="37">
        <v>1</v>
      </c>
      <c r="I60" s="37">
        <v>1</v>
      </c>
      <c r="J60" s="37">
        <v>0</v>
      </c>
      <c r="K60" s="37">
        <v>0.9</v>
      </c>
      <c r="L60" s="37">
        <v>1</v>
      </c>
      <c r="M60" s="36"/>
    </row>
    <row r="61" spans="1:13" ht="14.25" customHeight="1" x14ac:dyDescent="0.2">
      <c r="A61" s="37" t="s">
        <v>40</v>
      </c>
      <c r="B61" s="41">
        <v>10</v>
      </c>
      <c r="C61" s="37">
        <v>0</v>
      </c>
      <c r="D61" s="37">
        <v>2</v>
      </c>
      <c r="E61" s="37">
        <v>-70.127583000000001</v>
      </c>
      <c r="F61" s="37">
        <v>-20.290669999999999</v>
      </c>
      <c r="G61" s="37">
        <v>623.8563232421875</v>
      </c>
      <c r="H61" s="37">
        <v>1</v>
      </c>
      <c r="I61" s="37">
        <v>1</v>
      </c>
      <c r="J61" s="37">
        <v>0</v>
      </c>
      <c r="K61" s="37">
        <v>0.05</v>
      </c>
      <c r="L61" s="37">
        <v>1</v>
      </c>
      <c r="M61" s="36"/>
    </row>
    <row r="62" spans="1:13" ht="14.25" customHeight="1" x14ac:dyDescent="0.2">
      <c r="A62" s="37" t="s">
        <v>40</v>
      </c>
      <c r="B62" s="41">
        <v>10</v>
      </c>
      <c r="C62" s="37">
        <v>0</v>
      </c>
      <c r="D62" s="37">
        <v>3</v>
      </c>
      <c r="E62" s="37">
        <v>-70.126994999999994</v>
      </c>
      <c r="F62" s="37">
        <v>-20.278559000000001</v>
      </c>
      <c r="G62" s="37">
        <v>1970.5645751953125</v>
      </c>
      <c r="H62" s="37">
        <v>1</v>
      </c>
      <c r="I62" s="37">
        <v>0</v>
      </c>
      <c r="J62" s="37">
        <v>0</v>
      </c>
      <c r="K62" s="37">
        <v>0</v>
      </c>
      <c r="L62" s="37">
        <v>1</v>
      </c>
      <c r="M62" s="36"/>
    </row>
    <row r="63" spans="1:13" ht="14.25" customHeight="1" x14ac:dyDescent="0.2">
      <c r="A63" s="37" t="s">
        <v>40</v>
      </c>
      <c r="B63" s="41">
        <v>10</v>
      </c>
      <c r="C63" s="37">
        <v>0</v>
      </c>
      <c r="D63" s="37">
        <v>4</v>
      </c>
      <c r="E63" s="37">
        <v>-70.12509</v>
      </c>
      <c r="F63" s="37">
        <v>-20.259065</v>
      </c>
      <c r="G63" s="37">
        <v>4168.67822265625</v>
      </c>
      <c r="H63" s="37">
        <v>1</v>
      </c>
      <c r="I63" s="37">
        <v>0</v>
      </c>
      <c r="J63" s="37">
        <v>0</v>
      </c>
      <c r="K63" s="37">
        <v>0</v>
      </c>
      <c r="L63" s="37">
        <v>1</v>
      </c>
      <c r="M63" s="36"/>
    </row>
    <row r="64" spans="1:13" ht="14.25" customHeight="1" x14ac:dyDescent="0.2">
      <c r="A64" s="37" t="s">
        <v>40</v>
      </c>
      <c r="B64" s="41">
        <v>10</v>
      </c>
      <c r="C64" s="37">
        <v>0</v>
      </c>
      <c r="D64" s="37">
        <v>5</v>
      </c>
      <c r="E64" s="37">
        <v>-70.128218000000004</v>
      </c>
      <c r="F64" s="37">
        <v>-20.247145</v>
      </c>
      <c r="G64" s="37">
        <v>5534.517578125</v>
      </c>
      <c r="H64" s="37">
        <v>1</v>
      </c>
      <c r="I64" s="37">
        <v>0</v>
      </c>
      <c r="J64" s="37">
        <v>0</v>
      </c>
      <c r="K64" s="37">
        <v>0</v>
      </c>
      <c r="L64" s="37">
        <v>1</v>
      </c>
      <c r="M64" s="36"/>
    </row>
    <row r="65" spans="1:13" ht="14.25" customHeight="1" x14ac:dyDescent="0.2">
      <c r="A65" s="37" t="s">
        <v>40</v>
      </c>
      <c r="B65" s="41">
        <v>10</v>
      </c>
      <c r="C65" s="37">
        <v>0</v>
      </c>
      <c r="D65" s="37">
        <v>6</v>
      </c>
      <c r="E65" s="37">
        <v>-70.133770999999996</v>
      </c>
      <c r="F65" s="37">
        <v>-20.244951</v>
      </c>
      <c r="G65" s="37">
        <v>6412.04931640625</v>
      </c>
      <c r="H65" s="37">
        <v>1</v>
      </c>
      <c r="I65" s="37">
        <v>0</v>
      </c>
      <c r="J65" s="37">
        <v>0</v>
      </c>
      <c r="K65" s="37">
        <v>0</v>
      </c>
      <c r="L65" s="37">
        <v>1</v>
      </c>
      <c r="M65" s="36"/>
    </row>
    <row r="66" spans="1:13" ht="14.25" customHeight="1" x14ac:dyDescent="0.2">
      <c r="A66" s="37" t="s">
        <v>40</v>
      </c>
      <c r="B66" s="41">
        <v>10</v>
      </c>
      <c r="C66" s="37">
        <v>0</v>
      </c>
      <c r="D66" s="37">
        <v>7</v>
      </c>
      <c r="E66" s="37">
        <v>-70.139707000000001</v>
      </c>
      <c r="F66" s="37">
        <v>-20.242837999999999</v>
      </c>
      <c r="G66" s="37">
        <v>7224.4462890625</v>
      </c>
      <c r="H66" s="37">
        <v>1</v>
      </c>
      <c r="I66" s="37">
        <v>0</v>
      </c>
      <c r="J66" s="37">
        <v>0</v>
      </c>
      <c r="K66" s="37">
        <v>0</v>
      </c>
      <c r="L66" s="37">
        <v>1</v>
      </c>
      <c r="M66" s="36"/>
    </row>
    <row r="67" spans="1:13" ht="14.25" customHeight="1" x14ac:dyDescent="0.2">
      <c r="A67" s="37" t="s">
        <v>40</v>
      </c>
      <c r="B67" s="41">
        <v>10</v>
      </c>
      <c r="C67" s="37">
        <v>0</v>
      </c>
      <c r="D67" s="37">
        <v>8</v>
      </c>
      <c r="E67" s="37">
        <v>-70.140911000000003</v>
      </c>
      <c r="F67" s="37">
        <v>-20.240984999999998</v>
      </c>
      <c r="G67" s="37">
        <v>7564.29248046875</v>
      </c>
      <c r="H67" s="37">
        <v>1</v>
      </c>
      <c r="I67" s="37">
        <v>0</v>
      </c>
      <c r="J67" s="37">
        <v>0</v>
      </c>
      <c r="K67" s="37">
        <v>0</v>
      </c>
      <c r="L67" s="37">
        <v>1</v>
      </c>
      <c r="M67" s="36"/>
    </row>
    <row r="68" spans="1:13" ht="14.25" customHeight="1" x14ac:dyDescent="0.2">
      <c r="A68" s="37" t="s">
        <v>40</v>
      </c>
      <c r="B68" s="41">
        <v>10</v>
      </c>
      <c r="C68" s="37">
        <v>0</v>
      </c>
      <c r="D68" s="37">
        <v>9</v>
      </c>
      <c r="E68" s="37">
        <v>-70.141803999999993</v>
      </c>
      <c r="F68" s="37">
        <v>-20.23218</v>
      </c>
      <c r="G68" s="37">
        <v>8870.1142578125</v>
      </c>
      <c r="H68" s="37">
        <v>1</v>
      </c>
      <c r="I68" s="37">
        <v>0</v>
      </c>
      <c r="J68" s="37">
        <v>0</v>
      </c>
      <c r="K68" s="37">
        <v>0</v>
      </c>
      <c r="L68" s="37">
        <v>1</v>
      </c>
      <c r="M68" s="36"/>
    </row>
    <row r="69" spans="1:13" ht="14.25" customHeight="1" x14ac:dyDescent="0.2">
      <c r="A69" s="37" t="s">
        <v>40</v>
      </c>
      <c r="B69" s="41">
        <v>10</v>
      </c>
      <c r="C69" s="37">
        <v>0</v>
      </c>
      <c r="D69" s="37">
        <v>10</v>
      </c>
      <c r="E69" s="37">
        <v>-70.144283000000001</v>
      </c>
      <c r="F69" s="37">
        <v>-20.225525999999999</v>
      </c>
      <c r="G69" s="37">
        <v>10086.5341796875</v>
      </c>
      <c r="H69" s="37">
        <v>1</v>
      </c>
      <c r="I69" s="37">
        <v>0</v>
      </c>
      <c r="J69" s="37">
        <v>0</v>
      </c>
      <c r="K69" s="37">
        <v>0</v>
      </c>
      <c r="L69" s="37">
        <v>1</v>
      </c>
      <c r="M69" s="36"/>
    </row>
    <row r="70" spans="1:13" ht="14.25" customHeight="1" x14ac:dyDescent="0.2">
      <c r="A70" s="37" t="s">
        <v>40</v>
      </c>
      <c r="B70" s="41">
        <v>10</v>
      </c>
      <c r="C70" s="37">
        <v>0</v>
      </c>
      <c r="D70" s="37">
        <v>11</v>
      </c>
      <c r="E70" s="37">
        <v>-70.149320000000003</v>
      </c>
      <c r="F70" s="37">
        <v>-20.224077000000001</v>
      </c>
      <c r="G70" s="37">
        <v>10758.876953125</v>
      </c>
      <c r="H70" s="37">
        <v>1</v>
      </c>
      <c r="I70" s="37">
        <v>0</v>
      </c>
      <c r="J70" s="37">
        <v>0</v>
      </c>
      <c r="K70" s="37">
        <v>0</v>
      </c>
      <c r="L70" s="37">
        <v>1</v>
      </c>
      <c r="M70" s="36"/>
    </row>
    <row r="71" spans="1:13" ht="14.25" customHeight="1" x14ac:dyDescent="0.2">
      <c r="A71" s="37" t="s">
        <v>40</v>
      </c>
      <c r="B71" s="41">
        <v>10</v>
      </c>
      <c r="C71" s="37">
        <v>0</v>
      </c>
      <c r="D71" s="37">
        <v>12</v>
      </c>
      <c r="E71" s="37">
        <v>-70.151576000000006</v>
      </c>
      <c r="F71" s="37">
        <v>-20.22064</v>
      </c>
      <c r="G71" s="37">
        <v>11361.521484375</v>
      </c>
      <c r="H71" s="37">
        <v>1</v>
      </c>
      <c r="I71" s="37">
        <v>0</v>
      </c>
      <c r="J71" s="37">
        <v>0</v>
      </c>
      <c r="K71" s="37">
        <v>0</v>
      </c>
      <c r="L71" s="37">
        <v>1</v>
      </c>
      <c r="M71" s="36"/>
    </row>
    <row r="72" spans="1:13" ht="14.25" customHeight="1" x14ac:dyDescent="0.2">
      <c r="A72" s="37" t="s">
        <v>40</v>
      </c>
      <c r="B72" s="41">
        <v>10</v>
      </c>
      <c r="C72" s="37">
        <v>0</v>
      </c>
      <c r="D72" s="37">
        <v>13</v>
      </c>
      <c r="E72" s="37">
        <v>-70.150874999999999</v>
      </c>
      <c r="F72" s="37">
        <v>-20.217402</v>
      </c>
      <c r="G72" s="37">
        <v>11789.771484375</v>
      </c>
      <c r="H72" s="37">
        <v>1</v>
      </c>
      <c r="I72" s="37">
        <v>0</v>
      </c>
      <c r="J72" s="37">
        <v>0</v>
      </c>
      <c r="K72" s="37">
        <v>0</v>
      </c>
      <c r="L72" s="37">
        <v>1</v>
      </c>
      <c r="M72" s="36"/>
    </row>
    <row r="73" spans="1:13" ht="14.25" customHeight="1" x14ac:dyDescent="0.2">
      <c r="A73" s="37" t="s">
        <v>40</v>
      </c>
      <c r="B73" s="41">
        <v>10</v>
      </c>
      <c r="C73" s="37">
        <v>0</v>
      </c>
      <c r="D73" s="37">
        <v>14</v>
      </c>
      <c r="E73" s="37">
        <v>-70.150255000000001</v>
      </c>
      <c r="F73" s="37">
        <v>-20.214853000000002</v>
      </c>
      <c r="G73" s="37">
        <v>12132.6083984375</v>
      </c>
      <c r="H73" s="37">
        <v>1</v>
      </c>
      <c r="I73" s="37">
        <v>0</v>
      </c>
      <c r="J73" s="37">
        <v>0</v>
      </c>
      <c r="K73" s="37">
        <v>0</v>
      </c>
      <c r="L73" s="37">
        <v>1</v>
      </c>
      <c r="M73" s="36"/>
    </row>
    <row r="74" spans="1:13" ht="14.25" customHeight="1" x14ac:dyDescent="0.2">
      <c r="A74" s="37" t="s">
        <v>40</v>
      </c>
      <c r="B74" s="41">
        <v>10</v>
      </c>
      <c r="C74" s="37">
        <v>0</v>
      </c>
      <c r="D74" s="37">
        <v>15</v>
      </c>
      <c r="E74" s="37">
        <v>-70.147205999999997</v>
      </c>
      <c r="F74" s="37">
        <v>-20.214122</v>
      </c>
      <c r="G74" s="37">
        <v>12549.6162109375</v>
      </c>
      <c r="H74" s="37">
        <v>1</v>
      </c>
      <c r="I74" s="37">
        <v>0</v>
      </c>
      <c r="J74" s="37">
        <v>0</v>
      </c>
      <c r="K74" s="37">
        <v>0</v>
      </c>
      <c r="L74" s="37">
        <v>1</v>
      </c>
      <c r="M74" s="36"/>
    </row>
    <row r="75" spans="1:13" ht="14.25" customHeight="1" x14ac:dyDescent="0.2">
      <c r="A75" s="37" t="s">
        <v>40</v>
      </c>
      <c r="B75" s="41">
        <v>10</v>
      </c>
      <c r="C75" s="37">
        <v>0</v>
      </c>
      <c r="D75" s="37">
        <v>16</v>
      </c>
      <c r="E75" s="37">
        <v>-70.134260999999995</v>
      </c>
      <c r="F75" s="37">
        <v>-20.210515000000001</v>
      </c>
      <c r="G75" s="37">
        <v>14303.0341796875</v>
      </c>
      <c r="H75" s="37">
        <v>1</v>
      </c>
      <c r="I75" s="37">
        <v>0</v>
      </c>
      <c r="J75" s="37">
        <v>0</v>
      </c>
      <c r="K75" s="37">
        <v>0</v>
      </c>
      <c r="L75" s="37">
        <v>1</v>
      </c>
      <c r="M75" s="36"/>
    </row>
    <row r="76" spans="1:13" ht="14.25" customHeight="1" x14ac:dyDescent="0.2">
      <c r="A76" s="37" t="s">
        <v>40</v>
      </c>
      <c r="B76" s="41">
        <v>10</v>
      </c>
      <c r="C76" s="37">
        <v>0</v>
      </c>
      <c r="D76" s="37">
        <v>17</v>
      </c>
      <c r="E76" s="37">
        <v>-70.136161000000001</v>
      </c>
      <c r="F76" s="37">
        <v>-20.209320000000002</v>
      </c>
      <c r="G76" s="37">
        <v>15395.8564453125</v>
      </c>
      <c r="H76" s="37">
        <v>1</v>
      </c>
      <c r="I76" s="37">
        <v>0</v>
      </c>
      <c r="J76" s="37">
        <v>0</v>
      </c>
      <c r="K76" s="37">
        <v>0</v>
      </c>
      <c r="L76" s="37">
        <v>1</v>
      </c>
      <c r="M76" s="36"/>
    </row>
    <row r="77" spans="1:13" ht="14.25" customHeight="1" x14ac:dyDescent="0.2">
      <c r="A77" s="37" t="s">
        <v>40</v>
      </c>
      <c r="B77" s="41">
        <v>10</v>
      </c>
      <c r="C77" s="37">
        <v>0</v>
      </c>
      <c r="D77" s="37">
        <v>18</v>
      </c>
      <c r="E77" s="37">
        <v>-70.140803000000005</v>
      </c>
      <c r="F77" s="37">
        <v>-20.208217999999999</v>
      </c>
      <c r="G77" s="37">
        <v>15903.3662109375</v>
      </c>
      <c r="H77" s="37">
        <v>1</v>
      </c>
      <c r="I77" s="37">
        <v>1</v>
      </c>
      <c r="J77" s="37">
        <v>0</v>
      </c>
      <c r="K77" s="37">
        <v>0.05</v>
      </c>
      <c r="L77" s="37">
        <v>1</v>
      </c>
      <c r="M77" s="36"/>
    </row>
    <row r="78" spans="1:13" ht="14.25" customHeight="1" x14ac:dyDescent="0.2">
      <c r="A78" s="37" t="s">
        <v>40</v>
      </c>
      <c r="B78" s="41">
        <v>10</v>
      </c>
      <c r="C78" s="37">
        <v>1</v>
      </c>
      <c r="D78" s="37">
        <v>1</v>
      </c>
      <c r="E78" s="37">
        <v>-70.148736</v>
      </c>
      <c r="F78" s="37">
        <v>-20.20749</v>
      </c>
      <c r="G78" s="37">
        <v>2468.246337890625</v>
      </c>
      <c r="H78" s="37">
        <v>1</v>
      </c>
      <c r="I78" s="37">
        <v>1</v>
      </c>
      <c r="J78" s="37">
        <v>0</v>
      </c>
      <c r="K78" s="37">
        <v>0.9</v>
      </c>
      <c r="L78" s="37">
        <v>1</v>
      </c>
      <c r="M78" s="36"/>
    </row>
    <row r="79" spans="1:13" ht="14.25" customHeight="1" x14ac:dyDescent="0.2">
      <c r="A79" s="37" t="s">
        <v>40</v>
      </c>
      <c r="B79" s="41">
        <v>10</v>
      </c>
      <c r="C79" s="37">
        <v>1</v>
      </c>
      <c r="D79" s="37">
        <v>2</v>
      </c>
      <c r="E79" s="37">
        <v>-70.151628000000002</v>
      </c>
      <c r="F79" s="37">
        <v>-20.210283</v>
      </c>
      <c r="G79" s="37">
        <v>2969.846435546875</v>
      </c>
      <c r="H79" s="37">
        <v>1</v>
      </c>
      <c r="I79" s="37">
        <v>1</v>
      </c>
      <c r="J79" s="37">
        <v>0</v>
      </c>
      <c r="K79" s="37">
        <v>0.05</v>
      </c>
      <c r="L79" s="37">
        <v>1</v>
      </c>
      <c r="M79" s="36"/>
    </row>
    <row r="80" spans="1:13" ht="14.25" customHeight="1" x14ac:dyDescent="0.2">
      <c r="A80" s="37" t="s">
        <v>40</v>
      </c>
      <c r="B80" s="41">
        <v>10</v>
      </c>
      <c r="C80" s="37">
        <v>1</v>
      </c>
      <c r="D80" s="37">
        <v>3</v>
      </c>
      <c r="E80" s="37">
        <v>-70.150874999999999</v>
      </c>
      <c r="F80" s="37">
        <v>-20.217402</v>
      </c>
      <c r="G80" s="37">
        <v>4076.005126953125</v>
      </c>
      <c r="H80" s="37">
        <v>1</v>
      </c>
      <c r="I80" s="37">
        <v>0</v>
      </c>
      <c r="J80" s="37">
        <v>0</v>
      </c>
      <c r="K80" s="37">
        <v>0</v>
      </c>
      <c r="L80" s="37">
        <v>1</v>
      </c>
      <c r="M80" s="36"/>
    </row>
    <row r="81" spans="1:13" ht="14.25" customHeight="1" x14ac:dyDescent="0.2">
      <c r="A81" s="37" t="s">
        <v>40</v>
      </c>
      <c r="B81" s="41">
        <v>10</v>
      </c>
      <c r="C81" s="37">
        <v>1</v>
      </c>
      <c r="D81" s="37">
        <v>4</v>
      </c>
      <c r="E81" s="37">
        <v>-70.147205999999997</v>
      </c>
      <c r="F81" s="37">
        <v>-20.214120999999999</v>
      </c>
      <c r="G81" s="37">
        <v>5146.509765625</v>
      </c>
      <c r="H81" s="37">
        <v>1</v>
      </c>
      <c r="I81" s="37">
        <v>0</v>
      </c>
      <c r="J81" s="37">
        <v>0</v>
      </c>
      <c r="K81" s="37">
        <v>0</v>
      </c>
      <c r="L81" s="37">
        <v>1</v>
      </c>
      <c r="M81" s="36"/>
    </row>
    <row r="82" spans="1:13" ht="14.25" customHeight="1" x14ac:dyDescent="0.2">
      <c r="A82" s="37" t="s">
        <v>40</v>
      </c>
      <c r="B82" s="41">
        <v>10</v>
      </c>
      <c r="C82" s="37">
        <v>1</v>
      </c>
      <c r="D82" s="37">
        <v>5</v>
      </c>
      <c r="E82" s="37">
        <v>-70.145443</v>
      </c>
      <c r="F82" s="37">
        <v>-20.219379</v>
      </c>
      <c r="G82" s="37">
        <v>5944.52294921875</v>
      </c>
      <c r="H82" s="37">
        <v>1</v>
      </c>
      <c r="I82" s="37">
        <v>0</v>
      </c>
      <c r="J82" s="37">
        <v>0</v>
      </c>
      <c r="K82" s="37">
        <v>0</v>
      </c>
      <c r="L82" s="37">
        <v>1</v>
      </c>
      <c r="M82" s="36"/>
    </row>
    <row r="83" spans="1:13" ht="14.25" customHeight="1" x14ac:dyDescent="0.2">
      <c r="A83" s="37" t="s">
        <v>40</v>
      </c>
      <c r="B83" s="41">
        <v>10</v>
      </c>
      <c r="C83" s="37">
        <v>1</v>
      </c>
      <c r="D83" s="37">
        <v>6</v>
      </c>
      <c r="E83" s="37">
        <v>-70.145341999999999</v>
      </c>
      <c r="F83" s="37">
        <v>-20.228542999999998</v>
      </c>
      <c r="G83" s="37">
        <v>7059.24560546875</v>
      </c>
      <c r="H83" s="37">
        <v>1</v>
      </c>
      <c r="I83" s="37">
        <v>0</v>
      </c>
      <c r="J83" s="37">
        <v>0</v>
      </c>
      <c r="K83" s="37">
        <v>0</v>
      </c>
      <c r="L83" s="37">
        <v>1</v>
      </c>
      <c r="M83" s="36"/>
    </row>
    <row r="84" spans="1:13" ht="14.25" customHeight="1" x14ac:dyDescent="0.2">
      <c r="A84" s="37" t="s">
        <v>40</v>
      </c>
      <c r="B84" s="41">
        <v>10</v>
      </c>
      <c r="C84" s="37">
        <v>1</v>
      </c>
      <c r="D84" s="37">
        <v>7</v>
      </c>
      <c r="E84" s="37">
        <v>-70.142719999999997</v>
      </c>
      <c r="F84" s="37">
        <v>-20.234442000000001</v>
      </c>
      <c r="G84" s="37">
        <v>8123.28759765625</v>
      </c>
      <c r="H84" s="37">
        <v>1</v>
      </c>
      <c r="I84" s="37">
        <v>0</v>
      </c>
      <c r="J84" s="37">
        <v>0</v>
      </c>
      <c r="K84" s="37">
        <v>0</v>
      </c>
      <c r="L84" s="37">
        <v>1</v>
      </c>
      <c r="M84" s="36"/>
    </row>
    <row r="85" spans="1:13" ht="14.25" customHeight="1" x14ac:dyDescent="0.2">
      <c r="A85" s="37" t="s">
        <v>40</v>
      </c>
      <c r="B85" s="41">
        <v>10</v>
      </c>
      <c r="C85" s="37">
        <v>1</v>
      </c>
      <c r="D85" s="37">
        <v>8</v>
      </c>
      <c r="E85" s="37">
        <v>-70.140942999999993</v>
      </c>
      <c r="F85" s="37">
        <v>-20.242433999999999</v>
      </c>
      <c r="G85" s="37">
        <v>9357.4755859375</v>
      </c>
      <c r="H85" s="37">
        <v>1</v>
      </c>
      <c r="I85" s="37">
        <v>0</v>
      </c>
      <c r="J85" s="37">
        <v>0</v>
      </c>
      <c r="K85" s="37">
        <v>0</v>
      </c>
      <c r="L85" s="37">
        <v>1</v>
      </c>
      <c r="M85" s="36"/>
    </row>
    <row r="86" spans="1:13" ht="14.25" customHeight="1" x14ac:dyDescent="0.2">
      <c r="A86" s="37" t="s">
        <v>40</v>
      </c>
      <c r="B86" s="41">
        <v>10</v>
      </c>
      <c r="C86" s="37">
        <v>1</v>
      </c>
      <c r="D86" s="37">
        <v>9</v>
      </c>
      <c r="E86" s="37">
        <v>-70.128288999999995</v>
      </c>
      <c r="F86" s="37">
        <v>-20.247160999999998</v>
      </c>
      <c r="G86" s="37">
        <v>11177.9375</v>
      </c>
      <c r="H86" s="37">
        <v>1</v>
      </c>
      <c r="I86" s="37">
        <v>0</v>
      </c>
      <c r="J86" s="37">
        <v>0</v>
      </c>
      <c r="K86" s="37">
        <v>0</v>
      </c>
      <c r="L86" s="37">
        <v>1</v>
      </c>
      <c r="M86" s="36"/>
    </row>
    <row r="87" spans="1:13" ht="14.25" customHeight="1" x14ac:dyDescent="0.2">
      <c r="A87" s="37" t="s">
        <v>40</v>
      </c>
      <c r="B87" s="41">
        <v>10</v>
      </c>
      <c r="C87" s="37">
        <v>1</v>
      </c>
      <c r="D87" s="37">
        <v>10</v>
      </c>
      <c r="E87" s="37">
        <v>-70.125190000000003</v>
      </c>
      <c r="F87" s="37">
        <v>-20.259098000000002</v>
      </c>
      <c r="G87" s="37">
        <v>12545.486328125</v>
      </c>
      <c r="H87" s="37">
        <v>1</v>
      </c>
      <c r="I87" s="37">
        <v>0</v>
      </c>
      <c r="J87" s="37">
        <v>0</v>
      </c>
      <c r="K87" s="37">
        <v>0</v>
      </c>
      <c r="L87" s="37">
        <v>1</v>
      </c>
      <c r="M87" s="36"/>
    </row>
    <row r="88" spans="1:13" ht="14.25" customHeight="1" x14ac:dyDescent="0.2">
      <c r="A88" s="37" t="s">
        <v>40</v>
      </c>
      <c r="B88" s="41">
        <v>10</v>
      </c>
      <c r="C88" s="37">
        <v>1</v>
      </c>
      <c r="D88" s="37">
        <v>11</v>
      </c>
      <c r="E88" s="37">
        <v>-70.128024999999994</v>
      </c>
      <c r="F88" s="37">
        <v>-20.289069000000001</v>
      </c>
      <c r="G88" s="37">
        <v>15921.435546875</v>
      </c>
      <c r="H88" s="37">
        <v>1</v>
      </c>
      <c r="I88" s="37">
        <v>0</v>
      </c>
      <c r="J88" s="37">
        <v>0</v>
      </c>
      <c r="K88" s="37">
        <v>0</v>
      </c>
      <c r="L88" s="37">
        <v>1</v>
      </c>
      <c r="M88" s="36"/>
    </row>
    <row r="89" spans="1:13" ht="14.25" customHeight="1" x14ac:dyDescent="0.2">
      <c r="A89" s="37" t="s">
        <v>40</v>
      </c>
      <c r="B89" s="41">
        <v>10</v>
      </c>
      <c r="C89" s="37">
        <v>1</v>
      </c>
      <c r="D89" s="37">
        <v>12</v>
      </c>
      <c r="E89" s="37">
        <v>-70.124847000000003</v>
      </c>
      <c r="F89" s="37">
        <v>-20.291623999999999</v>
      </c>
      <c r="G89" s="37">
        <v>16633.0625</v>
      </c>
      <c r="H89" s="37">
        <v>1</v>
      </c>
      <c r="I89" s="37">
        <v>1</v>
      </c>
      <c r="J89" s="37">
        <v>0</v>
      </c>
      <c r="K89" s="37">
        <v>0.05</v>
      </c>
      <c r="L89" s="37">
        <v>1</v>
      </c>
      <c r="M89" s="36"/>
    </row>
    <row r="90" spans="1:13" ht="14.25" customHeight="1" x14ac:dyDescent="0.2">
      <c r="A90" s="37" t="s">
        <v>40</v>
      </c>
      <c r="B90" s="41">
        <v>94</v>
      </c>
      <c r="C90" s="37">
        <v>0</v>
      </c>
      <c r="D90" s="37">
        <v>1</v>
      </c>
      <c r="E90" s="37">
        <v>-70.124840000000006</v>
      </c>
      <c r="F90" s="37">
        <v>-20.291605000000001</v>
      </c>
      <c r="G90" s="37">
        <v>105.0811767578125</v>
      </c>
      <c r="H90" s="37">
        <v>1</v>
      </c>
      <c r="I90" s="37">
        <v>1</v>
      </c>
      <c r="J90" s="37">
        <v>0</v>
      </c>
      <c r="K90" s="37">
        <v>0.9</v>
      </c>
      <c r="L90" s="37">
        <v>1</v>
      </c>
      <c r="M90" s="36"/>
    </row>
    <row r="91" spans="1:13" ht="14.25" customHeight="1" x14ac:dyDescent="0.2">
      <c r="A91" s="37" t="s">
        <v>40</v>
      </c>
      <c r="B91" s="41">
        <v>94</v>
      </c>
      <c r="C91" s="37">
        <v>0</v>
      </c>
      <c r="D91" s="37">
        <v>2</v>
      </c>
      <c r="E91" s="37">
        <v>-70.127583000000001</v>
      </c>
      <c r="F91" s="37">
        <v>-20.290669999999999</v>
      </c>
      <c r="G91" s="37">
        <v>623.8563232421875</v>
      </c>
      <c r="H91" s="37">
        <v>1</v>
      </c>
      <c r="I91" s="37">
        <v>1</v>
      </c>
      <c r="J91" s="37">
        <v>0</v>
      </c>
      <c r="K91" s="37">
        <v>0.05</v>
      </c>
      <c r="L91" s="37">
        <v>1</v>
      </c>
      <c r="M91" s="36"/>
    </row>
    <row r="92" spans="1:13" ht="14.25" customHeight="1" x14ac:dyDescent="0.2">
      <c r="A92" s="37" t="s">
        <v>40</v>
      </c>
      <c r="B92" s="41">
        <v>94</v>
      </c>
      <c r="C92" s="37">
        <v>0</v>
      </c>
      <c r="D92" s="37">
        <v>3</v>
      </c>
      <c r="E92" s="37">
        <v>-70.126994999999994</v>
      </c>
      <c r="F92" s="37">
        <v>-20.278559000000001</v>
      </c>
      <c r="G92" s="37">
        <v>1970.5645751953125</v>
      </c>
      <c r="H92" s="37">
        <v>1</v>
      </c>
      <c r="I92" s="37">
        <v>0</v>
      </c>
      <c r="J92" s="37">
        <v>0</v>
      </c>
      <c r="K92" s="37">
        <v>0</v>
      </c>
      <c r="L92" s="37">
        <v>1</v>
      </c>
      <c r="M92" s="36"/>
    </row>
    <row r="93" spans="1:13" ht="14.25" customHeight="1" x14ac:dyDescent="0.2">
      <c r="A93" s="37" t="s">
        <v>40</v>
      </c>
      <c r="B93" s="41">
        <v>94</v>
      </c>
      <c r="C93" s="37">
        <v>0</v>
      </c>
      <c r="D93" s="37">
        <v>4</v>
      </c>
      <c r="E93" s="37">
        <v>-70.126085000000003</v>
      </c>
      <c r="F93" s="37">
        <v>-20.271115000000002</v>
      </c>
      <c r="G93" s="37">
        <v>2801.808837890625</v>
      </c>
      <c r="H93" s="37">
        <v>1</v>
      </c>
      <c r="I93" s="37">
        <v>0</v>
      </c>
      <c r="J93" s="37">
        <v>0</v>
      </c>
      <c r="K93" s="37">
        <v>0</v>
      </c>
      <c r="L93" s="37">
        <v>1</v>
      </c>
      <c r="M93" s="36"/>
    </row>
    <row r="94" spans="1:13" ht="14.25" customHeight="1" x14ac:dyDescent="0.2">
      <c r="A94" s="37" t="s">
        <v>40</v>
      </c>
      <c r="B94" s="41">
        <v>94</v>
      </c>
      <c r="C94" s="37">
        <v>0</v>
      </c>
      <c r="D94" s="37">
        <v>5</v>
      </c>
      <c r="E94" s="37">
        <v>-70.12509</v>
      </c>
      <c r="F94" s="37">
        <v>-20.259065</v>
      </c>
      <c r="G94" s="37">
        <v>4168.67822265625</v>
      </c>
      <c r="H94" s="37">
        <v>1</v>
      </c>
      <c r="I94" s="37">
        <v>0</v>
      </c>
      <c r="J94" s="37">
        <v>0</v>
      </c>
      <c r="K94" s="37">
        <v>0</v>
      </c>
      <c r="L94" s="37">
        <v>1</v>
      </c>
      <c r="M94" s="36"/>
    </row>
    <row r="95" spans="1:13" ht="14.25" customHeight="1" x14ac:dyDescent="0.2">
      <c r="A95" s="37" t="s">
        <v>40</v>
      </c>
      <c r="B95" s="41">
        <v>94</v>
      </c>
      <c r="C95" s="37">
        <v>0</v>
      </c>
      <c r="D95" s="37">
        <v>6</v>
      </c>
      <c r="E95" s="37">
        <v>-70.126921999999993</v>
      </c>
      <c r="F95" s="37">
        <v>-20.251386</v>
      </c>
      <c r="G95" s="37">
        <v>5042.56787109375</v>
      </c>
      <c r="H95" s="37">
        <v>1</v>
      </c>
      <c r="I95" s="37">
        <v>0</v>
      </c>
      <c r="J95" s="37">
        <v>0</v>
      </c>
      <c r="K95" s="37">
        <v>0</v>
      </c>
      <c r="L95" s="37">
        <v>1</v>
      </c>
      <c r="M95" s="36"/>
    </row>
    <row r="96" spans="1:13" ht="14.25" customHeight="1" x14ac:dyDescent="0.2">
      <c r="A96" s="37" t="s">
        <v>40</v>
      </c>
      <c r="B96" s="41">
        <v>94</v>
      </c>
      <c r="C96" s="37">
        <v>0</v>
      </c>
      <c r="D96" s="37">
        <v>7</v>
      </c>
      <c r="E96" s="37">
        <v>-70.128038000000004</v>
      </c>
      <c r="F96" s="37">
        <v>-20.240507000000001</v>
      </c>
      <c r="G96" s="37">
        <v>6270.564453125</v>
      </c>
      <c r="H96" s="37">
        <v>1</v>
      </c>
      <c r="I96" s="37">
        <v>0</v>
      </c>
      <c r="J96" s="37">
        <v>0</v>
      </c>
      <c r="K96" s="37">
        <v>0</v>
      </c>
      <c r="L96" s="37">
        <v>1</v>
      </c>
      <c r="M96" s="36"/>
    </row>
    <row r="97" spans="1:13" ht="14.25" customHeight="1" x14ac:dyDescent="0.2">
      <c r="A97" s="37" t="s">
        <v>40</v>
      </c>
      <c r="B97" s="41">
        <v>94</v>
      </c>
      <c r="C97" s="37">
        <v>0</v>
      </c>
      <c r="D97" s="37">
        <v>8</v>
      </c>
      <c r="E97" s="37">
        <v>-70.130599000000004</v>
      </c>
      <c r="F97" s="37">
        <v>-20.239156000000001</v>
      </c>
      <c r="G97" s="37">
        <v>6782.92431640625</v>
      </c>
      <c r="H97" s="37">
        <v>1</v>
      </c>
      <c r="I97" s="37">
        <v>0</v>
      </c>
      <c r="J97" s="37">
        <v>0</v>
      </c>
      <c r="K97" s="37">
        <v>0</v>
      </c>
      <c r="L97" s="37">
        <v>1</v>
      </c>
      <c r="M97" s="36"/>
    </row>
    <row r="98" spans="1:13" ht="14.25" customHeight="1" x14ac:dyDescent="0.2">
      <c r="A98" s="37" t="s">
        <v>40</v>
      </c>
      <c r="B98" s="41">
        <v>94</v>
      </c>
      <c r="C98" s="37">
        <v>0</v>
      </c>
      <c r="D98" s="37">
        <v>9</v>
      </c>
      <c r="E98" s="37">
        <v>-70.140921000000006</v>
      </c>
      <c r="F98" s="37">
        <v>-20.239222999999999</v>
      </c>
      <c r="G98" s="37">
        <v>7989.59912109375</v>
      </c>
      <c r="H98" s="37">
        <v>1</v>
      </c>
      <c r="I98" s="37">
        <v>0</v>
      </c>
      <c r="J98" s="37">
        <v>0</v>
      </c>
      <c r="K98" s="37">
        <v>0</v>
      </c>
      <c r="L98" s="37">
        <v>1</v>
      </c>
      <c r="M98" s="36"/>
    </row>
    <row r="99" spans="1:13" ht="14.25" customHeight="1" x14ac:dyDescent="0.2">
      <c r="A99" s="37" t="s">
        <v>40</v>
      </c>
      <c r="B99" s="41">
        <v>94</v>
      </c>
      <c r="C99" s="37">
        <v>0</v>
      </c>
      <c r="D99" s="37">
        <v>10</v>
      </c>
      <c r="E99" s="37">
        <v>-70.148450999999994</v>
      </c>
      <c r="F99" s="37">
        <v>-20.226659999999999</v>
      </c>
      <c r="G99" s="37">
        <v>9884.181640625</v>
      </c>
      <c r="H99" s="37">
        <v>1</v>
      </c>
      <c r="I99" s="37">
        <v>0</v>
      </c>
      <c r="J99" s="37">
        <v>0</v>
      </c>
      <c r="K99" s="37">
        <v>0</v>
      </c>
      <c r="L99" s="37">
        <v>1</v>
      </c>
      <c r="M99" s="36"/>
    </row>
    <row r="100" spans="1:13" ht="14.25" customHeight="1" x14ac:dyDescent="0.2">
      <c r="A100" s="37" t="s">
        <v>40</v>
      </c>
      <c r="B100" s="41">
        <v>94</v>
      </c>
      <c r="C100" s="37">
        <v>0</v>
      </c>
      <c r="D100" s="37">
        <v>11</v>
      </c>
      <c r="E100" s="37">
        <v>-70.151576000000006</v>
      </c>
      <c r="F100" s="37">
        <v>-20.22064</v>
      </c>
      <c r="G100" s="37">
        <v>10669.4677734375</v>
      </c>
      <c r="H100" s="37">
        <v>1</v>
      </c>
      <c r="I100" s="37">
        <v>0</v>
      </c>
      <c r="J100" s="37">
        <v>0</v>
      </c>
      <c r="K100" s="37">
        <v>0</v>
      </c>
      <c r="L100" s="37">
        <v>1</v>
      </c>
      <c r="M100" s="36"/>
    </row>
    <row r="101" spans="1:13" ht="14.25" customHeight="1" x14ac:dyDescent="0.2">
      <c r="A101" s="37" t="s">
        <v>40</v>
      </c>
      <c r="B101" s="41">
        <v>94</v>
      </c>
      <c r="C101" s="37">
        <v>0</v>
      </c>
      <c r="D101" s="37">
        <v>12</v>
      </c>
      <c r="E101" s="37">
        <v>-70.151422999999994</v>
      </c>
      <c r="F101" s="37">
        <v>-20.215073</v>
      </c>
      <c r="G101" s="37">
        <v>11286.541015625</v>
      </c>
      <c r="H101" s="37">
        <v>1</v>
      </c>
      <c r="I101" s="37">
        <v>1</v>
      </c>
      <c r="J101" s="37">
        <v>0</v>
      </c>
      <c r="K101" s="37">
        <v>0.05</v>
      </c>
      <c r="L101" s="37">
        <v>1</v>
      </c>
      <c r="M101" s="36"/>
    </row>
    <row r="102" spans="1:13" ht="14.25" customHeight="1" x14ac:dyDescent="0.2">
      <c r="A102" s="37" t="s">
        <v>40</v>
      </c>
      <c r="B102" s="41">
        <v>94</v>
      </c>
      <c r="C102" s="37">
        <v>1</v>
      </c>
      <c r="D102" s="37">
        <v>1</v>
      </c>
      <c r="E102" s="37">
        <v>-70.150413999999998</v>
      </c>
      <c r="F102" s="37">
        <v>-20.213946</v>
      </c>
      <c r="G102" s="37">
        <v>101.03045654296875</v>
      </c>
      <c r="H102" s="37">
        <v>1</v>
      </c>
      <c r="I102" s="37">
        <v>1</v>
      </c>
      <c r="J102" s="37">
        <v>0</v>
      </c>
      <c r="K102" s="37">
        <v>0.9</v>
      </c>
      <c r="L102" s="37">
        <v>1</v>
      </c>
      <c r="M102" s="36"/>
    </row>
    <row r="103" spans="1:13" ht="14.25" customHeight="1" x14ac:dyDescent="0.2">
      <c r="A103" s="37" t="s">
        <v>40</v>
      </c>
      <c r="B103" s="41">
        <v>94</v>
      </c>
      <c r="C103" s="37">
        <v>1</v>
      </c>
      <c r="D103" s="37">
        <v>2</v>
      </c>
      <c r="E103" s="37">
        <v>-70.139015999999998</v>
      </c>
      <c r="F103" s="37">
        <v>-20.215577</v>
      </c>
      <c r="G103" s="37">
        <v>1390.637451171875</v>
      </c>
      <c r="H103" s="37">
        <v>1</v>
      </c>
      <c r="I103" s="37">
        <v>1</v>
      </c>
      <c r="J103" s="37">
        <v>0</v>
      </c>
      <c r="K103" s="37">
        <v>0.05</v>
      </c>
      <c r="L103" s="37">
        <v>1</v>
      </c>
      <c r="M103" s="36"/>
    </row>
    <row r="104" spans="1:13" ht="14.25" customHeight="1" x14ac:dyDescent="0.2">
      <c r="A104" s="37" t="s">
        <v>40</v>
      </c>
      <c r="B104" s="41">
        <v>94</v>
      </c>
      <c r="C104" s="37">
        <v>1</v>
      </c>
      <c r="D104" s="37">
        <v>3</v>
      </c>
      <c r="E104" s="37">
        <v>-70.139927999999998</v>
      </c>
      <c r="F104" s="37">
        <v>-20.225760999999999</v>
      </c>
      <c r="G104" s="37">
        <v>2522.544921875</v>
      </c>
      <c r="H104" s="37">
        <v>1</v>
      </c>
      <c r="I104" s="37">
        <v>0</v>
      </c>
      <c r="J104" s="37">
        <v>0</v>
      </c>
      <c r="K104" s="37">
        <v>0</v>
      </c>
      <c r="L104" s="37">
        <v>1</v>
      </c>
      <c r="M104" s="36"/>
    </row>
    <row r="105" spans="1:13" ht="14.25" customHeight="1" x14ac:dyDescent="0.2">
      <c r="A105" s="37" t="s">
        <v>40</v>
      </c>
      <c r="B105" s="41">
        <v>94</v>
      </c>
      <c r="C105" s="37">
        <v>1</v>
      </c>
      <c r="D105" s="37">
        <v>4</v>
      </c>
      <c r="E105" s="37">
        <v>-70.140096</v>
      </c>
      <c r="F105" s="37">
        <v>-20.239564999999999</v>
      </c>
      <c r="G105" s="37">
        <v>4416.998046875</v>
      </c>
      <c r="H105" s="37">
        <v>1</v>
      </c>
      <c r="I105" s="37">
        <v>0</v>
      </c>
      <c r="J105" s="37">
        <v>0</v>
      </c>
      <c r="K105" s="37">
        <v>0</v>
      </c>
      <c r="L105" s="37">
        <v>1</v>
      </c>
      <c r="M105" s="36"/>
    </row>
    <row r="106" spans="1:13" ht="14.25" customHeight="1" x14ac:dyDescent="0.2">
      <c r="A106" s="37" t="s">
        <v>40</v>
      </c>
      <c r="B106" s="41">
        <v>94</v>
      </c>
      <c r="C106" s="37">
        <v>1</v>
      </c>
      <c r="D106" s="37">
        <v>5</v>
      </c>
      <c r="E106" s="37">
        <v>-70.130554000000004</v>
      </c>
      <c r="F106" s="37">
        <v>-20.239231</v>
      </c>
      <c r="G106" s="37">
        <v>5541.375</v>
      </c>
      <c r="H106" s="37">
        <v>1</v>
      </c>
      <c r="I106" s="37">
        <v>0</v>
      </c>
      <c r="J106" s="37">
        <v>0</v>
      </c>
      <c r="K106" s="37">
        <v>0</v>
      </c>
      <c r="L106" s="37">
        <v>1</v>
      </c>
      <c r="M106" s="36"/>
    </row>
    <row r="107" spans="1:13" ht="14.25" customHeight="1" x14ac:dyDescent="0.2">
      <c r="A107" s="37" t="s">
        <v>40</v>
      </c>
      <c r="B107" s="41">
        <v>94</v>
      </c>
      <c r="C107" s="37">
        <v>1</v>
      </c>
      <c r="D107" s="37">
        <v>6</v>
      </c>
      <c r="E107" s="37">
        <v>-70.128131999999994</v>
      </c>
      <c r="F107" s="37">
        <v>-20.240556000000002</v>
      </c>
      <c r="G107" s="37">
        <v>6028.302734375</v>
      </c>
      <c r="H107" s="37">
        <v>1</v>
      </c>
      <c r="I107" s="37">
        <v>0</v>
      </c>
      <c r="J107" s="37">
        <v>0</v>
      </c>
      <c r="K107" s="37">
        <v>0</v>
      </c>
      <c r="L107" s="37">
        <v>1</v>
      </c>
      <c r="M107" s="36"/>
    </row>
    <row r="108" spans="1:13" ht="14.25" customHeight="1" x14ac:dyDescent="0.2">
      <c r="A108" s="37" t="s">
        <v>40</v>
      </c>
      <c r="B108" s="41">
        <v>94</v>
      </c>
      <c r="C108" s="37">
        <v>1</v>
      </c>
      <c r="D108" s="37">
        <v>7</v>
      </c>
      <c r="E108" s="37">
        <v>-70.126546000000005</v>
      </c>
      <c r="F108" s="37">
        <v>-20.252599</v>
      </c>
      <c r="G108" s="37">
        <v>7393.50390625</v>
      </c>
      <c r="H108" s="37">
        <v>1</v>
      </c>
      <c r="I108" s="37">
        <v>0</v>
      </c>
      <c r="J108" s="37">
        <v>0</v>
      </c>
      <c r="K108" s="37">
        <v>0</v>
      </c>
      <c r="L108" s="37">
        <v>1</v>
      </c>
      <c r="M108" s="36"/>
    </row>
    <row r="109" spans="1:13" ht="14.25" customHeight="1" x14ac:dyDescent="0.2">
      <c r="A109" s="37" t="s">
        <v>40</v>
      </c>
      <c r="B109" s="41">
        <v>94</v>
      </c>
      <c r="C109" s="37">
        <v>1</v>
      </c>
      <c r="D109" s="37">
        <v>8</v>
      </c>
      <c r="E109" s="37">
        <v>-70.124431999999999</v>
      </c>
      <c r="F109" s="37">
        <v>-20.263221000000001</v>
      </c>
      <c r="G109" s="37">
        <v>8591.46875</v>
      </c>
      <c r="H109" s="37">
        <v>1</v>
      </c>
      <c r="I109" s="37">
        <v>0</v>
      </c>
      <c r="J109" s="37">
        <v>0</v>
      </c>
      <c r="K109" s="37">
        <v>0</v>
      </c>
      <c r="L109" s="37">
        <v>1</v>
      </c>
      <c r="M109" s="36"/>
    </row>
    <row r="110" spans="1:13" ht="14.25" customHeight="1" x14ac:dyDescent="0.2">
      <c r="A110" s="37" t="s">
        <v>40</v>
      </c>
      <c r="B110" s="41">
        <v>94</v>
      </c>
      <c r="C110" s="37">
        <v>1</v>
      </c>
      <c r="D110" s="37">
        <v>9</v>
      </c>
      <c r="E110" s="37">
        <v>-70.126686000000007</v>
      </c>
      <c r="F110" s="37">
        <v>-20.274096</v>
      </c>
      <c r="G110" s="37">
        <v>9823.349609375</v>
      </c>
      <c r="H110" s="37">
        <v>1</v>
      </c>
      <c r="I110" s="37">
        <v>0</v>
      </c>
      <c r="J110" s="37">
        <v>0</v>
      </c>
      <c r="K110" s="37">
        <v>0</v>
      </c>
      <c r="L110" s="37">
        <v>1</v>
      </c>
      <c r="M110" s="36"/>
    </row>
    <row r="111" spans="1:13" ht="14.25" customHeight="1" x14ac:dyDescent="0.2">
      <c r="A111" s="37" t="s">
        <v>40</v>
      </c>
      <c r="B111" s="41">
        <v>94</v>
      </c>
      <c r="C111" s="37">
        <v>1</v>
      </c>
      <c r="D111" s="37">
        <v>10</v>
      </c>
      <c r="E111" s="37">
        <v>-70.128024999999994</v>
      </c>
      <c r="F111" s="37">
        <v>-20.289069000000001</v>
      </c>
      <c r="G111" s="37">
        <v>11504.1376953125</v>
      </c>
      <c r="H111" s="37">
        <v>1</v>
      </c>
      <c r="I111" s="37">
        <v>0</v>
      </c>
      <c r="J111" s="37">
        <v>0</v>
      </c>
      <c r="K111" s="37">
        <v>0</v>
      </c>
      <c r="L111" s="37">
        <v>1</v>
      </c>
      <c r="M111" s="36"/>
    </row>
    <row r="112" spans="1:13" ht="14.25" customHeight="1" x14ac:dyDescent="0.2">
      <c r="A112" s="37" t="s">
        <v>40</v>
      </c>
      <c r="B112" s="41">
        <v>94</v>
      </c>
      <c r="C112" s="37">
        <v>1</v>
      </c>
      <c r="D112" s="37">
        <v>11</v>
      </c>
      <c r="E112" s="37">
        <v>-70.124847000000003</v>
      </c>
      <c r="F112" s="37">
        <v>-20.291623999999999</v>
      </c>
      <c r="G112" s="37">
        <v>12215.7646484375</v>
      </c>
      <c r="H112" s="37">
        <v>1</v>
      </c>
      <c r="I112" s="37">
        <v>1</v>
      </c>
      <c r="J112" s="37">
        <v>0</v>
      </c>
      <c r="K112" s="37">
        <v>0.05</v>
      </c>
      <c r="L112" s="37">
        <v>1</v>
      </c>
      <c r="M112" s="36"/>
    </row>
    <row r="113" spans="1:13" ht="14.25" customHeight="1" x14ac:dyDescent="0.2">
      <c r="A113" s="37" t="s">
        <v>40</v>
      </c>
      <c r="B113" s="37" t="s">
        <v>46</v>
      </c>
      <c r="C113" s="37">
        <v>0</v>
      </c>
      <c r="D113" s="37">
        <v>1</v>
      </c>
      <c r="E113" s="37">
        <v>-70.124840000000006</v>
      </c>
      <c r="F113" s="37">
        <v>-20.291605000000001</v>
      </c>
      <c r="G113" s="37">
        <v>105.0811767578125</v>
      </c>
      <c r="H113" s="37">
        <v>1</v>
      </c>
      <c r="I113" s="37">
        <v>1</v>
      </c>
      <c r="J113" s="37">
        <v>0</v>
      </c>
      <c r="K113" s="37">
        <v>0.9</v>
      </c>
      <c r="L113" s="37">
        <v>1</v>
      </c>
      <c r="M113" s="36"/>
    </row>
    <row r="114" spans="1:13" ht="14.25" customHeight="1" x14ac:dyDescent="0.2">
      <c r="A114" s="37" t="s">
        <v>40</v>
      </c>
      <c r="B114" s="37" t="s">
        <v>46</v>
      </c>
      <c r="C114" s="37">
        <v>0</v>
      </c>
      <c r="D114" s="37">
        <v>2</v>
      </c>
      <c r="E114" s="37">
        <v>-70.128006999999997</v>
      </c>
      <c r="F114" s="37">
        <v>-20.293140000000001</v>
      </c>
      <c r="G114" s="37">
        <v>649.14642333984375</v>
      </c>
      <c r="H114" s="37">
        <v>1</v>
      </c>
      <c r="I114" s="37">
        <v>1</v>
      </c>
      <c r="J114" s="37">
        <v>0</v>
      </c>
      <c r="K114" s="37">
        <v>0.05</v>
      </c>
      <c r="L114" s="37">
        <v>1</v>
      </c>
      <c r="M114" s="36"/>
    </row>
    <row r="115" spans="1:13" ht="14.25" customHeight="1" x14ac:dyDescent="0.2">
      <c r="A115" s="37" t="s">
        <v>40</v>
      </c>
      <c r="B115" s="37" t="s">
        <v>46</v>
      </c>
      <c r="C115" s="37">
        <v>0</v>
      </c>
      <c r="D115" s="37">
        <v>3</v>
      </c>
      <c r="E115" s="37">
        <v>-70.135272000000001</v>
      </c>
      <c r="F115" s="37">
        <v>-20.306676</v>
      </c>
      <c r="G115" s="37">
        <v>2426.99609375</v>
      </c>
      <c r="H115" s="37">
        <v>1</v>
      </c>
      <c r="I115" s="37">
        <v>0</v>
      </c>
      <c r="J115" s="37">
        <v>0</v>
      </c>
      <c r="K115" s="37">
        <v>0</v>
      </c>
      <c r="L115" s="37">
        <v>0</v>
      </c>
      <c r="M115" s="36"/>
    </row>
    <row r="116" spans="1:13" ht="14.25" customHeight="1" x14ac:dyDescent="0.2">
      <c r="A116" s="37" t="s">
        <v>40</v>
      </c>
      <c r="B116" s="37" t="s">
        <v>46</v>
      </c>
      <c r="C116" s="37">
        <v>0</v>
      </c>
      <c r="D116" s="37">
        <v>4</v>
      </c>
      <c r="E116" s="37">
        <v>-70.142184</v>
      </c>
      <c r="F116" s="37">
        <v>-20.336421000000001</v>
      </c>
      <c r="G116" s="37">
        <v>6058.15625</v>
      </c>
      <c r="H116" s="37">
        <v>1</v>
      </c>
      <c r="I116" s="37">
        <v>0</v>
      </c>
      <c r="J116" s="37">
        <v>0</v>
      </c>
      <c r="K116" s="37">
        <v>0</v>
      </c>
      <c r="L116" s="37">
        <v>0</v>
      </c>
      <c r="M116" s="36"/>
    </row>
    <row r="117" spans="1:13" ht="14.25" customHeight="1" x14ac:dyDescent="0.2">
      <c r="A117" s="37" t="s">
        <v>40</v>
      </c>
      <c r="B117" s="37" t="s">
        <v>46</v>
      </c>
      <c r="C117" s="37">
        <v>0</v>
      </c>
      <c r="D117" s="37">
        <v>5</v>
      </c>
      <c r="E117" s="37">
        <v>-70.159446000000003</v>
      </c>
      <c r="F117" s="37">
        <v>-20.347429000000002</v>
      </c>
      <c r="G117" s="37">
        <v>8270.861328125</v>
      </c>
      <c r="H117" s="37">
        <v>1</v>
      </c>
      <c r="I117" s="37">
        <v>0</v>
      </c>
      <c r="J117" s="37">
        <v>0</v>
      </c>
      <c r="K117" s="37">
        <v>0</v>
      </c>
      <c r="L117" s="37">
        <v>0</v>
      </c>
      <c r="M117" s="36"/>
    </row>
    <row r="118" spans="1:13" ht="14.25" customHeight="1" x14ac:dyDescent="0.2">
      <c r="A118" s="37" t="s">
        <v>40</v>
      </c>
      <c r="B118" s="37" t="s">
        <v>46</v>
      </c>
      <c r="C118" s="37">
        <v>0</v>
      </c>
      <c r="D118" s="37">
        <v>6</v>
      </c>
      <c r="E118" s="37">
        <v>-70.166721999999993</v>
      </c>
      <c r="F118" s="37">
        <v>-20.364173999999998</v>
      </c>
      <c r="G118" s="37">
        <v>11266.1328125</v>
      </c>
      <c r="H118" s="37">
        <v>1</v>
      </c>
      <c r="I118" s="37">
        <v>1</v>
      </c>
      <c r="J118" s="37">
        <v>0</v>
      </c>
      <c r="K118" s="37">
        <v>0.05</v>
      </c>
      <c r="L118" s="37">
        <v>1</v>
      </c>
      <c r="M118" s="36"/>
    </row>
    <row r="119" spans="1:13" ht="14.25" customHeight="1" x14ac:dyDescent="0.2">
      <c r="A119" s="37" t="s">
        <v>40</v>
      </c>
      <c r="B119" s="37" t="s">
        <v>46</v>
      </c>
      <c r="C119" s="37">
        <v>1</v>
      </c>
      <c r="D119" s="37">
        <v>1</v>
      </c>
      <c r="E119" s="37">
        <v>-70.166515000000004</v>
      </c>
      <c r="F119" s="37">
        <v>-20.361892000000001</v>
      </c>
      <c r="G119" s="37">
        <v>32.291469573974609</v>
      </c>
      <c r="H119" s="37">
        <v>1</v>
      </c>
      <c r="I119" s="37">
        <v>1</v>
      </c>
      <c r="J119" s="37">
        <v>0</v>
      </c>
      <c r="K119" s="37">
        <v>0.9</v>
      </c>
      <c r="L119" s="37">
        <v>1</v>
      </c>
      <c r="M119" s="36"/>
    </row>
    <row r="120" spans="1:13" ht="14.25" customHeight="1" x14ac:dyDescent="0.2">
      <c r="A120" s="37" t="s">
        <v>40</v>
      </c>
      <c r="B120" s="37" t="s">
        <v>46</v>
      </c>
      <c r="C120" s="37">
        <v>1</v>
      </c>
      <c r="D120" s="37">
        <v>2</v>
      </c>
      <c r="E120" s="37">
        <v>-70.155947999999995</v>
      </c>
      <c r="F120" s="37">
        <v>-20.344322999999999</v>
      </c>
      <c r="G120" s="37">
        <v>2369.8076171875</v>
      </c>
      <c r="H120" s="37">
        <v>1</v>
      </c>
      <c r="I120" s="37">
        <v>1</v>
      </c>
      <c r="J120" s="37">
        <v>0</v>
      </c>
      <c r="K120" s="37">
        <v>0.05</v>
      </c>
      <c r="L120" s="37">
        <v>0</v>
      </c>
      <c r="M120" s="36"/>
    </row>
    <row r="121" spans="1:13" ht="14.25" customHeight="1" x14ac:dyDescent="0.2">
      <c r="A121" s="37" t="s">
        <v>40</v>
      </c>
      <c r="B121" s="37" t="s">
        <v>46</v>
      </c>
      <c r="C121" s="37">
        <v>1</v>
      </c>
      <c r="D121" s="37">
        <v>3</v>
      </c>
      <c r="E121" s="37">
        <v>-70.140396999999993</v>
      </c>
      <c r="F121" s="37">
        <v>-20.332438</v>
      </c>
      <c r="G121" s="37">
        <v>4562.73828125</v>
      </c>
      <c r="H121" s="37">
        <v>1</v>
      </c>
      <c r="I121" s="37">
        <v>0</v>
      </c>
      <c r="J121" s="37">
        <v>0</v>
      </c>
      <c r="K121" s="37">
        <v>0</v>
      </c>
      <c r="L121" s="37">
        <v>0</v>
      </c>
      <c r="M121" s="36"/>
    </row>
    <row r="122" spans="1:13" ht="14.25" customHeight="1" x14ac:dyDescent="0.2">
      <c r="A122" s="37" t="s">
        <v>40</v>
      </c>
      <c r="B122" s="37" t="s">
        <v>46</v>
      </c>
      <c r="C122" s="37">
        <v>1</v>
      </c>
      <c r="D122" s="37">
        <v>4</v>
      </c>
      <c r="E122" s="37">
        <v>-70.134159999999994</v>
      </c>
      <c r="F122" s="37">
        <v>-20.303246000000001</v>
      </c>
      <c r="G122" s="37">
        <v>8119.31640625</v>
      </c>
      <c r="H122" s="37">
        <v>1</v>
      </c>
      <c r="I122" s="37">
        <v>0</v>
      </c>
      <c r="J122" s="37">
        <v>0</v>
      </c>
      <c r="K122" s="37">
        <v>0</v>
      </c>
      <c r="L122" s="37">
        <v>0</v>
      </c>
      <c r="M122" s="36"/>
    </row>
    <row r="123" spans="1:13" ht="14.25" customHeight="1" x14ac:dyDescent="0.2">
      <c r="A123" s="37" t="s">
        <v>40</v>
      </c>
      <c r="B123" s="37" t="s">
        <v>46</v>
      </c>
      <c r="C123" s="37">
        <v>1</v>
      </c>
      <c r="D123" s="37">
        <v>5</v>
      </c>
      <c r="E123" s="37">
        <v>-70.128080999999995</v>
      </c>
      <c r="F123" s="37">
        <v>-20.295490000000001</v>
      </c>
      <c r="G123" s="37">
        <v>9238.7900390625</v>
      </c>
      <c r="H123" s="37">
        <v>1</v>
      </c>
      <c r="I123" s="37">
        <v>0</v>
      </c>
      <c r="J123" s="37">
        <v>0</v>
      </c>
      <c r="K123" s="37">
        <v>0</v>
      </c>
      <c r="L123" s="37">
        <v>1</v>
      </c>
      <c r="M123" s="36"/>
    </row>
    <row r="124" spans="1:13" ht="14.25" customHeight="1" x14ac:dyDescent="0.2">
      <c r="A124" s="37" t="s">
        <v>40</v>
      </c>
      <c r="B124" s="37" t="s">
        <v>46</v>
      </c>
      <c r="C124" s="37">
        <v>1</v>
      </c>
      <c r="D124" s="37">
        <v>6</v>
      </c>
      <c r="E124" s="37">
        <v>-70.124847000000003</v>
      </c>
      <c r="F124" s="37">
        <v>-20.291623999999999</v>
      </c>
      <c r="G124" s="37">
        <v>10032.0556640625</v>
      </c>
      <c r="H124" s="37">
        <v>1</v>
      </c>
      <c r="I124" s="37">
        <v>1</v>
      </c>
      <c r="J124" s="37">
        <v>0</v>
      </c>
      <c r="K124" s="37">
        <v>0.05</v>
      </c>
      <c r="L124" s="37">
        <v>1</v>
      </c>
      <c r="M124" s="3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workbookViewId="0">
      <selection activeCell="H15" sqref="H15"/>
    </sheetView>
  </sheetViews>
  <sheetFormatPr baseColWidth="10" defaultRowHeight="15" x14ac:dyDescent="0.25"/>
  <cols>
    <col min="1" max="1" width="5.42578125" style="25" customWidth="1"/>
    <col min="2" max="3" width="9.140625" style="25" customWidth="1"/>
    <col min="4" max="4" width="15.42578125" style="25" customWidth="1"/>
    <col min="5" max="7" width="16.28515625" style="25" customWidth="1"/>
    <col min="8" max="8" width="11.7109375" style="25" customWidth="1"/>
    <col min="9" max="9" width="36.140625" bestFit="1" customWidth="1"/>
    <col min="10" max="10" width="6.140625" bestFit="1" customWidth="1"/>
  </cols>
  <sheetData>
    <row r="2" spans="1:8" ht="16.5" x14ac:dyDescent="0.25">
      <c r="A2" s="47" t="str">
        <f>"HORAS DE PASADA PROGRAMADA DE LA UNIDAD DE NEGOCIO ("&amp;A7&amp;" - "&amp;C7&amp;")"</f>
        <v>HORAS DE PASADA PROGRAMADA DE LA UNIDAD DE NEGOCIO (UN3 - ESTIVAL)</v>
      </c>
      <c r="B2" s="47"/>
      <c r="C2" s="47"/>
      <c r="D2" s="47"/>
      <c r="E2" s="47"/>
      <c r="F2" s="47"/>
      <c r="G2" s="47"/>
      <c r="H2" s="47"/>
    </row>
    <row r="4" spans="1:8" s="3" customFormat="1" x14ac:dyDescent="0.25">
      <c r="A4" s="3" t="s">
        <v>15</v>
      </c>
    </row>
    <row r="6" spans="1:8" x14ac:dyDescent="0.25">
      <c r="A6" s="54" t="s">
        <v>16</v>
      </c>
      <c r="B6" s="55"/>
      <c r="C6" s="54" t="s">
        <v>17</v>
      </c>
      <c r="D6" s="59"/>
      <c r="E6" s="19" t="s">
        <v>10</v>
      </c>
      <c r="F6" s="19" t="s">
        <v>11</v>
      </c>
    </row>
    <row r="7" spans="1:8" x14ac:dyDescent="0.25">
      <c r="A7" s="56" t="str">
        <f>+TAPA!D11</f>
        <v>UN3</v>
      </c>
      <c r="B7" s="57"/>
      <c r="C7" s="56" t="str">
        <f>+TAPA!B16</f>
        <v>ESTIVAL</v>
      </c>
      <c r="D7" s="60"/>
      <c r="E7" s="26">
        <f>+TAPA!C16</f>
        <v>44228</v>
      </c>
      <c r="F7" s="26">
        <f>+TAPA!D16</f>
        <v>44255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4" t="s">
        <v>16</v>
      </c>
      <c r="B11" s="34" t="s">
        <v>21</v>
      </c>
      <c r="C11" s="34" t="s">
        <v>22</v>
      </c>
      <c r="D11" s="34" t="s">
        <v>34</v>
      </c>
      <c r="E11" s="34" t="s">
        <v>35</v>
      </c>
      <c r="F11" s="34" t="s">
        <v>36</v>
      </c>
      <c r="G11" s="35" t="s">
        <v>37</v>
      </c>
      <c r="H11" s="35" t="s">
        <v>38</v>
      </c>
    </row>
    <row r="12" spans="1:8" x14ac:dyDescent="0.25">
      <c r="A12" s="25" t="s">
        <v>40</v>
      </c>
      <c r="B12" s="25">
        <v>5</v>
      </c>
      <c r="C12" s="25">
        <v>0</v>
      </c>
      <c r="D12" s="25">
        <v>1</v>
      </c>
      <c r="E12" s="40" t="s">
        <v>51</v>
      </c>
      <c r="F12" s="38" t="s">
        <v>55</v>
      </c>
      <c r="G12" s="40" t="s">
        <v>51</v>
      </c>
      <c r="H12" s="25" t="s">
        <v>48</v>
      </c>
    </row>
    <row r="13" spans="1:8" x14ac:dyDescent="0.25">
      <c r="A13" s="25" t="s">
        <v>40</v>
      </c>
      <c r="B13" s="25">
        <v>5</v>
      </c>
      <c r="C13" s="25">
        <v>0</v>
      </c>
      <c r="D13" s="25">
        <v>1</v>
      </c>
      <c r="E13" s="40" t="s">
        <v>51</v>
      </c>
      <c r="F13" s="38" t="s">
        <v>55</v>
      </c>
      <c r="G13" s="40" t="s">
        <v>51</v>
      </c>
      <c r="H13" s="25" t="s">
        <v>49</v>
      </c>
    </row>
    <row r="14" spans="1:8" x14ac:dyDescent="0.25">
      <c r="A14" s="25" t="s">
        <v>40</v>
      </c>
      <c r="B14" s="25">
        <v>5</v>
      </c>
      <c r="C14" s="25">
        <v>0</v>
      </c>
      <c r="D14" s="25">
        <v>1</v>
      </c>
      <c r="E14" s="40" t="s">
        <v>51</v>
      </c>
      <c r="F14" s="38" t="s">
        <v>56</v>
      </c>
      <c r="G14" s="40" t="s">
        <v>50</v>
      </c>
      <c r="H14" s="25" t="s">
        <v>57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7" workbookViewId="0">
      <selection activeCell="D18" sqref="D18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20.42578125" customWidth="1"/>
    <col min="4" max="4" width="34.42578125" bestFit="1" customWidth="1"/>
    <col min="5" max="5" width="11.85546875" customWidth="1"/>
    <col min="6" max="6" width="10.7109375" customWidth="1"/>
    <col min="7" max="7" width="23" customWidth="1"/>
    <col min="8" max="8" width="43.7109375" bestFit="1" customWidth="1"/>
  </cols>
  <sheetData>
    <row r="3" spans="1:7" x14ac:dyDescent="0.25">
      <c r="A3" s="33" t="s">
        <v>21</v>
      </c>
      <c r="B3" s="33" t="s">
        <v>22</v>
      </c>
      <c r="C3" t="s">
        <v>41</v>
      </c>
      <c r="D3" t="s">
        <v>47</v>
      </c>
      <c r="E3" t="s">
        <v>42</v>
      </c>
      <c r="F3" t="s">
        <v>43</v>
      </c>
      <c r="G3" t="s">
        <v>44</v>
      </c>
    </row>
    <row r="4" spans="1:7" x14ac:dyDescent="0.25">
      <c r="A4">
        <v>5</v>
      </c>
      <c r="B4">
        <v>0</v>
      </c>
      <c r="C4" s="27">
        <v>12</v>
      </c>
      <c r="D4" s="27">
        <v>12</v>
      </c>
      <c r="E4" s="27">
        <v>3</v>
      </c>
      <c r="F4" s="27">
        <v>1</v>
      </c>
      <c r="G4" s="27">
        <v>1</v>
      </c>
    </row>
    <row r="5" spans="1:7" x14ac:dyDescent="0.25">
      <c r="B5">
        <v>1</v>
      </c>
      <c r="C5" s="27">
        <v>12</v>
      </c>
      <c r="D5" s="27">
        <v>12</v>
      </c>
      <c r="E5" s="27">
        <v>3</v>
      </c>
      <c r="F5" s="27">
        <v>0</v>
      </c>
      <c r="G5" s="27">
        <v>1</v>
      </c>
    </row>
    <row r="6" spans="1:7" x14ac:dyDescent="0.25">
      <c r="A6">
        <v>9</v>
      </c>
      <c r="B6">
        <v>0</v>
      </c>
      <c r="C6" s="27">
        <v>12</v>
      </c>
      <c r="D6" s="27">
        <v>12</v>
      </c>
      <c r="E6" s="27">
        <v>3</v>
      </c>
      <c r="F6" s="27">
        <v>0</v>
      </c>
      <c r="G6" s="27">
        <v>1</v>
      </c>
    </row>
    <row r="7" spans="1:7" x14ac:dyDescent="0.25">
      <c r="B7">
        <v>1</v>
      </c>
      <c r="C7" s="27">
        <v>12</v>
      </c>
      <c r="D7" s="27">
        <v>12</v>
      </c>
      <c r="E7" s="27">
        <v>3</v>
      </c>
      <c r="F7" s="27">
        <v>0</v>
      </c>
      <c r="G7" s="27">
        <v>1</v>
      </c>
    </row>
    <row r="8" spans="1:7" x14ac:dyDescent="0.25">
      <c r="A8">
        <v>10</v>
      </c>
      <c r="B8">
        <v>0</v>
      </c>
      <c r="C8" s="27">
        <v>18</v>
      </c>
      <c r="D8" s="27">
        <v>18</v>
      </c>
      <c r="E8" s="27">
        <v>3</v>
      </c>
      <c r="F8" s="27">
        <v>0</v>
      </c>
      <c r="G8" s="27">
        <v>1</v>
      </c>
    </row>
    <row r="9" spans="1:7" x14ac:dyDescent="0.25">
      <c r="B9">
        <v>1</v>
      </c>
      <c r="C9" s="27">
        <v>12</v>
      </c>
      <c r="D9" s="27">
        <v>12</v>
      </c>
      <c r="E9" s="27">
        <v>3</v>
      </c>
      <c r="F9" s="27">
        <v>0</v>
      </c>
      <c r="G9" s="27">
        <v>1</v>
      </c>
    </row>
    <row r="10" spans="1:7" x14ac:dyDescent="0.25">
      <c r="A10">
        <v>94</v>
      </c>
      <c r="B10">
        <v>0</v>
      </c>
      <c r="C10" s="27">
        <v>12</v>
      </c>
      <c r="D10" s="27">
        <v>12</v>
      </c>
      <c r="E10" s="27">
        <v>3</v>
      </c>
      <c r="F10" s="27">
        <v>0</v>
      </c>
      <c r="G10" s="27">
        <v>1</v>
      </c>
    </row>
    <row r="11" spans="1:7" x14ac:dyDescent="0.25">
      <c r="B11">
        <v>1</v>
      </c>
      <c r="C11" s="27">
        <v>11</v>
      </c>
      <c r="D11" s="27">
        <v>11</v>
      </c>
      <c r="E11" s="27">
        <v>3</v>
      </c>
      <c r="F11" s="27">
        <v>0</v>
      </c>
      <c r="G11" s="27">
        <v>1</v>
      </c>
    </row>
    <row r="12" spans="1:7" x14ac:dyDescent="0.25">
      <c r="A12" t="s">
        <v>46</v>
      </c>
      <c r="B12">
        <v>0</v>
      </c>
      <c r="C12" s="27">
        <v>6</v>
      </c>
      <c r="D12" s="27">
        <v>6</v>
      </c>
      <c r="E12" s="27">
        <v>3</v>
      </c>
      <c r="F12" s="27">
        <v>0</v>
      </c>
      <c r="G12" s="27">
        <v>1</v>
      </c>
    </row>
    <row r="13" spans="1:7" x14ac:dyDescent="0.25">
      <c r="B13">
        <v>1</v>
      </c>
      <c r="C13" s="27">
        <v>6</v>
      </c>
      <c r="D13" s="27">
        <v>6</v>
      </c>
      <c r="E13" s="27">
        <v>3</v>
      </c>
      <c r="F13" s="27">
        <v>0</v>
      </c>
      <c r="G13" s="27">
        <v>1</v>
      </c>
    </row>
    <row r="15" spans="1:7" x14ac:dyDescent="0.25">
      <c r="A15" s="33" t="s">
        <v>29</v>
      </c>
      <c r="B15" s="39">
        <v>1</v>
      </c>
    </row>
    <row r="17" spans="1:8" x14ac:dyDescent="0.25">
      <c r="A17" s="33" t="s">
        <v>21</v>
      </c>
      <c r="B17" s="33" t="s">
        <v>22</v>
      </c>
      <c r="C17" s="33" t="s">
        <v>23</v>
      </c>
      <c r="E17" s="33" t="s">
        <v>21</v>
      </c>
      <c r="F17" s="33" t="s">
        <v>22</v>
      </c>
      <c r="G17" s="33" t="s">
        <v>34</v>
      </c>
      <c r="H17" t="s">
        <v>52</v>
      </c>
    </row>
    <row r="18" spans="1:8" x14ac:dyDescent="0.25">
      <c r="A18">
        <v>5</v>
      </c>
      <c r="B18">
        <v>0</v>
      </c>
      <c r="C18">
        <v>1</v>
      </c>
      <c r="E18">
        <v>5</v>
      </c>
      <c r="F18">
        <v>0</v>
      </c>
      <c r="G18">
        <v>1</v>
      </c>
      <c r="H18" s="2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2021-02-01T14:47:56Z</dcterms:modified>
</cp:coreProperties>
</file>