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IQQ\Rectifica_Marzo\A5_correctos\"/>
    </mc:Choice>
  </mc:AlternateContent>
  <bookViews>
    <workbookView xWindow="0" yWindow="465" windowWidth="20745" windowHeight="11760" activeTab="1"/>
  </bookViews>
  <sheets>
    <sheet name="TAPA" sheetId="1" r:id="rId1"/>
    <sheet name="PC" sheetId="2" r:id="rId2"/>
    <sheet name="LPP" sheetId="3" r:id="rId3"/>
    <sheet name="COMPRUEBA" sheetId="6" state="hidden" r:id="rId4"/>
  </sheets>
  <definedNames>
    <definedName name="_xlnm._FilterDatabase" localSheetId="2" hidden="1">LPP!$A$11:$H$11</definedName>
    <definedName name="_xlnm.Print_Area" localSheetId="0">TAPA!$B$2:$J$13</definedName>
  </definedNames>
  <calcPr calcId="152511"/>
  <pivotCaches>
    <pivotCache cacheId="55" r:id="rId5"/>
    <pivotCache cacheId="56" r:id="rId6"/>
  </pivotCaches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7" i="2"/>
  <c r="C7" i="2"/>
  <c r="A2" i="2" l="1"/>
  <c r="A2" i="3"/>
</calcChain>
</file>

<file path=xl/sharedStrings.xml><?xml version="1.0" encoding="utf-8"?>
<sst xmlns="http://schemas.openxmlformats.org/spreadsheetml/2006/main" count="111" uniqueCount="57">
  <si>
    <t>TIPO REGULACIÓN</t>
  </si>
  <si>
    <t>PE</t>
  </si>
  <si>
    <t>TIPO PROGRAMA</t>
  </si>
  <si>
    <t>REGIÓN</t>
  </si>
  <si>
    <t>ZONA REGULADA</t>
  </si>
  <si>
    <t>IQUIQUE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</si>
  <si>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</si>
  <si>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</si>
  <si>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</si>
  <si>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</si>
  <si>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</si>
  <si>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</si>
  <si>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</si>
  <si>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</si>
  <si>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</si>
  <si>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</si>
  <si>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</si>
  <si>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</si>
  <si>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</si>
  <si>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</si>
  <si>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</si>
  <si>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</si>
  <si>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</si>
  <si>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</si>
  <si>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</si>
  <si>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</si>
  <si>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</si>
  <si>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</si>
  <si>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</si>
  <si>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</si>
  <si>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</si>
  <si>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</si>
  <si>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</si>
  <si>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</si>
  <si>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</si>
  <si>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</si>
  <si>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</si>
  <si>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</si>
  <si>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</si>
  <si>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UN6</t>
  </si>
  <si>
    <t>Suma de Ponderador ICR</t>
  </si>
  <si>
    <t>Suma de IP</t>
  </si>
  <si>
    <t>Suma de ICR</t>
  </si>
  <si>
    <t>Suma de Seguimiento</t>
  </si>
  <si>
    <t>Gustavo Barahona</t>
  </si>
  <si>
    <t>Máx. de Correlativo Punto de Control</t>
  </si>
  <si>
    <t>DL</t>
  </si>
  <si>
    <t>DS</t>
  </si>
  <si>
    <t>00:20:00</t>
  </si>
  <si>
    <t>00:30:00</t>
  </si>
  <si>
    <t>POT</t>
  </si>
  <si>
    <t>I</t>
  </si>
  <si>
    <t>Cuenta de Hora de Pasada Programada
(TPPdk)</t>
  </si>
  <si>
    <t>DF</t>
  </si>
  <si>
    <t>NORMAL</t>
  </si>
  <si>
    <t>07:10:00</t>
  </si>
  <si>
    <t>09:10:00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</si>
</sst>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164" fontId="8" fillId="0" borderId="0" xfId="0" applyNumberFormat="1" applyFont="1"/>
    <xf numFmtId="2" fontId="8" fillId="0" borderId="0" xfId="0" applyNumberFormat="1" applyFont="1"/>
    <xf numFmtId="0" fontId="8" fillId="0" borderId="0" xfId="0" applyFont="1" applyAlignment="1">
      <alignment horizontal="left"/>
    </xf>
    <xf numFmtId="164" fontId="0" fillId="0" borderId="0" xfId="0" applyNumberFormat="1"/>
    <xf numFmtId="2" fontId="0" fillId="0" borderId="0" xfId="0" applyNumberFormat="1"/>
    <xf numFmtId="164" fontId="3" fillId="0" borderId="0" xfId="0" applyNumberFormat="1" applyFont="1"/>
    <xf numFmtId="2" fontId="3" fillId="0" borderId="0" xfId="0" applyNumberFormat="1" applyFont="1"/>
    <xf numFmtId="0" fontId="0" fillId="5" borderId="1" xfId="0" applyFill="1" applyBorder="1" applyAlignment="1">
      <alignment horizontal="center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164" fontId="9" fillId="6" borderId="7" xfId="0" applyNumberFormat="1" applyFont="1" applyFill="1" applyBorder="1" applyAlignment="1">
      <alignment horizontal="center" vertical="center" textRotation="90" wrapText="1"/>
    </xf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8" fillId="0" borderId="0" xfId="0" pivotButton="1" applyFont="1"/>
    <xf numFmtId="0" fontId="8" fillId="0" borderId="0" xfId="0" applyNumberFormat="1" applyFont="1"/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0" fontId="6" fillId="0" borderId="0" xfId="0" quotePrefix="1" applyNumberFormat="1" applyFont="1" applyAlignment="1">
      <alignment horizontal="center"/>
    </xf>
    <xf numFmtId="20" fontId="0" fillId="0" borderId="0" xfId="0" quotePrefix="1" applyNumberFormat="1" applyAlignment="1">
      <alignment horizontal="center"/>
    </xf>
    <xf numFmtId="0" fontId="0" fillId="0" borderId="0" xfId="0" pivotButton="1"/>
    <xf numFmtId="0" fontId="0" fillId="0" borderId="0" xfId="0" applyNumberFormat="1"/>
    <xf numFmtId="2" fontId="10" fillId="7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</cellXfs>
  <cellStyles count="1">
    <cellStyle name="Normal" xfId="0" builtinId="0"/>
  </cellStyles>
  <dxfs count="39"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z val="10"/>
      </font>
      <numFmt numFmtId="25" formatCode="h:mm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8.626778240738" createdVersion="5" refreshedVersion="5" minRefreshableVersion="3" recordCount="26">
  <cacheSource type="worksheet">
    <worksheetSource name="Tabla1"/>
  </cacheSource>
  <cacheFields count="13">
    <cacheField name="Unidad de Negocio" numFmtId="0">
      <sharedItems/>
    </cacheField>
    <cacheField name="Servicio" numFmtId="49">
      <sharedItems containsSemiMixedTypes="0" containsString="0" containsNumber="1" containsInteger="1" minValue="18" maxValue="18" count="1">
        <n v="18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4" count="1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</sharedItems>
    </cacheField>
    <cacheField name="Longitud" numFmtId="164">
      <sharedItems containsSemiMixedTypes="0" containsString="0" containsNumber="1" minValue="-70.152421000000004" maxValue="-70.121302"/>
    </cacheField>
    <cacheField name="Latitud" numFmtId="164">
      <sharedItems containsSemiMixedTypes="0" containsString="0" containsNumber="1" minValue="-20.290953999999999" maxValue="-20.213524"/>
    </cacheField>
    <cacheField name="Distancia al origen" numFmtId="2">
      <sharedItems containsSemiMixedTypes="0" containsString="0" containsNumber="1" minValue="220.89378356933594" maxValue="13933.888671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8.627276157407" createdVersion="5" refreshedVersion="5" minRefreshableVersion="3" recordCount="4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18" maxValue="18" count="1">
        <n v="18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0">
      <sharedItems/>
    </cacheField>
    <cacheField name="Hora de Pasada Programada_x000a_(TPPdk)" numFmtId="20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6">
  <r>
    <s v="UN6"/>
    <x v="0"/>
    <x v="0"/>
    <x v="0"/>
    <n v="-70.121305000000007"/>
    <n v="-20.290953999999999"/>
    <n v="220.89378356933594"/>
    <n v="1"/>
    <n v="1"/>
    <x v="0"/>
    <n v="0.9"/>
    <n v="1"/>
    <m/>
  </r>
  <r>
    <s v="UN6"/>
    <x v="0"/>
    <x v="0"/>
    <x v="1"/>
    <n v="-70.127583000000001"/>
    <n v="-20.290669999999999"/>
    <n v="1249.99853515625"/>
    <n v="1"/>
    <n v="1"/>
    <x v="1"/>
    <n v="0.05"/>
    <n v="1"/>
    <m/>
  </r>
  <r>
    <s v="UN6"/>
    <x v="0"/>
    <x v="0"/>
    <x v="2"/>
    <n v="-70.126994999999994"/>
    <n v="-20.278559000000001"/>
    <n v="2596.706787109375"/>
    <n v="1"/>
    <n v="0"/>
    <x v="1"/>
    <n v="0"/>
    <n v="1"/>
    <m/>
  </r>
  <r>
    <s v="UN6"/>
    <x v="0"/>
    <x v="0"/>
    <x v="3"/>
    <n v="-70.125973999999999"/>
    <n v="-20.260099"/>
    <n v="4808.240234375"/>
    <n v="1"/>
    <n v="0"/>
    <x v="1"/>
    <n v="0"/>
    <n v="1"/>
    <m/>
  </r>
  <r>
    <s v="UN6"/>
    <x v="0"/>
    <x v="0"/>
    <x v="4"/>
    <n v="-70.128328999999994"/>
    <n v="-20.253367000000001"/>
    <n v="5701.17431640625"/>
    <n v="1"/>
    <n v="0"/>
    <x v="1"/>
    <n v="0"/>
    <n v="1"/>
    <m/>
  </r>
  <r>
    <s v="UN6"/>
    <x v="0"/>
    <x v="0"/>
    <x v="5"/>
    <n v="-70.131658999999999"/>
    <n v="-20.244519"/>
    <n v="6970.04541015625"/>
    <n v="1"/>
    <n v="0"/>
    <x v="1"/>
    <n v="0"/>
    <n v="1"/>
    <m/>
  </r>
  <r>
    <s v="UN6"/>
    <x v="0"/>
    <x v="0"/>
    <x v="6"/>
    <n v="-70.136381999999998"/>
    <n v="-20.235858"/>
    <n v="8217.00390625"/>
    <n v="1"/>
    <n v="0"/>
    <x v="1"/>
    <n v="0"/>
    <n v="1"/>
    <m/>
  </r>
  <r>
    <s v="UN6"/>
    <x v="0"/>
    <x v="0"/>
    <x v="7"/>
    <n v="-70.134936999999994"/>
    <n v="-20.221924999999999"/>
    <n v="9814.5634765625"/>
    <n v="1"/>
    <n v="0"/>
    <x v="1"/>
    <n v="0"/>
    <n v="1"/>
    <m/>
  </r>
  <r>
    <s v="UN6"/>
    <x v="0"/>
    <x v="0"/>
    <x v="8"/>
    <n v="-70.138960999999995"/>
    <n v="-20.214983"/>
    <n v="11024.8525390625"/>
    <n v="1"/>
    <n v="0"/>
    <x v="1"/>
    <n v="0"/>
    <n v="1"/>
    <m/>
  </r>
  <r>
    <s v="UN6"/>
    <x v="0"/>
    <x v="0"/>
    <x v="9"/>
    <n v="-70.148584999999997"/>
    <n v="-20.213524"/>
    <n v="12127.33203125"/>
    <n v="1"/>
    <n v="0"/>
    <x v="1"/>
    <n v="0"/>
    <n v="1"/>
    <m/>
  </r>
  <r>
    <s v="UN6"/>
    <x v="0"/>
    <x v="0"/>
    <x v="10"/>
    <n v="-70.152421000000004"/>
    <n v="-20.221315000000001"/>
    <n v="13544.7294921875"/>
    <n v="1"/>
    <n v="0"/>
    <x v="1"/>
    <n v="0"/>
    <n v="1"/>
    <m/>
  </r>
  <r>
    <s v="UN6"/>
    <x v="0"/>
    <x v="0"/>
    <x v="11"/>
    <n v="-70.15155"/>
    <n v="-20.218620999999999"/>
    <n v="13933.888671875"/>
    <n v="1"/>
    <n v="1"/>
    <x v="1"/>
    <n v="0.05"/>
    <n v="1"/>
    <m/>
  </r>
  <r>
    <s v="UN6"/>
    <x v="0"/>
    <x v="1"/>
    <x v="0"/>
    <n v="-70.150291999999993"/>
    <n v="-20.216517"/>
    <n v="224.02622985839844"/>
    <n v="1"/>
    <n v="1"/>
    <x v="1"/>
    <n v="0.9"/>
    <n v="1"/>
    <m/>
  </r>
  <r>
    <s v="UN6"/>
    <x v="0"/>
    <x v="1"/>
    <x v="1"/>
    <n v="-70.14443"/>
    <n v="-20.214410999999998"/>
    <n v="1120.2923583984375"/>
    <n v="1"/>
    <n v="1"/>
    <x v="1"/>
    <n v="0.05"/>
    <n v="1"/>
    <m/>
  </r>
  <r>
    <s v="UN6"/>
    <x v="0"/>
    <x v="1"/>
    <x v="2"/>
    <n v="-70.136702999999997"/>
    <n v="-20.216408000000001"/>
    <n v="2106.77880859375"/>
    <n v="1"/>
    <n v="0"/>
    <x v="1"/>
    <n v="0"/>
    <n v="1"/>
    <m/>
  </r>
  <r>
    <s v="UN6"/>
    <x v="0"/>
    <x v="1"/>
    <x v="3"/>
    <n v="-70.134854000000004"/>
    <n v="-20.219432999999999"/>
    <n v="2649.551025390625"/>
    <n v="1"/>
    <n v="0"/>
    <x v="1"/>
    <n v="0"/>
    <n v="1"/>
    <m/>
  </r>
  <r>
    <s v="UN6"/>
    <x v="0"/>
    <x v="1"/>
    <x v="4"/>
    <n v="-70.135448999999994"/>
    <n v="-20.227436000000001"/>
    <n v="3537.745361328125"/>
    <n v="1"/>
    <n v="0"/>
    <x v="1"/>
    <n v="0"/>
    <n v="1"/>
    <m/>
  </r>
  <r>
    <s v="UN6"/>
    <x v="0"/>
    <x v="1"/>
    <x v="5"/>
    <n v="-70.136966000000001"/>
    <n v="-20.234469000000001"/>
    <n v="4357.6220703125"/>
    <n v="1"/>
    <n v="0"/>
    <x v="1"/>
    <n v="0"/>
    <n v="1"/>
    <m/>
  </r>
  <r>
    <s v="UN6"/>
    <x v="0"/>
    <x v="1"/>
    <x v="6"/>
    <n v="-70.133140999999995"/>
    <n v="-20.246502"/>
    <n v="5874.31591796875"/>
    <n v="1"/>
    <n v="0"/>
    <x v="1"/>
    <n v="0"/>
    <n v="1"/>
    <m/>
  </r>
  <r>
    <s v="UN6"/>
    <x v="0"/>
    <x v="1"/>
    <x v="7"/>
    <n v="-70.129892999999996"/>
    <n v="-20.253596999999999"/>
    <n v="6960.42041015625"/>
    <n v="1"/>
    <n v="0"/>
    <x v="1"/>
    <n v="0"/>
    <n v="1"/>
    <m/>
  </r>
  <r>
    <s v="UN6"/>
    <x v="0"/>
    <x v="1"/>
    <x v="8"/>
    <n v="-70.127703999999994"/>
    <n v="-20.256816000000001"/>
    <n v="7577.9951171875"/>
    <n v="1"/>
    <n v="0"/>
    <x v="1"/>
    <n v="0"/>
    <n v="1"/>
    <m/>
  </r>
  <r>
    <s v="UN6"/>
    <x v="0"/>
    <x v="1"/>
    <x v="9"/>
    <n v="-70.125949000000006"/>
    <n v="-20.260186999999998"/>
    <n v="8092.1337890625"/>
    <n v="1"/>
    <n v="0"/>
    <x v="1"/>
    <n v="0"/>
    <n v="1"/>
    <m/>
  </r>
  <r>
    <s v="UN6"/>
    <x v="0"/>
    <x v="1"/>
    <x v="10"/>
    <n v="-70.125664"/>
    <n v="-20.268640000000001"/>
    <n v="9164.765625"/>
    <n v="1"/>
    <n v="0"/>
    <x v="1"/>
    <n v="0"/>
    <n v="1"/>
    <m/>
  </r>
  <r>
    <s v="UN6"/>
    <x v="0"/>
    <x v="1"/>
    <x v="11"/>
    <n v="-70.127097000000006"/>
    <n v="-20.278596"/>
    <n v="10281.068359375"/>
    <n v="1"/>
    <n v="0"/>
    <x v="1"/>
    <n v="0"/>
    <n v="1"/>
    <m/>
  </r>
  <r>
    <s v="UN6"/>
    <x v="0"/>
    <x v="1"/>
    <x v="12"/>
    <n v="-70.127796000000004"/>
    <n v="-20.290552000000002"/>
    <n v="11638.490234375"/>
    <n v="1"/>
    <n v="0"/>
    <x v="1"/>
    <n v="0"/>
    <n v="1"/>
    <m/>
  </r>
  <r>
    <s v="UN6"/>
    <x v="0"/>
    <x v="1"/>
    <x v="13"/>
    <n v="-70.121302"/>
    <n v="-20.290944"/>
    <n v="12685.6171875"/>
    <n v="1"/>
    <n v="1"/>
    <x v="1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">
  <r>
    <s v="UN6"/>
    <x v="0"/>
    <x v="0"/>
    <x v="0"/>
    <s v="00:30:00"/>
    <s v="06:30:00"/>
    <s v="00:07:30"/>
    <s v="DL"/>
  </r>
  <r>
    <s v="UN6"/>
    <x v="0"/>
    <x v="0"/>
    <x v="0"/>
    <s v="00:07:30"/>
    <s v="06:37:30"/>
    <s v="00:07:30"/>
    <s v="DL"/>
  </r>
  <r>
    <s v="UN6"/>
    <x v="0"/>
    <x v="0"/>
    <x v="0"/>
    <s v="00:30:00"/>
    <s v="07:05:00"/>
    <s v="00:15:00"/>
    <s v="DS"/>
  </r>
  <r>
    <s v="UN6"/>
    <x v="0"/>
    <x v="0"/>
    <x v="0"/>
    <s v="00:30:00"/>
    <s v="09:10:00"/>
    <s v="00:20:00"/>
    <s v="DD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" cacheId="55" dataPosition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10:C11" firstHeaderRow="1" firstDataRow="1" firstDataCol="3" rowPageCount="1" colPageCount="1"/>
  <pivotFields count="13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3">
    <field x="1"/>
    <field x="2"/>
    <field x="3"/>
  </rowFields>
  <rowItems count="1">
    <i>
      <x/>
      <x/>
      <x/>
    </i>
  </rowItems>
  <colItems count="1">
    <i/>
  </colItems>
  <pageFields count="1">
    <pageField fld="9" item="1" hier="-1"/>
  </pageFields>
  <formats count="4">
    <format dxfId="3">
      <pivotArea type="all" dataOnly="0" outline="0" fieldPosition="0"/>
    </format>
    <format dxfId="2">
      <pivotArea outline="0" collapsedLevelsAreSubtotals="1" fieldPosition="0"/>
    </format>
    <format dxfId="1">
      <pivotArea dataOnly="0" labelOnly="1" outline="0" fieldPosition="0">
        <references count="1">
          <reference field="1" count="0"/>
        </references>
      </pivotArea>
    </format>
    <format dxfId="0">
      <pivotArea dataOnly="0" labelOnly="1" outline="0" fieldPosition="0">
        <references count="2">
          <reference field="1" count="0" selected="0"/>
          <reference field="2" count="0"/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3" cacheId="55" dataPosition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G5" firstHeaderRow="0" firstDataRow="1" firstDataCol="2"/>
  <pivotFields count="13">
    <pivotField compact="0" outline="0" showAll="0"/>
    <pivotField axis="axisRow" compact="0" outline="0" showAll="0" defaultSubtotal="0">
      <items count="1">
        <item x="0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2">
    <i>
      <x/>
      <x/>
    </i>
    <i r="1">
      <x v="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4">
    <format dxfId="7">
      <pivotArea type="all" dataOnly="0" outline="0" fieldPosition="0"/>
    </format>
    <format dxfId="6">
      <pivotArea outline="0" collapsedLevelsAreSubtotals="1" fieldPosition="0"/>
    </format>
    <format dxfId="5">
      <pivotArea dataOnly="0" labelOnly="1" outline="0" fieldPosition="0">
        <references count="1">
          <reference field="1" count="0"/>
        </references>
      </pivotArea>
    </format>
    <format dxfId="4">
      <pivotArea dataOnly="0" labelOnly="1" outline="0" fieldPosition="0">
        <references count="2">
          <reference field="1" count="0" selected="0"/>
          <reference field="2" count="0"/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2" cacheId="56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E10:H11" firstHeaderRow="1" firstDataRow="1" firstDataCol="3"/>
  <pivotFields count="8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3">
    <field x="1"/>
    <field x="2"/>
    <field x="3"/>
  </rowFields>
  <rowItems count="1">
    <i>
      <x/>
      <x/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37" headerRowDxfId="37" dataDxfId="35" headerRowBorderDxfId="36" tableBorderDxfId="34" totalsRowBorderDxfId="33">
  <autoFilter ref="A11:M37"/>
  <sortState ref="A38:M49">
    <sortCondition ref="G11:G207"/>
  </sortState>
  <tableColumns count="13">
    <tableColumn id="1" name="Unidad de Negocio" dataDxfId="32"/>
    <tableColumn id="2" name="Servicio" dataDxfId="31"/>
    <tableColumn id="3" name="Sentido" dataDxfId="30"/>
    <tableColumn id="4" name="Correlativo Punto de Control" dataDxfId="29"/>
    <tableColumn id="5" name="Longitud" dataDxfId="28"/>
    <tableColumn id="6" name="Latitud" dataDxfId="27"/>
    <tableColumn id="7" name="Distancia al origen" dataDxfId="26"/>
    <tableColumn id="8" name="Seguimiento" dataDxfId="25"/>
    <tableColumn id="9" name="ICR" dataDxfId="24"/>
    <tableColumn id="10" name="IP" dataDxfId="23"/>
    <tableColumn id="11" name="Ponderador ICR" dataDxfId="22"/>
    <tableColumn id="12" name="Punto Urbano" dataDxfId="21"/>
    <tableColumn id="13" name="Referencia de Punto de Control" dataDxfId="20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4" totalsRowShown="0" headerRowDxfId="19" dataDxfId="17" headerRowBorderDxfId="18" tableBorderDxfId="16">
  <autoFilter ref="A11:H14"/>
  <tableColumns count="8">
    <tableColumn id="1" name="UN" dataDxfId="15"/>
    <tableColumn id="2" name="Servicio" dataDxfId="14"/>
    <tableColumn id="3" name="Sentido" dataDxfId="13"/>
    <tableColumn id="4" name="Correlativo Punto_x000a_de Control" dataDxfId="12"/>
    <tableColumn id="5" name="Intervalo Anterior_x000a_(IPPdk-1)" dataDxfId="11"/>
    <tableColumn id="6" name="Hora de Pasada Programada_x000a_(TPPdk)" dataDxfId="10"/>
    <tableColumn id="7" name="Intervalo Posterior_x000a_(IPPdk)" dataDxfId="9"/>
    <tableColumn id="8" name="Tipo de Día" dataDxfId="8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workbookViewId="0">
      <selection activeCell="D17" sqref="D17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51" t="str">
        <f>+D8&amp;"_"&amp;D9&amp;"_"&amp;D10&amp;"_"&amp;D11&amp;"_"&amp;D13&amp;"_"&amp;E16&amp;"_A5_"&amp;D12</f>
        <v>POT_I_IQUIQUE_UN6_2021_6_A5_1</v>
      </c>
      <c r="C4" s="51"/>
      <c r="D4" s="51"/>
      <c r="E4" s="51"/>
      <c r="F4" s="51"/>
      <c r="G4" s="51"/>
      <c r="H4" s="51"/>
      <c r="I4" s="51"/>
      <c r="J4" s="51"/>
    </row>
    <row r="5" spans="1:10" s="1" customFormat="1" ht="15" x14ac:dyDescent="0.3">
      <c r="A5" s="7"/>
    </row>
    <row r="7" spans="1:10" s="31" customFormat="1" ht="15" x14ac:dyDescent="0.25">
      <c r="B7" s="48" t="s">
        <v>0</v>
      </c>
      <c r="C7" s="48"/>
      <c r="D7" s="49" t="s">
        <v>1</v>
      </c>
      <c r="E7" s="50"/>
      <c r="F7" s="32"/>
    </row>
    <row r="8" spans="1:10" s="31" customFormat="1" ht="15" x14ac:dyDescent="0.25">
      <c r="B8" s="48" t="s">
        <v>2</v>
      </c>
      <c r="C8" s="48"/>
      <c r="D8" s="49" t="s">
        <v>50</v>
      </c>
      <c r="E8" s="50"/>
      <c r="F8" s="32"/>
    </row>
    <row r="9" spans="1:10" s="31" customFormat="1" ht="15" x14ac:dyDescent="0.25">
      <c r="B9" s="48" t="s">
        <v>3</v>
      </c>
      <c r="C9" s="48"/>
      <c r="D9" s="49" t="s">
        <v>51</v>
      </c>
      <c r="E9" s="50"/>
      <c r="F9" s="32"/>
      <c r="G9" s="32"/>
    </row>
    <row r="10" spans="1:10" s="31" customFormat="1" ht="15" x14ac:dyDescent="0.25">
      <c r="B10" s="48" t="s">
        <v>4</v>
      </c>
      <c r="C10" s="48"/>
      <c r="D10" s="49" t="s">
        <v>5</v>
      </c>
      <c r="E10" s="50"/>
      <c r="F10" s="32"/>
      <c r="G10" s="32"/>
    </row>
    <row r="11" spans="1:10" s="31" customFormat="1" ht="15" x14ac:dyDescent="0.25">
      <c r="B11" s="48" t="s">
        <v>6</v>
      </c>
      <c r="C11" s="48"/>
      <c r="D11" s="49" t="s">
        <v>39</v>
      </c>
      <c r="E11" s="50"/>
      <c r="F11" s="32"/>
      <c r="G11" s="32"/>
    </row>
    <row r="12" spans="1:10" s="31" customFormat="1" ht="15" x14ac:dyDescent="0.25">
      <c r="B12" s="48" t="s">
        <v>7</v>
      </c>
      <c r="C12" s="48"/>
      <c r="D12" s="49">
        <v>1</v>
      </c>
      <c r="E12" s="50"/>
      <c r="F12" s="32"/>
      <c r="G12" s="32"/>
    </row>
    <row r="13" spans="1:10" s="31" customFormat="1" ht="15" x14ac:dyDescent="0.25">
      <c r="B13" s="48" t="s">
        <v>8</v>
      </c>
      <c r="C13" s="48"/>
      <c r="D13" s="49">
        <v>2021</v>
      </c>
      <c r="E13" s="50"/>
      <c r="F13" s="32"/>
      <c r="G13" s="32"/>
    </row>
    <row r="15" spans="1:10" s="2" customFormat="1" ht="36" customHeight="1" x14ac:dyDescent="0.3">
      <c r="A15" s="8"/>
      <c r="B15" s="9" t="s">
        <v>9</v>
      </c>
      <c r="C15" s="9" t="s">
        <v>10</v>
      </c>
      <c r="D15" s="9" t="s">
        <v>11</v>
      </c>
      <c r="E15" s="9" t="s">
        <v>12</v>
      </c>
      <c r="F15" s="6"/>
      <c r="G15" s="6"/>
      <c r="H15" s="5"/>
    </row>
    <row r="16" spans="1:10" x14ac:dyDescent="0.3">
      <c r="B16" s="28" t="s">
        <v>54</v>
      </c>
      <c r="C16" s="29">
        <v>44275</v>
      </c>
      <c r="D16" s="29">
        <v>44316</v>
      </c>
      <c r="E16" s="30">
        <v>6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13</v>
      </c>
      <c r="C21" s="52" t="s">
        <v>44</v>
      </c>
      <c r="D21" s="52"/>
      <c r="E21" s="52"/>
      <c r="F21" s="52"/>
    </row>
    <row r="22" spans="2:6" x14ac:dyDescent="0.3">
      <c r="B22" s="10" t="s">
        <v>14</v>
      </c>
      <c r="C22" s="52" t="s">
        <v>44</v>
      </c>
      <c r="D22" s="52"/>
      <c r="E22" s="52"/>
      <c r="F22" s="52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conditionalFormatting sqref="C16:D16">
    <cfRule type="expression" dxfId="38" priority="1">
      <formula>C16=""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37"/>
  <sheetViews>
    <sheetView tabSelected="1" topLeftCell="E1" zoomScale="85" zoomScaleNormal="85" workbookViewId="0">
      <selection activeCell="P8" sqref="P8"/>
    </sheetView>
  </sheetViews>
  <sheetFormatPr baseColWidth="10" defaultColWidth="20.42578125" defaultRowHeight="14.25" customHeight="1" x14ac:dyDescent="0.2"/>
  <cols>
    <col min="1" max="1" width="12.85546875" style="11" customWidth="1"/>
    <col min="2" max="2" width="7.85546875" style="11" bestFit="1" customWidth="1"/>
    <col min="3" max="3" width="3.28515625" style="11" bestFit="1" customWidth="1"/>
    <col min="4" max="4" width="5.7109375" style="11" bestFit="1" customWidth="1"/>
    <col min="5" max="6" width="10.42578125" style="12" bestFit="1" customWidth="1"/>
    <col min="7" max="7" width="8.7109375" style="13" bestFit="1" customWidth="1"/>
    <col min="8" max="10" width="3.28515625" style="11" bestFit="1" customWidth="1"/>
    <col min="11" max="11" width="8.7109375" style="11" bestFit="1" customWidth="1"/>
    <col min="12" max="12" width="3.28515625" style="11" bestFit="1" customWidth="1"/>
    <col min="13" max="13" width="37.85546875" style="14" customWidth="1"/>
    <col min="14" max="14" width="7" style="11" customWidth="1"/>
    <col min="15" max="15" width="9.42578125" style="11" customWidth="1"/>
    <col min="16" max="16384" width="20.42578125" style="11"/>
  </cols>
  <sheetData>
    <row r="1" spans="1:13" ht="15" x14ac:dyDescent="0.25">
      <c r="E1" s="15"/>
      <c r="F1" s="15"/>
      <c r="G1" s="16"/>
    </row>
    <row r="2" spans="1:13" ht="16.5" x14ac:dyDescent="0.2">
      <c r="A2" s="53" t="str">
        <f>"PUNTOS DE CONTROL DE LA UNIDAD DE NEGOCIO ("&amp;A7&amp;" - "&amp;C7&amp;")"</f>
        <v>PUNTOS DE CONTROL DE LA UNIDAD DE NEGOCIO (UN6 - NORMAL)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ht="15" x14ac:dyDescent="0.25">
      <c r="E3" s="15"/>
      <c r="F3" s="15"/>
      <c r="G3" s="16"/>
    </row>
    <row r="4" spans="1:13" s="3" customFormat="1" ht="15" x14ac:dyDescent="0.25">
      <c r="A4" s="3" t="s">
        <v>15</v>
      </c>
      <c r="E4" s="17"/>
      <c r="F4" s="17"/>
      <c r="G4" s="18"/>
    </row>
    <row r="5" spans="1:13" ht="15" x14ac:dyDescent="0.25">
      <c r="E5" s="15"/>
      <c r="F5" s="15"/>
      <c r="G5" s="16"/>
    </row>
    <row r="6" spans="1:13" ht="15" x14ac:dyDescent="0.25">
      <c r="A6" s="60" t="s">
        <v>16</v>
      </c>
      <c r="B6" s="61"/>
      <c r="C6" s="55" t="s">
        <v>17</v>
      </c>
      <c r="D6" s="55"/>
      <c r="E6" s="55"/>
      <c r="F6" s="54" t="s">
        <v>10</v>
      </c>
      <c r="G6" s="54" t="s">
        <v>18</v>
      </c>
      <c r="H6" s="55" t="s">
        <v>11</v>
      </c>
      <c r="I6" s="55"/>
      <c r="J6" s="55"/>
      <c r="K6" s="55"/>
      <c r="L6" s="55"/>
    </row>
    <row r="7" spans="1:13" ht="15" x14ac:dyDescent="0.25">
      <c r="A7" s="62" t="str">
        <f>+TAPA!D11</f>
        <v>UN6</v>
      </c>
      <c r="B7" s="63"/>
      <c r="C7" s="64" t="str">
        <f>+TAPA!B16</f>
        <v>NORMAL</v>
      </c>
      <c r="D7" s="64"/>
      <c r="E7" s="64"/>
      <c r="F7" s="56">
        <f>+TAPA!C16</f>
        <v>44275</v>
      </c>
      <c r="G7" s="56"/>
      <c r="H7" s="57">
        <f>+TAPA!D16</f>
        <v>44316</v>
      </c>
      <c r="I7" s="58"/>
      <c r="J7" s="58"/>
      <c r="K7" s="58"/>
      <c r="L7" s="59"/>
    </row>
    <row r="8" spans="1:13" ht="15" x14ac:dyDescent="0.25">
      <c r="E8" s="15"/>
      <c r="F8" s="15"/>
      <c r="G8" s="16"/>
    </row>
    <row r="9" spans="1:13" s="3" customFormat="1" ht="15" x14ac:dyDescent="0.25">
      <c r="A9" s="3" t="s">
        <v>19</v>
      </c>
      <c r="E9" s="17"/>
      <c r="F9" s="17"/>
      <c r="G9" s="18"/>
    </row>
    <row r="10" spans="1:13" ht="14.25" customHeight="1" x14ac:dyDescent="0.2">
      <c r="L10" s="14"/>
      <c r="M10" s="11"/>
    </row>
    <row r="11" spans="1:13" s="4" customFormat="1" ht="99.75" customHeight="1" x14ac:dyDescent="0.2">
      <c r="A11" s="20" t="s">
        <v>20</v>
      </c>
      <c r="B11" s="21" t="s">
        <v>21</v>
      </c>
      <c r="C11" s="21" t="s">
        <v>22</v>
      </c>
      <c r="D11" s="21" t="s">
        <v>23</v>
      </c>
      <c r="E11" s="22" t="s">
        <v>24</v>
      </c>
      <c r="F11" s="22" t="s">
        <v>25</v>
      </c>
      <c r="G11" s="23" t="s">
        <v>26</v>
      </c>
      <c r="H11" s="21" t="s">
        <v>27</v>
      </c>
      <c r="I11" s="21" t="s">
        <v>28</v>
      </c>
      <c r="J11" s="21" t="s">
        <v>29</v>
      </c>
      <c r="K11" s="21" t="s">
        <v>30</v>
      </c>
      <c r="L11" s="21" t="s">
        <v>31</v>
      </c>
      <c r="M11" s="24" t="s">
        <v>32</v>
      </c>
    </row>
    <row r="12" spans="1:13" ht="14.25" customHeight="1" x14ac:dyDescent="0.2">
      <c r="A12" s="37" t="s">
        <v>39</v>
      </c>
      <c r="B12" s="38">
        <v>18</v>
      </c>
      <c r="C12" s="39">
        <v>0</v>
      </c>
      <c r="D12" s="39">
        <v>1</v>
      </c>
      <c r="E12" s="40">
        <v>-70.121305000000007</v>
      </c>
      <c r="F12" s="40">
        <v>-20.290953999999999</v>
      </c>
      <c r="G12" s="41">
        <v>220.89378356933594</v>
      </c>
      <c r="H12" s="42">
        <v>1</v>
      </c>
      <c r="I12" s="42">
        <v>1</v>
      </c>
      <c r="J12" s="42">
        <v>1</v>
      </c>
      <c r="K12" s="42">
        <v>0.9</v>
      </c>
      <c r="L12" s="42">
        <v>1</v>
      </c>
      <c r="M12" s="25"/>
    </row>
    <row r="13" spans="1:13" ht="14.25" customHeight="1" x14ac:dyDescent="0.2">
      <c r="A13" s="37" t="s">
        <v>39</v>
      </c>
      <c r="B13" s="38">
        <v>18</v>
      </c>
      <c r="C13" s="39">
        <v>0</v>
      </c>
      <c r="D13" s="39">
        <v>2</v>
      </c>
      <c r="E13" s="40">
        <v>-70.127583000000001</v>
      </c>
      <c r="F13" s="40">
        <v>-20.290669999999999</v>
      </c>
      <c r="G13" s="41">
        <v>1249.99853515625</v>
      </c>
      <c r="H13" s="42">
        <v>1</v>
      </c>
      <c r="I13" s="42">
        <v>1</v>
      </c>
      <c r="J13" s="42">
        <v>0</v>
      </c>
      <c r="K13" s="42">
        <v>0.05</v>
      </c>
      <c r="L13" s="42">
        <v>1</v>
      </c>
      <c r="M13" s="25"/>
    </row>
    <row r="14" spans="1:13" ht="14.25" customHeight="1" x14ac:dyDescent="0.2">
      <c r="A14" s="37" t="s">
        <v>39</v>
      </c>
      <c r="B14" s="38">
        <v>18</v>
      </c>
      <c r="C14" s="39">
        <v>0</v>
      </c>
      <c r="D14" s="39">
        <v>3</v>
      </c>
      <c r="E14" s="40">
        <v>-70.126994999999994</v>
      </c>
      <c r="F14" s="40">
        <v>-20.278559000000001</v>
      </c>
      <c r="G14" s="41">
        <v>2596.706787109375</v>
      </c>
      <c r="H14" s="42">
        <v>1</v>
      </c>
      <c r="I14" s="42">
        <v>0</v>
      </c>
      <c r="J14" s="42">
        <v>0</v>
      </c>
      <c r="K14" s="42">
        <v>0</v>
      </c>
      <c r="L14" s="42">
        <v>1</v>
      </c>
      <c r="M14" s="25"/>
    </row>
    <row r="15" spans="1:13" ht="14.25" customHeight="1" x14ac:dyDescent="0.2">
      <c r="A15" s="37" t="s">
        <v>39</v>
      </c>
      <c r="B15" s="38">
        <v>18</v>
      </c>
      <c r="C15" s="39">
        <v>0</v>
      </c>
      <c r="D15" s="39">
        <v>4</v>
      </c>
      <c r="E15" s="40">
        <v>-70.125973999999999</v>
      </c>
      <c r="F15" s="40">
        <v>-20.260099</v>
      </c>
      <c r="G15" s="41">
        <v>4808.240234375</v>
      </c>
      <c r="H15" s="42">
        <v>1</v>
      </c>
      <c r="I15" s="42">
        <v>0</v>
      </c>
      <c r="J15" s="42">
        <v>0</v>
      </c>
      <c r="K15" s="42">
        <v>0</v>
      </c>
      <c r="L15" s="42">
        <v>1</v>
      </c>
      <c r="M15" s="25"/>
    </row>
    <row r="16" spans="1:13" ht="14.25" customHeight="1" x14ac:dyDescent="0.2">
      <c r="A16" s="37" t="s">
        <v>39</v>
      </c>
      <c r="B16" s="38">
        <v>18</v>
      </c>
      <c r="C16" s="39">
        <v>0</v>
      </c>
      <c r="D16" s="39">
        <v>5</v>
      </c>
      <c r="E16" s="40">
        <v>-70.128328999999994</v>
      </c>
      <c r="F16" s="40">
        <v>-20.253367000000001</v>
      </c>
      <c r="G16" s="41">
        <v>5701.17431640625</v>
      </c>
      <c r="H16" s="42">
        <v>1</v>
      </c>
      <c r="I16" s="42">
        <v>0</v>
      </c>
      <c r="J16" s="42">
        <v>0</v>
      </c>
      <c r="K16" s="42">
        <v>0</v>
      </c>
      <c r="L16" s="42">
        <v>1</v>
      </c>
      <c r="M16" s="25"/>
    </row>
    <row r="17" spans="1:13" ht="14.25" customHeight="1" x14ac:dyDescent="0.2">
      <c r="A17" s="37" t="s">
        <v>39</v>
      </c>
      <c r="B17" s="38">
        <v>18</v>
      </c>
      <c r="C17" s="39">
        <v>0</v>
      </c>
      <c r="D17" s="39">
        <v>6</v>
      </c>
      <c r="E17" s="40">
        <v>-70.131658999999999</v>
      </c>
      <c r="F17" s="40">
        <v>-20.244519</v>
      </c>
      <c r="G17" s="41">
        <v>6970.04541015625</v>
      </c>
      <c r="H17" s="42">
        <v>1</v>
      </c>
      <c r="I17" s="42">
        <v>0</v>
      </c>
      <c r="J17" s="42">
        <v>0</v>
      </c>
      <c r="K17" s="42">
        <v>0</v>
      </c>
      <c r="L17" s="42">
        <v>1</v>
      </c>
      <c r="M17" s="25"/>
    </row>
    <row r="18" spans="1:13" ht="14.25" customHeight="1" x14ac:dyDescent="0.2">
      <c r="A18" s="37" t="s">
        <v>39</v>
      </c>
      <c r="B18" s="38">
        <v>18</v>
      </c>
      <c r="C18" s="39">
        <v>0</v>
      </c>
      <c r="D18" s="39">
        <v>7</v>
      </c>
      <c r="E18" s="40">
        <v>-70.136381999999998</v>
      </c>
      <c r="F18" s="40">
        <v>-20.235858</v>
      </c>
      <c r="G18" s="41">
        <v>8217.00390625</v>
      </c>
      <c r="H18" s="42">
        <v>1</v>
      </c>
      <c r="I18" s="42">
        <v>0</v>
      </c>
      <c r="J18" s="42">
        <v>0</v>
      </c>
      <c r="K18" s="42">
        <v>0</v>
      </c>
      <c r="L18" s="42">
        <v>1</v>
      </c>
      <c r="M18" s="25"/>
    </row>
    <row r="19" spans="1:13" ht="14.25" customHeight="1" x14ac:dyDescent="0.2">
      <c r="A19" s="37" t="s">
        <v>39</v>
      </c>
      <c r="B19" s="38">
        <v>18</v>
      </c>
      <c r="C19" s="39">
        <v>0</v>
      </c>
      <c r="D19" s="39">
        <v>8</v>
      </c>
      <c r="E19" s="40">
        <v>-70.134936999999994</v>
      </c>
      <c r="F19" s="40">
        <v>-20.221924999999999</v>
      </c>
      <c r="G19" s="41">
        <v>9814.5634765625</v>
      </c>
      <c r="H19" s="42">
        <v>1</v>
      </c>
      <c r="I19" s="42">
        <v>0</v>
      </c>
      <c r="J19" s="42">
        <v>0</v>
      </c>
      <c r="K19" s="42">
        <v>0</v>
      </c>
      <c r="L19" s="42">
        <v>1</v>
      </c>
      <c r="M19" s="25"/>
    </row>
    <row r="20" spans="1:13" ht="14.25" customHeight="1" x14ac:dyDescent="0.2">
      <c r="A20" s="37" t="s">
        <v>39</v>
      </c>
      <c r="B20" s="38">
        <v>18</v>
      </c>
      <c r="C20" s="39">
        <v>0</v>
      </c>
      <c r="D20" s="39">
        <v>9</v>
      </c>
      <c r="E20" s="40">
        <v>-70.138960999999995</v>
      </c>
      <c r="F20" s="40">
        <v>-20.214983</v>
      </c>
      <c r="G20" s="41">
        <v>11024.8525390625</v>
      </c>
      <c r="H20" s="42">
        <v>1</v>
      </c>
      <c r="I20" s="42">
        <v>0</v>
      </c>
      <c r="J20" s="42">
        <v>0</v>
      </c>
      <c r="K20" s="42">
        <v>0</v>
      </c>
      <c r="L20" s="42">
        <v>1</v>
      </c>
      <c r="M20" s="25"/>
    </row>
    <row r="21" spans="1:13" ht="14.25" customHeight="1" x14ac:dyDescent="0.2">
      <c r="A21" s="37" t="s">
        <v>39</v>
      </c>
      <c r="B21" s="38">
        <v>18</v>
      </c>
      <c r="C21" s="39">
        <v>0</v>
      </c>
      <c r="D21" s="39">
        <v>10</v>
      </c>
      <c r="E21" s="40">
        <v>-70.148584999999997</v>
      </c>
      <c r="F21" s="40">
        <v>-20.213524</v>
      </c>
      <c r="G21" s="41">
        <v>12127.33203125</v>
      </c>
      <c r="H21" s="42">
        <v>1</v>
      </c>
      <c r="I21" s="42">
        <v>0</v>
      </c>
      <c r="J21" s="42">
        <v>0</v>
      </c>
      <c r="K21" s="42">
        <v>0</v>
      </c>
      <c r="L21" s="42">
        <v>1</v>
      </c>
      <c r="M21" s="25"/>
    </row>
    <row r="22" spans="1:13" ht="14.25" customHeight="1" x14ac:dyDescent="0.2">
      <c r="A22" s="37" t="s">
        <v>39</v>
      </c>
      <c r="B22" s="38">
        <v>18</v>
      </c>
      <c r="C22" s="39">
        <v>0</v>
      </c>
      <c r="D22" s="39">
        <v>11</v>
      </c>
      <c r="E22" s="40">
        <v>-70.152421000000004</v>
      </c>
      <c r="F22" s="40">
        <v>-20.221315000000001</v>
      </c>
      <c r="G22" s="41">
        <v>13544.7294921875</v>
      </c>
      <c r="H22" s="42">
        <v>1</v>
      </c>
      <c r="I22" s="42">
        <v>0</v>
      </c>
      <c r="J22" s="42">
        <v>0</v>
      </c>
      <c r="K22" s="42">
        <v>0</v>
      </c>
      <c r="L22" s="42">
        <v>1</v>
      </c>
      <c r="M22" s="25"/>
    </row>
    <row r="23" spans="1:13" ht="14.25" customHeight="1" x14ac:dyDescent="0.2">
      <c r="A23" s="37" t="s">
        <v>39</v>
      </c>
      <c r="B23" s="38">
        <v>18</v>
      </c>
      <c r="C23" s="39">
        <v>0</v>
      </c>
      <c r="D23" s="39">
        <v>12</v>
      </c>
      <c r="E23" s="40">
        <v>-70.15155</v>
      </c>
      <c r="F23" s="40">
        <v>-20.218620999999999</v>
      </c>
      <c r="G23" s="41">
        <v>13933.888671875</v>
      </c>
      <c r="H23" s="42">
        <v>1</v>
      </c>
      <c r="I23" s="42">
        <v>1</v>
      </c>
      <c r="J23" s="42">
        <v>0</v>
      </c>
      <c r="K23" s="42">
        <v>0.05</v>
      </c>
      <c r="L23" s="42">
        <v>1</v>
      </c>
      <c r="M23" s="25"/>
    </row>
    <row r="24" spans="1:13" ht="14.25" customHeight="1" x14ac:dyDescent="0.2">
      <c r="A24" s="37" t="s">
        <v>39</v>
      </c>
      <c r="B24" s="38">
        <v>18</v>
      </c>
      <c r="C24" s="39">
        <v>1</v>
      </c>
      <c r="D24" s="39">
        <v>1</v>
      </c>
      <c r="E24" s="40">
        <v>-70.150291999999993</v>
      </c>
      <c r="F24" s="40">
        <v>-20.216517</v>
      </c>
      <c r="G24" s="41">
        <v>224.02601623535156</v>
      </c>
      <c r="H24" s="42">
        <v>1</v>
      </c>
      <c r="I24" s="42">
        <v>1</v>
      </c>
      <c r="J24" s="42">
        <v>0</v>
      </c>
      <c r="K24" s="42">
        <v>0.9</v>
      </c>
      <c r="L24" s="42">
        <v>1</v>
      </c>
      <c r="M24" s="25"/>
    </row>
    <row r="25" spans="1:13" ht="14.25" customHeight="1" x14ac:dyDescent="0.2">
      <c r="A25" s="37" t="s">
        <v>39</v>
      </c>
      <c r="B25" s="38">
        <v>18</v>
      </c>
      <c r="C25" s="39">
        <v>1</v>
      </c>
      <c r="D25" s="39">
        <v>2</v>
      </c>
      <c r="E25" s="40">
        <v>-70.14443</v>
      </c>
      <c r="F25" s="40">
        <v>-20.214410999999998</v>
      </c>
      <c r="G25" s="47">
        <v>1431.0634765625</v>
      </c>
      <c r="H25" s="42">
        <v>1</v>
      </c>
      <c r="I25" s="42">
        <v>1</v>
      </c>
      <c r="J25" s="42">
        <v>0</v>
      </c>
      <c r="K25" s="42">
        <v>0.05</v>
      </c>
      <c r="L25" s="42">
        <v>1</v>
      </c>
      <c r="M25" s="25"/>
    </row>
    <row r="26" spans="1:13" ht="14.25" customHeight="1" x14ac:dyDescent="0.2">
      <c r="A26" s="37" t="s">
        <v>39</v>
      </c>
      <c r="B26" s="38">
        <v>18</v>
      </c>
      <c r="C26" s="39">
        <v>1</v>
      </c>
      <c r="D26" s="39">
        <v>3</v>
      </c>
      <c r="E26" s="40">
        <v>-70.136702999999997</v>
      </c>
      <c r="F26" s="40">
        <v>-20.216408000000001</v>
      </c>
      <c r="G26" s="47">
        <v>2417.5498046875</v>
      </c>
      <c r="H26" s="42">
        <v>1</v>
      </c>
      <c r="I26" s="42">
        <v>0</v>
      </c>
      <c r="J26" s="42">
        <v>0</v>
      </c>
      <c r="K26" s="42">
        <v>0</v>
      </c>
      <c r="L26" s="42">
        <v>1</v>
      </c>
      <c r="M26" s="25"/>
    </row>
    <row r="27" spans="1:13" ht="14.25" customHeight="1" x14ac:dyDescent="0.2">
      <c r="A27" s="37" t="s">
        <v>39</v>
      </c>
      <c r="B27" s="38">
        <v>18</v>
      </c>
      <c r="C27" s="39">
        <v>1</v>
      </c>
      <c r="D27" s="39">
        <v>4</v>
      </c>
      <c r="E27" s="40">
        <v>-70.134854000000004</v>
      </c>
      <c r="F27" s="40">
        <v>-20.219432999999999</v>
      </c>
      <c r="G27" s="47">
        <v>2960.32177734375</v>
      </c>
      <c r="H27" s="42">
        <v>1</v>
      </c>
      <c r="I27" s="42">
        <v>0</v>
      </c>
      <c r="J27" s="42">
        <v>0</v>
      </c>
      <c r="K27" s="42">
        <v>0</v>
      </c>
      <c r="L27" s="42">
        <v>1</v>
      </c>
      <c r="M27" s="25"/>
    </row>
    <row r="28" spans="1:13" ht="14.25" customHeight="1" x14ac:dyDescent="0.2">
      <c r="A28" s="37" t="s">
        <v>39</v>
      </c>
      <c r="B28" s="38">
        <v>18</v>
      </c>
      <c r="C28" s="39">
        <v>1</v>
      </c>
      <c r="D28" s="39">
        <v>5</v>
      </c>
      <c r="E28" s="40">
        <v>-70.135448999999994</v>
      </c>
      <c r="F28" s="40">
        <v>-20.227436000000001</v>
      </c>
      <c r="G28" s="47">
        <v>3848.51611328125</v>
      </c>
      <c r="H28" s="42">
        <v>1</v>
      </c>
      <c r="I28" s="42">
        <v>0</v>
      </c>
      <c r="J28" s="42">
        <v>0</v>
      </c>
      <c r="K28" s="42">
        <v>0</v>
      </c>
      <c r="L28" s="42">
        <v>1</v>
      </c>
      <c r="M28" s="25"/>
    </row>
    <row r="29" spans="1:13" ht="14.25" customHeight="1" x14ac:dyDescent="0.2">
      <c r="A29" s="37" t="s">
        <v>39</v>
      </c>
      <c r="B29" s="38">
        <v>18</v>
      </c>
      <c r="C29" s="39">
        <v>1</v>
      </c>
      <c r="D29" s="39">
        <v>6</v>
      </c>
      <c r="E29" s="40">
        <v>-70.136966000000001</v>
      </c>
      <c r="F29" s="40">
        <v>-20.234469000000001</v>
      </c>
      <c r="G29" s="47">
        <v>4668.39306640625</v>
      </c>
      <c r="H29" s="42">
        <v>1</v>
      </c>
      <c r="I29" s="42">
        <v>0</v>
      </c>
      <c r="J29" s="42">
        <v>0</v>
      </c>
      <c r="K29" s="42">
        <v>0</v>
      </c>
      <c r="L29" s="42">
        <v>1</v>
      </c>
      <c r="M29" s="25"/>
    </row>
    <row r="30" spans="1:13" ht="14.25" customHeight="1" x14ac:dyDescent="0.2">
      <c r="A30" s="37" t="s">
        <v>39</v>
      </c>
      <c r="B30" s="38">
        <v>18</v>
      </c>
      <c r="C30" s="39">
        <v>1</v>
      </c>
      <c r="D30" s="39">
        <v>7</v>
      </c>
      <c r="E30" s="40">
        <v>-70.133140999999995</v>
      </c>
      <c r="F30" s="40">
        <v>-20.246502</v>
      </c>
      <c r="G30" s="47">
        <v>6185.0869140625</v>
      </c>
      <c r="H30" s="42">
        <v>1</v>
      </c>
      <c r="I30" s="42">
        <v>0</v>
      </c>
      <c r="J30" s="42">
        <v>0</v>
      </c>
      <c r="K30" s="42">
        <v>0</v>
      </c>
      <c r="L30" s="42">
        <v>1</v>
      </c>
      <c r="M30" s="25"/>
    </row>
    <row r="31" spans="1:13" ht="14.25" customHeight="1" x14ac:dyDescent="0.2">
      <c r="A31" s="37" t="s">
        <v>39</v>
      </c>
      <c r="B31" s="38">
        <v>18</v>
      </c>
      <c r="C31" s="39">
        <v>1</v>
      </c>
      <c r="D31" s="39">
        <v>8</v>
      </c>
      <c r="E31" s="40">
        <v>-70.129892999999996</v>
      </c>
      <c r="F31" s="40">
        <v>-20.253596999999999</v>
      </c>
      <c r="G31" s="47">
        <v>7271.19140625</v>
      </c>
      <c r="H31" s="42">
        <v>1</v>
      </c>
      <c r="I31" s="42">
        <v>0</v>
      </c>
      <c r="J31" s="42">
        <v>0</v>
      </c>
      <c r="K31" s="42">
        <v>0</v>
      </c>
      <c r="L31" s="42">
        <v>1</v>
      </c>
      <c r="M31" s="25"/>
    </row>
    <row r="32" spans="1:13" ht="14.25" customHeight="1" x14ac:dyDescent="0.2">
      <c r="A32" s="37" t="s">
        <v>39</v>
      </c>
      <c r="B32" s="38">
        <v>18</v>
      </c>
      <c r="C32" s="39">
        <v>1</v>
      </c>
      <c r="D32" s="39">
        <v>9</v>
      </c>
      <c r="E32" s="40">
        <v>-70.127703999999994</v>
      </c>
      <c r="F32" s="40">
        <v>-20.256816000000001</v>
      </c>
      <c r="G32" s="47">
        <v>7888.76611328125</v>
      </c>
      <c r="H32" s="42">
        <v>1</v>
      </c>
      <c r="I32" s="42">
        <v>0</v>
      </c>
      <c r="J32" s="42">
        <v>0</v>
      </c>
      <c r="K32" s="42">
        <v>0</v>
      </c>
      <c r="L32" s="42">
        <v>1</v>
      </c>
      <c r="M32" s="25"/>
    </row>
    <row r="33" spans="1:13" ht="14.25" customHeight="1" x14ac:dyDescent="0.2">
      <c r="A33" s="37" t="s">
        <v>39</v>
      </c>
      <c r="B33" s="38">
        <v>18</v>
      </c>
      <c r="C33" s="39">
        <v>1</v>
      </c>
      <c r="D33" s="39">
        <v>10</v>
      </c>
      <c r="E33" s="40">
        <v>-70.125949000000006</v>
      </c>
      <c r="F33" s="40">
        <v>-20.260186999999998</v>
      </c>
      <c r="G33" s="47">
        <v>8402.904296875</v>
      </c>
      <c r="H33" s="42">
        <v>1</v>
      </c>
      <c r="I33" s="42">
        <v>0</v>
      </c>
      <c r="J33" s="42">
        <v>0</v>
      </c>
      <c r="K33" s="42">
        <v>0</v>
      </c>
      <c r="L33" s="42">
        <v>1</v>
      </c>
      <c r="M33" s="25"/>
    </row>
    <row r="34" spans="1:13" ht="14.25" customHeight="1" x14ac:dyDescent="0.2">
      <c r="A34" s="37" t="s">
        <v>39</v>
      </c>
      <c r="B34" s="38">
        <v>18</v>
      </c>
      <c r="C34" s="39">
        <v>1</v>
      </c>
      <c r="D34" s="39">
        <v>11</v>
      </c>
      <c r="E34" s="40">
        <v>-70.125664</v>
      </c>
      <c r="F34" s="40">
        <v>-20.268640000000001</v>
      </c>
      <c r="G34" s="47">
        <v>9475.537109375</v>
      </c>
      <c r="H34" s="42">
        <v>1</v>
      </c>
      <c r="I34" s="42">
        <v>0</v>
      </c>
      <c r="J34" s="42">
        <v>0</v>
      </c>
      <c r="K34" s="42">
        <v>0</v>
      </c>
      <c r="L34" s="42">
        <v>1</v>
      </c>
      <c r="M34" s="25"/>
    </row>
    <row r="35" spans="1:13" ht="14.25" customHeight="1" x14ac:dyDescent="0.2">
      <c r="A35" s="37" t="s">
        <v>39</v>
      </c>
      <c r="B35" s="38">
        <v>18</v>
      </c>
      <c r="C35" s="39">
        <v>1</v>
      </c>
      <c r="D35" s="39">
        <v>12</v>
      </c>
      <c r="E35" s="40">
        <v>-70.127097000000006</v>
      </c>
      <c r="F35" s="40">
        <v>-20.278596</v>
      </c>
      <c r="G35" s="47">
        <v>10591.83984375</v>
      </c>
      <c r="H35" s="42">
        <v>1</v>
      </c>
      <c r="I35" s="42">
        <v>0</v>
      </c>
      <c r="J35" s="42">
        <v>0</v>
      </c>
      <c r="K35" s="42">
        <v>0</v>
      </c>
      <c r="L35" s="42">
        <v>1</v>
      </c>
      <c r="M35" s="25"/>
    </row>
    <row r="36" spans="1:13" ht="14.25" customHeight="1" x14ac:dyDescent="0.2">
      <c r="A36" s="37" t="s">
        <v>39</v>
      </c>
      <c r="B36" s="38">
        <v>18</v>
      </c>
      <c r="C36" s="39">
        <v>1</v>
      </c>
      <c r="D36" s="39">
        <v>13</v>
      </c>
      <c r="E36" s="40">
        <v>-70.127796000000004</v>
      </c>
      <c r="F36" s="40">
        <v>-20.290552000000002</v>
      </c>
      <c r="G36" s="47">
        <v>11949.26171875</v>
      </c>
      <c r="H36" s="42">
        <v>1</v>
      </c>
      <c r="I36" s="42">
        <v>0</v>
      </c>
      <c r="J36" s="42">
        <v>0</v>
      </c>
      <c r="K36" s="42">
        <v>0</v>
      </c>
      <c r="L36" s="42">
        <v>1</v>
      </c>
      <c r="M36" s="25"/>
    </row>
    <row r="37" spans="1:13" ht="14.25" customHeight="1" x14ac:dyDescent="0.2">
      <c r="A37" s="37" t="s">
        <v>39</v>
      </c>
      <c r="B37" s="38">
        <v>18</v>
      </c>
      <c r="C37" s="39">
        <v>1</v>
      </c>
      <c r="D37" s="39">
        <v>14</v>
      </c>
      <c r="E37" s="40">
        <v>-70.121302</v>
      </c>
      <c r="F37" s="40">
        <v>-20.290944</v>
      </c>
      <c r="G37" s="47">
        <v>12996.388671875</v>
      </c>
      <c r="H37" s="42">
        <v>1</v>
      </c>
      <c r="I37" s="42">
        <v>1</v>
      </c>
      <c r="J37" s="42">
        <v>0</v>
      </c>
      <c r="K37" s="42">
        <v>0.05</v>
      </c>
      <c r="L37" s="42">
        <v>1</v>
      </c>
      <c r="M37" s="25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4"/>
  <sheetViews>
    <sheetView workbookViewId="0">
      <selection activeCell="E12" sqref="E12:G14"/>
    </sheetView>
  </sheetViews>
  <sheetFormatPr baseColWidth="10" defaultRowHeight="15" x14ac:dyDescent="0.25"/>
  <cols>
    <col min="1" max="1" width="5.42578125" style="26" customWidth="1"/>
    <col min="2" max="3" width="9.140625" style="26" customWidth="1"/>
    <col min="4" max="4" width="15.42578125" style="26" customWidth="1"/>
    <col min="5" max="7" width="16.28515625" style="26" customWidth="1"/>
    <col min="8" max="8" width="11.7109375" style="26" customWidth="1"/>
    <col min="9" max="9" width="36.140625" bestFit="1" customWidth="1"/>
    <col min="10" max="10" width="6.140625" bestFit="1" customWidth="1"/>
  </cols>
  <sheetData>
    <row r="2" spans="1:8" ht="16.5" x14ac:dyDescent="0.25">
      <c r="A2" s="53" t="str">
        <f>"HORAS DE PASADA PROGRAMADA DE LA UNIDAD DE NEGOCIO ("&amp;A7&amp;" - "&amp;C7&amp;")"</f>
        <v>HORAS DE PASADA PROGRAMADA DE LA UNIDAD DE NEGOCIO (UN6 - NORMAL)</v>
      </c>
      <c r="B2" s="53"/>
      <c r="C2" s="53"/>
      <c r="D2" s="53"/>
      <c r="E2" s="53"/>
      <c r="F2" s="53"/>
      <c r="G2" s="53"/>
      <c r="H2" s="53"/>
    </row>
    <row r="4" spans="1:8" s="3" customFormat="1" x14ac:dyDescent="0.25">
      <c r="A4" s="3" t="s">
        <v>15</v>
      </c>
    </row>
    <row r="6" spans="1:8" x14ac:dyDescent="0.25">
      <c r="A6" s="60" t="s">
        <v>16</v>
      </c>
      <c r="B6" s="61"/>
      <c r="C6" s="60" t="s">
        <v>17</v>
      </c>
      <c r="D6" s="65"/>
      <c r="E6" s="19" t="s">
        <v>10</v>
      </c>
      <c r="F6" s="19" t="s">
        <v>11</v>
      </c>
    </row>
    <row r="7" spans="1:8" x14ac:dyDescent="0.25">
      <c r="A7" s="62" t="str">
        <f>+TAPA!D11</f>
        <v>UN6</v>
      </c>
      <c r="B7" s="63"/>
      <c r="C7" s="62" t="str">
        <f>+TAPA!B16</f>
        <v>NORMAL</v>
      </c>
      <c r="D7" s="66"/>
      <c r="E7" s="27">
        <f>+TAPA!C16</f>
        <v>44275</v>
      </c>
      <c r="F7" s="27">
        <f>+TAPA!D16</f>
        <v>44316</v>
      </c>
    </row>
    <row r="9" spans="1:8" s="3" customFormat="1" x14ac:dyDescent="0.25">
      <c r="A9" s="3" t="s">
        <v>33</v>
      </c>
    </row>
    <row r="10" spans="1:8" ht="27" customHeight="1" x14ac:dyDescent="0.25"/>
    <row r="11" spans="1:8" ht="53.25" customHeight="1" x14ac:dyDescent="0.25">
      <c r="A11" s="35" t="s">
        <v>16</v>
      </c>
      <c r="B11" s="35" t="s">
        <v>21</v>
      </c>
      <c r="C11" s="35" t="s">
        <v>22</v>
      </c>
      <c r="D11" s="35" t="s">
        <v>34</v>
      </c>
      <c r="E11" s="35" t="s">
        <v>35</v>
      </c>
      <c r="F11" s="35" t="s">
        <v>36</v>
      </c>
      <c r="G11" s="36" t="s">
        <v>37</v>
      </c>
      <c r="H11" s="36" t="s">
        <v>38</v>
      </c>
    </row>
    <row r="12" spans="1:8" x14ac:dyDescent="0.25">
      <c r="A12" s="26" t="s">
        <v>39</v>
      </c>
      <c r="B12" s="26">
        <v>18</v>
      </c>
      <c r="C12" s="26">
        <v>0</v>
      </c>
      <c r="D12" s="26">
        <v>1</v>
      </c>
      <c r="E12" s="44" t="s">
        <v>49</v>
      </c>
      <c r="F12" s="43" t="s">
        <v>55</v>
      </c>
      <c r="G12" s="44" t="s">
        <v>48</v>
      </c>
      <c r="H12" t="s">
        <v>46</v>
      </c>
    </row>
    <row r="13" spans="1:8" x14ac:dyDescent="0.25">
      <c r="A13" s="26" t="s">
        <v>39</v>
      </c>
      <c r="B13" s="26">
        <v>18</v>
      </c>
      <c r="C13" s="26">
        <v>0</v>
      </c>
      <c r="D13" s="26">
        <v>1</v>
      </c>
      <c r="E13" s="44" t="s">
        <v>49</v>
      </c>
      <c r="F13" s="43" t="s">
        <v>56</v>
      </c>
      <c r="G13" s="44" t="s">
        <v>48</v>
      </c>
      <c r="H13" t="s">
        <v>47</v>
      </c>
    </row>
    <row r="14" spans="1:8" x14ac:dyDescent="0.25">
      <c r="A14" s="26" t="s">
        <v>39</v>
      </c>
      <c r="B14" s="26">
        <v>18</v>
      </c>
      <c r="C14" s="26">
        <v>0</v>
      </c>
      <c r="D14" s="26">
        <v>1</v>
      </c>
      <c r="E14" s="44" t="s">
        <v>49</v>
      </c>
      <c r="F14" s="43" t="s">
        <v>56</v>
      </c>
      <c r="G14" s="44" t="s">
        <v>48</v>
      </c>
      <c r="H14" t="s">
        <v>53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7"/>
  <sheetViews>
    <sheetView workbookViewId="0">
      <selection activeCell="E15" sqref="E15"/>
    </sheetView>
  </sheetViews>
  <sheetFormatPr baseColWidth="10" defaultColWidth="11.42578125" defaultRowHeight="11.25" x14ac:dyDescent="0.2"/>
  <cols>
    <col min="1" max="2" width="8.42578125" style="11" bestFit="1" customWidth="1"/>
    <col min="3" max="3" width="22.5703125" style="11" customWidth="1"/>
    <col min="4" max="4" width="15.42578125" style="11" customWidth="1"/>
    <col min="5" max="5" width="17.5703125" style="11" customWidth="1"/>
    <col min="6" max="6" width="43.7109375" style="11" customWidth="1"/>
    <col min="7" max="7" width="29.7109375" style="11" customWidth="1"/>
    <col min="8" max="8" width="43.7109375" style="11" bestFit="1" customWidth="1"/>
    <col min="9" max="10" width="27.7109375" style="11" bestFit="1" customWidth="1"/>
    <col min="11" max="11" width="16.85546875" style="11" bestFit="1" customWidth="1"/>
    <col min="12" max="16384" width="11.42578125" style="11"/>
  </cols>
  <sheetData>
    <row r="3" spans="1:10" ht="15" x14ac:dyDescent="0.25">
      <c r="A3" s="33" t="s">
        <v>21</v>
      </c>
      <c r="B3" s="33" t="s">
        <v>22</v>
      </c>
      <c r="C3" s="11" t="s">
        <v>45</v>
      </c>
      <c r="D3" s="11" t="s">
        <v>43</v>
      </c>
      <c r="E3" s="11" t="s">
        <v>42</v>
      </c>
      <c r="F3" s="11" t="s">
        <v>41</v>
      </c>
      <c r="G3" s="11" t="s">
        <v>40</v>
      </c>
      <c r="H3"/>
      <c r="I3"/>
      <c r="J3"/>
    </row>
    <row r="4" spans="1:10" ht="15" x14ac:dyDescent="0.25">
      <c r="A4" s="11">
        <v>18</v>
      </c>
      <c r="B4" s="11">
        <v>0</v>
      </c>
      <c r="C4" s="34">
        <v>12</v>
      </c>
      <c r="D4" s="34">
        <v>12</v>
      </c>
      <c r="E4" s="34">
        <v>3</v>
      </c>
      <c r="F4" s="34">
        <v>1</v>
      </c>
      <c r="G4" s="34">
        <v>1</v>
      </c>
      <c r="H4"/>
      <c r="I4"/>
      <c r="J4"/>
    </row>
    <row r="5" spans="1:10" ht="15" x14ac:dyDescent="0.25">
      <c r="B5" s="11">
        <v>1</v>
      </c>
      <c r="C5" s="34">
        <v>14</v>
      </c>
      <c r="D5" s="34">
        <v>14</v>
      </c>
      <c r="E5" s="34">
        <v>3</v>
      </c>
      <c r="F5" s="34">
        <v>0</v>
      </c>
      <c r="G5" s="34">
        <v>1</v>
      </c>
      <c r="H5"/>
      <c r="I5"/>
      <c r="J5"/>
    </row>
    <row r="6" spans="1:10" ht="15" x14ac:dyDescent="0.25">
      <c r="A6"/>
      <c r="B6"/>
      <c r="C6"/>
      <c r="D6"/>
      <c r="E6"/>
      <c r="F6"/>
      <c r="G6"/>
      <c r="H6"/>
      <c r="I6"/>
      <c r="J6"/>
    </row>
    <row r="7" spans="1:10" ht="15" x14ac:dyDescent="0.25">
      <c r="A7"/>
      <c r="B7"/>
      <c r="C7"/>
      <c r="D7"/>
      <c r="E7"/>
      <c r="F7"/>
      <c r="G7"/>
      <c r="H7"/>
      <c r="I7"/>
      <c r="J7"/>
    </row>
    <row r="8" spans="1:10" x14ac:dyDescent="0.2">
      <c r="A8" s="33" t="s">
        <v>29</v>
      </c>
      <c r="B8" s="14">
        <v>1</v>
      </c>
    </row>
    <row r="10" spans="1:10" ht="15" x14ac:dyDescent="0.25">
      <c r="A10" s="33" t="s">
        <v>21</v>
      </c>
      <c r="B10" s="33" t="s">
        <v>22</v>
      </c>
      <c r="C10" s="33" t="s">
        <v>23</v>
      </c>
      <c r="D10"/>
      <c r="E10" s="45" t="s">
        <v>21</v>
      </c>
      <c r="F10" s="45" t="s">
        <v>22</v>
      </c>
      <c r="G10" s="45" t="s">
        <v>34</v>
      </c>
      <c r="H10" t="s">
        <v>52</v>
      </c>
    </row>
    <row r="11" spans="1:10" ht="15" x14ac:dyDescent="0.25">
      <c r="A11" s="11">
        <v>18</v>
      </c>
      <c r="B11" s="11">
        <v>0</v>
      </c>
      <c r="C11" s="11">
        <v>1</v>
      </c>
      <c r="D11"/>
      <c r="E11">
        <v>18</v>
      </c>
      <c r="F11">
        <v>0</v>
      </c>
      <c r="G11">
        <v>1</v>
      </c>
      <c r="H11" s="46">
        <v>4</v>
      </c>
    </row>
    <row r="12" spans="1:10" ht="15" x14ac:dyDescent="0.25">
      <c r="A12"/>
      <c r="B12"/>
      <c r="C12"/>
      <c r="D12"/>
      <c r="E12"/>
      <c r="F12"/>
      <c r="G12"/>
      <c r="H12"/>
    </row>
    <row r="13" spans="1:10" ht="15" x14ac:dyDescent="0.25">
      <c r="E13"/>
      <c r="F13"/>
      <c r="G13"/>
      <c r="H13"/>
    </row>
    <row r="14" spans="1:10" ht="15" x14ac:dyDescent="0.25">
      <c r="E14"/>
      <c r="F14"/>
      <c r="G14"/>
    </row>
    <row r="15" spans="1:10" ht="15" x14ac:dyDescent="0.25">
      <c r="E15"/>
      <c r="F15"/>
      <c r="G15"/>
    </row>
    <row r="16" spans="1:10" ht="15" x14ac:dyDescent="0.25">
      <c r="E16"/>
      <c r="F16"/>
      <c r="G16"/>
    </row>
    <row r="17" spans="5:7" ht="15" x14ac:dyDescent="0.25">
      <c r="E17"/>
      <c r="F17"/>
      <c r="G17"/>
    </row>
    <row r="18" spans="5:7" ht="15" x14ac:dyDescent="0.25">
      <c r="E18"/>
      <c r="F18"/>
      <c r="G18"/>
    </row>
    <row r="19" spans="5:7" ht="15" x14ac:dyDescent="0.25">
      <c r="E19"/>
      <c r="F19"/>
      <c r="G19"/>
    </row>
    <row r="20" spans="5:7" ht="15" x14ac:dyDescent="0.25">
      <c r="E20"/>
      <c r="F20"/>
      <c r="G20"/>
    </row>
    <row r="21" spans="5:7" ht="15" x14ac:dyDescent="0.25">
      <c r="E21"/>
      <c r="F21"/>
      <c r="G21"/>
    </row>
    <row r="22" spans="5:7" ht="15" x14ac:dyDescent="0.25">
      <c r="E22"/>
      <c r="F22"/>
      <c r="G22"/>
    </row>
    <row r="23" spans="5:7" ht="15" x14ac:dyDescent="0.25">
      <c r="E23"/>
      <c r="F23"/>
      <c r="G23"/>
    </row>
    <row r="24" spans="5:7" ht="15" x14ac:dyDescent="0.25">
      <c r="E24"/>
      <c r="F24"/>
      <c r="G24"/>
    </row>
    <row r="25" spans="5:7" ht="15" x14ac:dyDescent="0.25">
      <c r="E25"/>
      <c r="F25"/>
      <c r="G25"/>
    </row>
    <row r="26" spans="5:7" ht="15" x14ac:dyDescent="0.25">
      <c r="E26"/>
      <c r="F26"/>
      <c r="G26"/>
    </row>
    <row r="27" spans="5:7" ht="15" x14ac:dyDescent="0.25">
      <c r="E27"/>
      <c r="F27"/>
      <c r="G27"/>
    </row>
  </sheetData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COMPRUEBA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2016-12-21T19:16:35Z</cp:lastPrinted>
  <dcterms:created xsi:type="dcterms:W3CDTF">2016-02-04T18:46:24Z</dcterms:created>
  <dcterms:modified xsi:type="dcterms:W3CDTF">2021-03-20T02:17:35Z</dcterms:modified>
</cp:coreProperties>
</file>