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1\"/>
    </mc:Choice>
  </mc:AlternateContent>
  <bookViews>
    <workbookView xWindow="-105" yWindow="-105" windowWidth="23250" windowHeight="12570" tabRatio="798" firstSheet="1" activeTab="2"/>
  </bookViews>
  <sheets>
    <sheet name="Datos" sheetId="1" state="hidden" r:id="rId1"/>
    <sheet name="TAPA" sheetId="2" r:id="rId2"/>
    <sheet name="Operador UN6" sheetId="3" r:id="rId3"/>
    <sheet name="18-R" sheetId="5" r:id="rId4"/>
  </sheets>
  <definedNames>
    <definedName name="ACI">#REF!</definedName>
    <definedName name="ACR">#REF!</definedName>
    <definedName name="_xlnm.Print_Area" localSheetId="3">'18-R'!$B$2:$E$37</definedName>
    <definedName name="_xlnm.Print_Area" localSheetId="2">'Operador UN6'!$C$2:$K$31</definedName>
    <definedName name="_xlnm.Print_Area" localSheetId="1">TAPA!$B$2:$J$19</definedName>
    <definedName name="Dias_en_el_mes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C7" i="5"/>
  <c r="B7" i="5"/>
  <c r="D14" i="3"/>
  <c r="D13" i="3"/>
  <c r="I11" i="3"/>
  <c r="I8" i="3"/>
  <c r="F7" i="5" s="1"/>
  <c r="D9" i="3"/>
  <c r="D10" i="3"/>
  <c r="D11" i="3"/>
  <c r="D8" i="3"/>
  <c r="B2" i="5" l="1"/>
  <c r="C4" i="3"/>
  <c r="B4" i="2" l="1"/>
</calcChain>
</file>

<file path=xl/sharedStrings.xml><?xml version="1.0" encoding="utf-8"?>
<sst xmlns="http://schemas.openxmlformats.org/spreadsheetml/2006/main" count="177" uniqueCount="144">
  <si>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</si>
  <si>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</si>
  <si>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</si>
  <si>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</si>
  <si>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</si>
  <si>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</si>
  <si>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</si>
  <si>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</si>
  <si>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</si>
  <si>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</si>
  <si>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</si>
  <si>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</si>
  <si>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</si>
  <si>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</si>
  <si>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</si>
  <si>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</si>
  <si>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</si>
  <si>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</si>
  <si>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</si>
  <si>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</si>
  <si>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</si>
  <si>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</si>
  <si>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</si>
  <si>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</si>
  <si>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</si>
  <si>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</si>
  <si>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</si>
  <si>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</si>
  <si>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</si>
  <si>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</si>
  <si>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</si>
  <si>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</si>
  <si>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</si>
  <si>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</si>
  <si>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</si>
  <si>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</si>
  <si>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</si>
  <si>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</si>
  <si>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</si>
  <si>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</si>
  <si>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</si>
  <si>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</si>
  <si>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</si>
  <si>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</si>
  <si>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</si>
  <si>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</si>
  <si>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</si>
  <si>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</si>
  <si>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</si>
  <si>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</si>
  <si>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</si>
  <si>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</si>
  <si>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</si>
  <si>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</si>
  <si>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</si>
  <si>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</si>
  <si>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</si>
  <si>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</si>
  <si>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</si>
  <si>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</si>
  <si>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</si>
  <si>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</si>
  <si>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</si>
  <si>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</si>
  <si>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</si>
  <si>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</si>
  <si>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</si>
  <si>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</si>
  <si>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</si>
  <si>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</si>
  <si>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</si>
  <si>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</si>
  <si>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</si>
  <si>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</si>
  <si>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</si>
  <si>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</si>
  <si>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</si>
  <si>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</si>
  <si>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</si>
  <si>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</si>
  <si>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</si>
  <si>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</si>
  <si>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</si>
  <si>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</si>
  <si>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</si>
  <si>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</si>
  <si>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</si>
  <si>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</si>
  <si>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</si>
  <si>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</si>
  <si>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</si>
  <si>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</si>
  <si>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</si>
  <si>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</si>
  <si>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</si>
  <si>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</si>
  <si>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</si>
  <si>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</si>
  <si>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</si>
  <si>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</si>
  <si>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</si>
  <si>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</si>
  <si>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</si>
  <si>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</si>
  <si>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</si>
  <si>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</si>
  <si>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</si>
  <si>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</si>
  <si>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</si>
  <si>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</si>
  <si>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</si>
  <si>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</si>
  <si>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</si>
  <si>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</si>
  <si>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</si>
  <si>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</si>
  <si>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</si>
  <si>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</si>
  <si>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</si>
  <si>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</si>
  <si>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</si>
  <si>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</si>
  <si>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</si>
  <si>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</si>
  <si>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</si>
  <si>
    <t>ASESOR TÉCNICO</t>
  </si>
  <si>
    <t>Regreso</t>
  </si>
  <si>
    <t>TIPO REGULACIÓN</t>
  </si>
  <si>
    <t>PE</t>
  </si>
  <si>
    <t>ID_Servicio</t>
  </si>
  <si>
    <t>IQUIQUE</t>
  </si>
  <si>
    <t>UN6</t>
  </si>
  <si>
    <t>Andrés Villalobos</t>
  </si>
  <si>
    <t>ESTIVAL</t>
  </si>
  <si>
    <t>Fase Covid I</t>
  </si>
  <si>
    <t>Transdieciocho Ltda..</t>
  </si>
  <si>
    <t>Mauricio Enrique Castañeda Escobar</t>
  </si>
  <si>
    <t>Ruddy Lopez Valdivia</t>
  </si>
  <si>
    <t>76135386-1</t>
  </si>
  <si>
    <t>12212601-3</t>
  </si>
  <si>
    <t>16504839-3</t>
  </si>
  <si>
    <t>Terminal Bajo Molle</t>
  </si>
  <si>
    <t>Patricio Lynch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</si>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</sst>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4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7" fillId="3" borderId="22" xfId="0" applyFont="1" applyFill="1" applyBorder="1" applyAlignment="1"/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7" fillId="0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4" fontId="4" fillId="0" borderId="21" xfId="0" applyNumberFormat="1" applyFont="1" applyFill="1" applyBorder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2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D30" sqref="D30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9" t="str">
        <f>+D12&amp;"_"&amp;D13&amp;"_"&amp;D14&amp;"_"&amp;D15&amp;"_"&amp;I12&amp;"_"&amp;YEAR(D17)&amp;"_"&amp;I13</f>
        <v>POR_I_IQUIQUE_UN6_ESTIVAL_2021_3</v>
      </c>
      <c r="C4" s="50"/>
      <c r="D4" s="50"/>
      <c r="E4" s="50"/>
      <c r="F4" s="50"/>
      <c r="G4" s="50"/>
      <c r="H4" s="50"/>
      <c r="I4" s="50"/>
      <c r="J4" s="51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1" spans="1:10" x14ac:dyDescent="0.3">
      <c r="B11" s="45" t="s">
        <v>127</v>
      </c>
      <c r="C11" s="45"/>
      <c r="D11" s="46" t="s">
        <v>128</v>
      </c>
      <c r="E11" s="47"/>
    </row>
    <row r="12" spans="1:10" x14ac:dyDescent="0.3">
      <c r="B12" s="55" t="s">
        <v>60</v>
      </c>
      <c r="C12" s="55"/>
      <c r="D12" s="52" t="s">
        <v>61</v>
      </c>
      <c r="E12" s="52"/>
      <c r="G12" s="55" t="s">
        <v>62</v>
      </c>
      <c r="H12" s="55"/>
      <c r="I12" s="52" t="s">
        <v>133</v>
      </c>
      <c r="J12" s="52"/>
    </row>
    <row r="13" spans="1:10" x14ac:dyDescent="0.3">
      <c r="B13" s="55" t="s">
        <v>63</v>
      </c>
      <c r="C13" s="55"/>
      <c r="D13" s="52" t="s">
        <v>1</v>
      </c>
      <c r="E13" s="52"/>
      <c r="G13" s="55" t="s">
        <v>64</v>
      </c>
      <c r="H13" s="55"/>
      <c r="I13" s="53">
        <v>3</v>
      </c>
      <c r="J13" s="53"/>
    </row>
    <row r="14" spans="1:10" x14ac:dyDescent="0.3">
      <c r="B14" s="55" t="s">
        <v>65</v>
      </c>
      <c r="C14" s="55"/>
      <c r="D14" s="52" t="s">
        <v>130</v>
      </c>
      <c r="E14" s="52"/>
    </row>
    <row r="15" spans="1:10" x14ac:dyDescent="0.3">
      <c r="B15" s="55" t="s">
        <v>66</v>
      </c>
      <c r="C15" s="55"/>
      <c r="D15" s="48" t="s">
        <v>131</v>
      </c>
      <c r="E15" s="48"/>
    </row>
    <row r="16" spans="1:10" x14ac:dyDescent="0.3">
      <c r="B16" s="7"/>
      <c r="C16" s="7"/>
      <c r="D16" s="27"/>
      <c r="E16" s="27"/>
    </row>
    <row r="17" spans="2:10" x14ac:dyDescent="0.3">
      <c r="B17" s="55" t="s">
        <v>67</v>
      </c>
      <c r="C17" s="55"/>
      <c r="D17" s="28">
        <v>44220</v>
      </c>
      <c r="E17" s="27"/>
      <c r="F17" s="8" t="s">
        <v>68</v>
      </c>
      <c r="G17" s="54" t="s">
        <v>132</v>
      </c>
      <c r="H17" s="54"/>
      <c r="I17" s="54"/>
      <c r="J17" s="54"/>
    </row>
    <row r="18" spans="2:10" x14ac:dyDescent="0.3">
      <c r="B18" s="55" t="s">
        <v>69</v>
      </c>
      <c r="C18" s="55"/>
      <c r="D18" s="28">
        <v>44220</v>
      </c>
      <c r="E18" s="27"/>
      <c r="F18" s="8" t="s">
        <v>70</v>
      </c>
      <c r="G18" s="54"/>
      <c r="H18" s="54"/>
      <c r="I18" s="54"/>
      <c r="J18" s="54"/>
    </row>
    <row r="19" spans="2:10" x14ac:dyDescent="0.3">
      <c r="D19" s="27"/>
      <c r="E19" s="27"/>
    </row>
    <row r="22" spans="2:10" x14ac:dyDescent="0.3">
      <c r="F22" s="9"/>
    </row>
  </sheetData>
  <mergeCells count="19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B11:C11"/>
    <mergeCell ref="D11:E11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1:K32"/>
  <sheetViews>
    <sheetView tabSelected="1" zoomScale="60" zoomScaleNormal="60" workbookViewId="0">
      <selection activeCell="I31" sqref="I31:J32"/>
    </sheetView>
  </sheetViews>
  <sheetFormatPr baseColWidth="10" defaultColWidth="11.42578125" defaultRowHeight="16.5" x14ac:dyDescent="0.3"/>
  <cols>
    <col min="1" max="1" width="4.42578125" style="4" customWidth="1"/>
    <col min="2" max="3" width="20" style="5" customWidth="1"/>
    <col min="4" max="4" width="20" style="38" customWidth="1"/>
    <col min="5" max="8" width="15.140625" style="5" customWidth="1"/>
    <col min="9" max="9" width="16.140625" style="5" bestFit="1" customWidth="1"/>
    <col min="10" max="10" width="16" style="4" customWidth="1"/>
    <col min="11" max="16384" width="11.42578125" style="4"/>
  </cols>
  <sheetData>
    <row r="1" spans="2:11" x14ac:dyDescent="0.3">
      <c r="B1" s="4"/>
      <c r="D1" s="5"/>
      <c r="H1" s="4"/>
      <c r="I1" s="4"/>
    </row>
    <row r="2" spans="2:11" ht="21" x14ac:dyDescent="0.35">
      <c r="B2" s="58" t="s">
        <v>71</v>
      </c>
      <c r="C2" s="58"/>
      <c r="D2" s="58"/>
      <c r="E2" s="58"/>
      <c r="F2" s="58"/>
      <c r="G2" s="58"/>
      <c r="H2" s="58"/>
      <c r="I2" s="58"/>
      <c r="J2" s="58"/>
    </row>
    <row r="3" spans="2:11" x14ac:dyDescent="0.3">
      <c r="B3"/>
      <c r="C3"/>
      <c r="D3"/>
      <c r="E3"/>
      <c r="F3"/>
      <c r="G3"/>
      <c r="H3"/>
      <c r="I3"/>
      <c r="J3"/>
      <c r="K3"/>
    </row>
    <row r="4" spans="2:11" s="2" customFormat="1" ht="18.75" x14ac:dyDescent="0.3">
      <c r="B4" s="35" t="s">
        <v>72</v>
      </c>
      <c r="C4" s="59" t="str">
        <f>+D8&amp;"_"&amp;D9&amp;"_"&amp;D10&amp;"_"&amp;D11&amp;"_"&amp;I8&amp;"_"&amp;YEAR(D13)&amp;"_"&amp;I11</f>
        <v>POR_I_IQUIQUE_UN6_ESTIVAL_2021_3</v>
      </c>
      <c r="D4" s="59"/>
      <c r="E4" s="59"/>
      <c r="F4" s="59"/>
      <c r="G4" s="59"/>
      <c r="H4" s="59"/>
      <c r="I4" s="59"/>
      <c r="J4" s="59"/>
    </row>
    <row r="5" spans="2:11" x14ac:dyDescent="0.3">
      <c r="B5" s="4"/>
      <c r="D5" s="5"/>
      <c r="H5" s="4"/>
      <c r="I5" s="4"/>
    </row>
    <row r="6" spans="2:11" ht="18" x14ac:dyDescent="0.35">
      <c r="B6" s="10" t="s">
        <v>73</v>
      </c>
      <c r="D6" s="5"/>
      <c r="H6" s="4"/>
      <c r="I6" s="4"/>
    </row>
    <row r="7" spans="2:11" ht="9" customHeight="1" x14ac:dyDescent="0.35">
      <c r="B7" s="10"/>
      <c r="D7" s="5"/>
      <c r="H7" s="4"/>
      <c r="I7" s="4"/>
    </row>
    <row r="8" spans="2:11" x14ac:dyDescent="0.3">
      <c r="B8" s="45" t="s">
        <v>60</v>
      </c>
      <c r="C8" s="45"/>
      <c r="D8" s="56" t="str">
        <f>+TAPA!D12</f>
        <v>POR</v>
      </c>
      <c r="E8" s="56"/>
      <c r="F8" s="11"/>
      <c r="G8" s="45" t="s">
        <v>62</v>
      </c>
      <c r="H8" s="45"/>
      <c r="I8" s="57" t="str">
        <f>+TAPA!I12</f>
        <v>ESTIVAL</v>
      </c>
      <c r="J8" s="57"/>
    </row>
    <row r="9" spans="2:11" x14ac:dyDescent="0.3">
      <c r="B9" s="45" t="s">
        <v>63</v>
      </c>
      <c r="C9" s="45"/>
      <c r="D9" s="56" t="str">
        <f>+TAPA!D13</f>
        <v>I</v>
      </c>
      <c r="E9" s="56"/>
      <c r="F9" s="11"/>
      <c r="G9" s="45" t="s">
        <v>74</v>
      </c>
      <c r="H9" s="45"/>
      <c r="I9" s="57" t="s">
        <v>134</v>
      </c>
      <c r="J9" s="57"/>
    </row>
    <row r="10" spans="2:11" x14ac:dyDescent="0.3">
      <c r="B10" s="45" t="s">
        <v>65</v>
      </c>
      <c r="C10" s="45"/>
      <c r="D10" s="56" t="str">
        <f>+TAPA!D14</f>
        <v>IQUIQUE</v>
      </c>
      <c r="E10" s="56"/>
      <c r="F10" s="11"/>
      <c r="G10" s="45" t="s">
        <v>75</v>
      </c>
      <c r="H10" s="45"/>
      <c r="I10" s="57" t="s">
        <v>124</v>
      </c>
      <c r="J10" s="57"/>
    </row>
    <row r="11" spans="2:11" x14ac:dyDescent="0.3">
      <c r="B11" s="45" t="s">
        <v>66</v>
      </c>
      <c r="C11" s="45"/>
      <c r="D11" s="56" t="str">
        <f>+TAPA!D15</f>
        <v>UN6</v>
      </c>
      <c r="E11" s="56"/>
      <c r="F11" s="11"/>
      <c r="G11" s="45" t="s">
        <v>64</v>
      </c>
      <c r="H11" s="45"/>
      <c r="I11" s="57">
        <f>+TAPA!I13</f>
        <v>3</v>
      </c>
      <c r="J11" s="57"/>
    </row>
    <row r="12" spans="2:11" x14ac:dyDescent="0.3">
      <c r="B12" s="7"/>
      <c r="C12" s="7"/>
      <c r="D12" s="7"/>
      <c r="E12" s="7"/>
      <c r="F12" s="7"/>
      <c r="G12" s="7"/>
      <c r="H12" s="7"/>
      <c r="I12" s="7"/>
      <c r="J12"/>
      <c r="K12"/>
    </row>
    <row r="13" spans="2:11" x14ac:dyDescent="0.3">
      <c r="B13" s="45" t="s">
        <v>67</v>
      </c>
      <c r="C13" s="45"/>
      <c r="D13" s="44">
        <f>+TAPA!D17</f>
        <v>44220</v>
      </c>
      <c r="E13" s="11"/>
      <c r="F13" s="11"/>
      <c r="G13"/>
      <c r="H13"/>
      <c r="I13" s="4"/>
    </row>
    <row r="14" spans="2:11" x14ac:dyDescent="0.3">
      <c r="B14" s="45" t="s">
        <v>69</v>
      </c>
      <c r="C14" s="45"/>
      <c r="D14" s="44">
        <f>TAPA!D18</f>
        <v>44220</v>
      </c>
      <c r="E14" s="11"/>
      <c r="F14" s="11"/>
      <c r="G14" s="11"/>
      <c r="H14" s="11"/>
      <c r="I14" s="4"/>
    </row>
    <row r="15" spans="2:11" x14ac:dyDescent="0.3">
      <c r="B15" s="4"/>
      <c r="C15" s="4"/>
      <c r="D15" s="4"/>
      <c r="F15" s="4"/>
      <c r="G15" s="4"/>
      <c r="H15" s="4"/>
      <c r="I15" s="4"/>
    </row>
    <row r="16" spans="2:11" ht="18" x14ac:dyDescent="0.35">
      <c r="B16" s="10" t="s">
        <v>76</v>
      </c>
      <c r="D16" s="5"/>
      <c r="G16" s="4"/>
      <c r="H16" s="4"/>
      <c r="I16" s="4"/>
    </row>
    <row r="17" spans="2:11" ht="6.75" customHeight="1" x14ac:dyDescent="0.3">
      <c r="B17" s="4"/>
      <c r="D17" s="5"/>
      <c r="H17" s="4"/>
      <c r="I17" s="4"/>
    </row>
    <row r="18" spans="2:11" x14ac:dyDescent="0.3">
      <c r="B18" s="60" t="s">
        <v>77</v>
      </c>
      <c r="C18" s="61"/>
      <c r="D18" s="62" t="s">
        <v>135</v>
      </c>
      <c r="E18" s="63"/>
      <c r="F18" s="63"/>
      <c r="G18" s="64"/>
      <c r="H18" s="4"/>
      <c r="I18" s="39" t="s">
        <v>78</v>
      </c>
      <c r="J18" s="41" t="s">
        <v>138</v>
      </c>
    </row>
    <row r="19" spans="2:11" x14ac:dyDescent="0.3">
      <c r="B19" s="60" t="s">
        <v>79</v>
      </c>
      <c r="C19" s="61"/>
      <c r="D19" s="62">
        <v>200008</v>
      </c>
      <c r="E19" s="63"/>
      <c r="F19" s="63"/>
      <c r="G19" s="64"/>
      <c r="H19" s="4"/>
      <c r="I19"/>
      <c r="J19"/>
    </row>
    <row r="20" spans="2:11" x14ac:dyDescent="0.3">
      <c r="B20" s="60" t="s">
        <v>80</v>
      </c>
      <c r="C20" s="61"/>
      <c r="D20" s="62" t="s">
        <v>136</v>
      </c>
      <c r="E20" s="63"/>
      <c r="F20" s="63"/>
      <c r="G20" s="64"/>
      <c r="H20" s="4"/>
      <c r="I20" s="39" t="s">
        <v>78</v>
      </c>
      <c r="J20" s="41" t="s">
        <v>139</v>
      </c>
    </row>
    <row r="21" spans="2:11" x14ac:dyDescent="0.3">
      <c r="B21" s="60" t="s">
        <v>125</v>
      </c>
      <c r="C21" s="61"/>
      <c r="D21" s="62" t="s">
        <v>137</v>
      </c>
      <c r="E21" s="63"/>
      <c r="F21" s="63"/>
      <c r="G21" s="64"/>
      <c r="H21" s="4"/>
      <c r="I21" s="39" t="s">
        <v>78</v>
      </c>
      <c r="J21" s="41" t="s">
        <v>140</v>
      </c>
    </row>
    <row r="22" spans="2:11" x14ac:dyDescent="0.3">
      <c r="B22"/>
      <c r="C22"/>
      <c r="D22"/>
      <c r="E22"/>
      <c r="F22"/>
      <c r="G22"/>
      <c r="H22"/>
      <c r="I22"/>
      <c r="J22"/>
      <c r="K22"/>
    </row>
    <row r="23" spans="2:11" ht="18" x14ac:dyDescent="0.35">
      <c r="B23" s="10" t="s">
        <v>81</v>
      </c>
      <c r="C23"/>
      <c r="D23"/>
      <c r="E23"/>
      <c r="F23"/>
      <c r="G23"/>
      <c r="H23"/>
      <c r="I23"/>
      <c r="J23"/>
      <c r="K23"/>
    </row>
    <row r="24" spans="2:11" ht="6.75" customHeight="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 s="45" t="s">
        <v>82</v>
      </c>
      <c r="C25" s="45"/>
      <c r="D25" s="40">
        <v>18</v>
      </c>
      <c r="E25"/>
      <c r="F25"/>
      <c r="G25"/>
      <c r="H25"/>
      <c r="I25" s="4"/>
    </row>
    <row r="26" spans="2:11" x14ac:dyDescent="0.3">
      <c r="B26" s="45" t="s">
        <v>83</v>
      </c>
      <c r="C26" s="45"/>
      <c r="D26" s="40">
        <v>23</v>
      </c>
      <c r="H26" s="4"/>
      <c r="I26" s="4"/>
    </row>
    <row r="27" spans="2:11" x14ac:dyDescent="0.3">
      <c r="B27" s="45" t="s">
        <v>84</v>
      </c>
      <c r="C27" s="45"/>
      <c r="D27" s="41">
        <v>18</v>
      </c>
      <c r="H27" s="4"/>
      <c r="I27" s="4"/>
    </row>
    <row r="28" spans="2:11" x14ac:dyDescent="0.3">
      <c r="B28" s="4"/>
      <c r="D28" s="5"/>
      <c r="H28" s="4"/>
      <c r="I28" s="4"/>
    </row>
    <row r="29" spans="2:11" ht="18" x14ac:dyDescent="0.35">
      <c r="B29" s="10" t="s">
        <v>85</v>
      </c>
      <c r="D29" s="5"/>
      <c r="H29" s="4"/>
      <c r="I29" s="4"/>
    </row>
    <row r="30" spans="2:11" ht="7.5" customHeight="1" x14ac:dyDescent="0.3">
      <c r="B30" s="4"/>
      <c r="D30" s="5"/>
      <c r="H30" s="4"/>
      <c r="I30" s="4"/>
    </row>
    <row r="31" spans="2:11" ht="30.75" customHeight="1" x14ac:dyDescent="0.3">
      <c r="B31" s="42" t="s">
        <v>86</v>
      </c>
      <c r="C31" s="42" t="s">
        <v>87</v>
      </c>
      <c r="D31" s="42" t="s">
        <v>88</v>
      </c>
      <c r="E31" s="67" t="s">
        <v>89</v>
      </c>
      <c r="F31" s="67"/>
      <c r="G31" s="67" t="s">
        <v>90</v>
      </c>
      <c r="H31" s="67"/>
      <c r="I31" s="43" t="s">
        <v>129</v>
      </c>
      <c r="J31" s="42" t="s">
        <v>91</v>
      </c>
    </row>
    <row r="32" spans="2:11" x14ac:dyDescent="0.3">
      <c r="B32" s="36">
        <v>18</v>
      </c>
      <c r="C32" s="36" t="s">
        <v>126</v>
      </c>
      <c r="D32" s="37">
        <v>13.221</v>
      </c>
      <c r="E32" s="65" t="s">
        <v>142</v>
      </c>
      <c r="F32" s="66"/>
      <c r="G32" s="65" t="s">
        <v>141</v>
      </c>
      <c r="H32" s="66"/>
      <c r="I32" s="36">
        <v>262</v>
      </c>
      <c r="J32" s="36" t="s">
        <v>92</v>
      </c>
    </row>
  </sheetData>
  <mergeCells count="35">
    <mergeCell ref="E32:F32"/>
    <mergeCell ref="G32:H32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E31:F31"/>
    <mergeCell ref="G31:H31"/>
    <mergeCell ref="I11:J11"/>
    <mergeCell ref="B13:C13"/>
    <mergeCell ref="B14:C14"/>
    <mergeCell ref="B18:C18"/>
    <mergeCell ref="D18:G18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</mergeCells>
  <conditionalFormatting sqref="D8:E11 D32 I32">
    <cfRule type="expression" dxfId="24" priority="91">
      <formula>D8=""</formula>
    </cfRule>
  </conditionalFormatting>
  <conditionalFormatting sqref="I8:J8">
    <cfRule type="expression" dxfId="23" priority="88">
      <formula>I8=""</formula>
    </cfRule>
  </conditionalFormatting>
  <conditionalFormatting sqref="I9:J9">
    <cfRule type="expression" dxfId="22" priority="86">
      <formula>I9=""</formula>
    </cfRule>
  </conditionalFormatting>
  <conditionalFormatting sqref="I10:J10">
    <cfRule type="expression" dxfId="21" priority="85">
      <formula>I10=""</formula>
    </cfRule>
  </conditionalFormatting>
  <conditionalFormatting sqref="I11:J11">
    <cfRule type="expression" dxfId="20" priority="84">
      <formula>I11=""</formula>
    </cfRule>
  </conditionalFormatting>
  <conditionalFormatting sqref="D25">
    <cfRule type="expression" dxfId="19" priority="83">
      <formula>D25=""</formula>
    </cfRule>
  </conditionalFormatting>
  <conditionalFormatting sqref="D26">
    <cfRule type="expression" dxfId="18" priority="82">
      <formula>D26=""</formula>
    </cfRule>
  </conditionalFormatting>
  <conditionalFormatting sqref="D27">
    <cfRule type="expression" dxfId="17" priority="81">
      <formula>D27=""</formula>
    </cfRule>
  </conditionalFormatting>
  <conditionalFormatting sqref="D20:G20">
    <cfRule type="expression" dxfId="16" priority="72">
      <formula>D20=""</formula>
    </cfRule>
  </conditionalFormatting>
  <conditionalFormatting sqref="J18">
    <cfRule type="expression" dxfId="15" priority="77">
      <formula>J18=""</formula>
    </cfRule>
  </conditionalFormatting>
  <conditionalFormatting sqref="J20">
    <cfRule type="expression" dxfId="14" priority="76">
      <formula>J20=""</formula>
    </cfRule>
  </conditionalFormatting>
  <conditionalFormatting sqref="J21">
    <cfRule type="expression" dxfId="13" priority="75">
      <formula>J21=""</formula>
    </cfRule>
  </conditionalFormatting>
  <conditionalFormatting sqref="D18:G18">
    <cfRule type="expression" dxfId="12" priority="74">
      <formula>D18=""</formula>
    </cfRule>
  </conditionalFormatting>
  <conditionalFormatting sqref="D19:G19">
    <cfRule type="expression" dxfId="11" priority="73">
      <formula>D19=""</formula>
    </cfRule>
  </conditionalFormatting>
  <conditionalFormatting sqref="D21:G21">
    <cfRule type="expression" dxfId="10" priority="71">
      <formula>D21=""</formula>
    </cfRule>
  </conditionalFormatting>
  <conditionalFormatting sqref="D13:D14">
    <cfRule type="expression" dxfId="9" priority="70">
      <formula>D13=""</formula>
    </cfRule>
  </conditionalFormatting>
  <conditionalFormatting sqref="B32:C32">
    <cfRule type="expression" dxfId="8" priority="69">
      <formula>B32=""</formula>
    </cfRule>
  </conditionalFormatting>
  <conditionalFormatting sqref="J32">
    <cfRule type="expression" dxfId="7" priority="68">
      <formula>J32=""</formula>
    </cfRule>
  </conditionalFormatting>
  <conditionalFormatting sqref="G32">
    <cfRule type="expression" dxfId="6" priority="27">
      <formula>G32=""</formula>
    </cfRule>
  </conditionalFormatting>
  <conditionalFormatting sqref="E32">
    <cfRule type="expression" dxfId="5" priority="6">
      <formula>E32=""</formula>
    </cfRule>
  </conditionalFormatting>
  <dataValidations xWindow="432" yWindow="587"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topLeftCell="A7" zoomScale="60" zoomScaleNormal="60" workbookViewId="0">
      <selection activeCell="D34" sqref="D34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9.7109375" customWidth="1"/>
    <col min="4" max="4" width="22.5703125" bestFit="1" customWidth="1"/>
    <col min="5" max="5" width="23.5703125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(18 - Regreso)</v>
      </c>
      <c r="C2" s="71"/>
      <c r="D2" s="71"/>
      <c r="E2" s="71"/>
      <c r="F2" s="71"/>
      <c r="G2" s="71"/>
      <c r="H2" s="71"/>
      <c r="I2" s="71"/>
    </row>
    <row r="4" spans="2:9" s="3" customFormat="1" x14ac:dyDescent="0.25">
      <c r="B4" s="3" t="s">
        <v>93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>
        <f>'Operador UN6'!B32</f>
        <v>18</v>
      </c>
      <c r="C7" s="33" t="str">
        <f>'Operador UN6'!C32</f>
        <v>Regreso</v>
      </c>
      <c r="D7" s="33" t="str">
        <f>'Operador UN6'!E32</f>
        <v>Patricio Lynch</v>
      </c>
      <c r="E7" s="33" t="str">
        <f>'Operador UN6'!G32</f>
        <v>Terminal Bajo Molle</v>
      </c>
      <c r="F7" s="34" t="str">
        <f>'Operador UN6'!I8</f>
        <v>ESTIVAL</v>
      </c>
      <c r="G7" s="32"/>
    </row>
    <row r="9" spans="2:9" s="3" customFormat="1" x14ac:dyDescent="0.25">
      <c r="B9" s="3" t="s">
        <v>94</v>
      </c>
    </row>
    <row r="11" spans="2:9" ht="22.5" customHeight="1" x14ac:dyDescent="0.25">
      <c r="B11" s="68" t="s">
        <v>95</v>
      </c>
      <c r="C11" s="68" t="s">
        <v>96</v>
      </c>
      <c r="D11" s="69">
        <v>44220</v>
      </c>
      <c r="E11" s="70"/>
    </row>
    <row r="12" spans="2:9" ht="33" customHeight="1" x14ac:dyDescent="0.25">
      <c r="B12" s="68"/>
      <c r="C12" s="68"/>
      <c r="D12" s="15" t="s">
        <v>97</v>
      </c>
      <c r="E12" s="15" t="s">
        <v>98</v>
      </c>
    </row>
    <row r="13" spans="2:9" ht="18" x14ac:dyDescent="0.3">
      <c r="B13" s="16">
        <v>0</v>
      </c>
      <c r="C13" s="17" t="s">
        <v>99</v>
      </c>
      <c r="D13" s="18"/>
      <c r="E13" s="14"/>
    </row>
    <row r="14" spans="2:9" ht="18" x14ac:dyDescent="0.3">
      <c r="B14" s="19">
        <v>1</v>
      </c>
      <c r="C14" s="20" t="s">
        <v>100</v>
      </c>
      <c r="D14" s="21"/>
      <c r="E14" s="13"/>
    </row>
    <row r="15" spans="2:9" ht="18" x14ac:dyDescent="0.3">
      <c r="B15" s="16">
        <v>2</v>
      </c>
      <c r="C15" s="17" t="s">
        <v>101</v>
      </c>
      <c r="D15" s="18"/>
      <c r="E15" s="14"/>
    </row>
    <row r="16" spans="2:9" ht="18" x14ac:dyDescent="0.3">
      <c r="B16" s="19">
        <v>3</v>
      </c>
      <c r="C16" s="20" t="s">
        <v>102</v>
      </c>
      <c r="D16" s="21"/>
      <c r="E16" s="13"/>
    </row>
    <row r="17" spans="2:5" ht="18" x14ac:dyDescent="0.3">
      <c r="B17" s="16">
        <v>4</v>
      </c>
      <c r="C17" s="17" t="s">
        <v>103</v>
      </c>
      <c r="D17" s="18"/>
      <c r="E17" s="14"/>
    </row>
    <row r="18" spans="2:5" ht="18" x14ac:dyDescent="0.3">
      <c r="B18" s="19">
        <v>5</v>
      </c>
      <c r="C18" s="20" t="s">
        <v>104</v>
      </c>
      <c r="D18" s="21"/>
      <c r="E18" s="13"/>
    </row>
    <row r="19" spans="2:5" ht="18" x14ac:dyDescent="0.3">
      <c r="B19" s="16">
        <v>6</v>
      </c>
      <c r="C19" s="17" t="s">
        <v>105</v>
      </c>
      <c r="D19" s="18"/>
      <c r="E19" s="14"/>
    </row>
    <row r="20" spans="2:5" ht="18" x14ac:dyDescent="0.3">
      <c r="B20" s="19">
        <v>7</v>
      </c>
      <c r="C20" s="20" t="s">
        <v>106</v>
      </c>
      <c r="D20" s="29"/>
      <c r="E20" s="13"/>
    </row>
    <row r="21" spans="2:5" ht="18" x14ac:dyDescent="0.3">
      <c r="B21" s="16">
        <v>8</v>
      </c>
      <c r="C21" s="17" t="s">
        <v>107</v>
      </c>
      <c r="D21" s="30"/>
      <c r="E21" s="14"/>
    </row>
    <row r="22" spans="2:5" ht="18" x14ac:dyDescent="0.3">
      <c r="B22" s="19">
        <v>9</v>
      </c>
      <c r="C22" s="20" t="s">
        <v>108</v>
      </c>
      <c r="D22" s="29"/>
      <c r="E22" s="13"/>
    </row>
    <row r="23" spans="2:5" ht="18" x14ac:dyDescent="0.3">
      <c r="B23" s="16">
        <v>10</v>
      </c>
      <c r="C23" s="17" t="s">
        <v>109</v>
      </c>
      <c r="D23" s="30"/>
      <c r="E23" s="14"/>
    </row>
    <row r="24" spans="2:5" ht="18" x14ac:dyDescent="0.3">
      <c r="B24" s="19">
        <v>11</v>
      </c>
      <c r="C24" s="20" t="s">
        <v>110</v>
      </c>
      <c r="D24" s="29"/>
      <c r="E24" s="13"/>
    </row>
    <row r="25" spans="2:5" ht="18" x14ac:dyDescent="0.3">
      <c r="B25" s="16">
        <v>12</v>
      </c>
      <c r="C25" s="17" t="s">
        <v>111</v>
      </c>
      <c r="D25" s="30"/>
      <c r="E25" s="14"/>
    </row>
    <row r="26" spans="2:5" ht="18" x14ac:dyDescent="0.3">
      <c r="B26" s="19">
        <v>13</v>
      </c>
      <c r="C26" s="20" t="s">
        <v>112</v>
      </c>
      <c r="D26" s="29"/>
      <c r="E26" s="13"/>
    </row>
    <row r="27" spans="2:5" ht="18" x14ac:dyDescent="0.3">
      <c r="B27" s="16">
        <v>14</v>
      </c>
      <c r="C27" s="17" t="s">
        <v>113</v>
      </c>
      <c r="D27" s="30"/>
      <c r="E27" s="14"/>
    </row>
    <row r="28" spans="2:5" ht="18" x14ac:dyDescent="0.3">
      <c r="B28" s="19">
        <v>15</v>
      </c>
      <c r="C28" s="20" t="s">
        <v>114</v>
      </c>
      <c r="D28" s="29"/>
      <c r="E28" s="13"/>
    </row>
    <row r="29" spans="2:5" ht="18" x14ac:dyDescent="0.3">
      <c r="B29" s="16">
        <v>16</v>
      </c>
      <c r="C29" s="17" t="s">
        <v>115</v>
      </c>
      <c r="D29" s="30"/>
      <c r="E29" s="14"/>
    </row>
    <row r="30" spans="2:5" ht="18" x14ac:dyDescent="0.3">
      <c r="B30" s="19">
        <v>17</v>
      </c>
      <c r="C30" s="20" t="s">
        <v>116</v>
      </c>
      <c r="D30" s="29"/>
      <c r="E30" s="13"/>
    </row>
    <row r="31" spans="2:5" ht="18" x14ac:dyDescent="0.3">
      <c r="B31" s="16">
        <v>18</v>
      </c>
      <c r="C31" s="17" t="s">
        <v>117</v>
      </c>
      <c r="D31" s="30"/>
      <c r="E31" s="14"/>
    </row>
    <row r="32" spans="2:5" ht="18" x14ac:dyDescent="0.3">
      <c r="B32" s="19">
        <v>19</v>
      </c>
      <c r="C32" s="20" t="s">
        <v>118</v>
      </c>
      <c r="D32" s="12"/>
      <c r="E32" s="13"/>
    </row>
    <row r="33" spans="2:5" ht="18" x14ac:dyDescent="0.3">
      <c r="B33" s="16">
        <v>20</v>
      </c>
      <c r="C33" s="17" t="s">
        <v>119</v>
      </c>
      <c r="D33" s="22" t="s">
        <v>143</v>
      </c>
      <c r="E33" s="14">
        <v>0</v>
      </c>
    </row>
    <row r="34" spans="2:5" ht="18" x14ac:dyDescent="0.3">
      <c r="B34" s="19">
        <v>21</v>
      </c>
      <c r="C34" s="20" t="s">
        <v>120</v>
      </c>
      <c r="D34" s="21"/>
      <c r="E34" s="13"/>
    </row>
    <row r="35" spans="2:5" ht="18" x14ac:dyDescent="0.3">
      <c r="B35" s="16">
        <v>22</v>
      </c>
      <c r="C35" s="17" t="s">
        <v>121</v>
      </c>
      <c r="D35" s="18"/>
      <c r="E35" s="14"/>
    </row>
    <row r="36" spans="2:5" ht="18" x14ac:dyDescent="0.3">
      <c r="B36" s="19">
        <v>23</v>
      </c>
      <c r="C36" s="20" t="s">
        <v>122</v>
      </c>
      <c r="D36" s="21"/>
      <c r="E36" s="13"/>
    </row>
    <row r="37" spans="2:5" ht="15.75" x14ac:dyDescent="0.25">
      <c r="B37" s="23" t="s">
        <v>123</v>
      </c>
      <c r="C37" s="24"/>
      <c r="D37" s="25"/>
      <c r="E37" s="26"/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17</vt:i4>
      </vt:variant>
    </vt:vector>
  </HeadingPairs>
  <TitlesOfParts>
    <vt:vector size="21" baseType="lpstr">
      <vt:lpstr>Datos</vt:lpstr>
      <vt:lpstr>TAPA</vt:lpstr>
      <vt:lpstr>Operador UN6</vt:lpstr>
      <vt:lpstr>18-R</vt:lpstr>
      <vt:lpstr>'18-R'!Área_de_impresión</vt:lpstr>
      <vt:lpstr>'Operador UN6'!Área_de_impresión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2021-02-01T21:41:26Z</dcterms:modified>
</cp:coreProperties>
</file>