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POR_IQQ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6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3" r:id="rId5"/>
    <pivotCache cacheId="4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<sst xmlns="http://schemas.openxmlformats.org/spreadsheetml/2006/main" count="77" uniqueCount="55">
  <si>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</si>
  <si>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</si>
  <si>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</si>
  <si>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</si>
  <si>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</si>
  <si>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</si>
  <si>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</si>
  <si>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</si>
  <si>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</si>
  <si>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</si>
  <si>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</si>
  <si>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</si>
  <si>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</si>
  <si>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</si>
  <si>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</si>
  <si>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</si>
  <si>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</si>
  <si>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</si>
  <si>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</si>
  <si>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</si>
  <si>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</si>
  <si>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</si>
  <si>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</si>
  <si>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</si>
  <si>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</si>
  <si>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</si>
  <si>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</si>
  <si>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</si>
  <si>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</si>
  <si>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</si>
  <si>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</si>
  <si>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</si>
  <si>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</si>
  <si>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</si>
  <si>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</si>
  <si>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</si>
  <si>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</si>
  <si>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</si>
  <si>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</si>
  <si>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</si>
  <si>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UN6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</si>
  <si>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</si>
  <si>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</si>
  <si>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</si>
  <si>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</si>
  <si>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</si>
  <si>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</si>
  <si>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</si>
  <si>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00:20:00</t>
  </si>
  <si>
    <t>00:30:00</t>
  </si>
  <si>
    <t>I</t>
  </si>
  <si>
    <t>Cuenta de Hora de Pasada Programada
(TPPdk)</t>
  </si>
  <si>
    <t>07:10:00</t>
  </si>
  <si>
    <t>CORRELATIVO POR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</si>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</sst>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8" fillId="0" borderId="0" xfId="0" pivotButton="1" applyFont="1"/>
    <xf numFmtId="0" fontId="8" fillId="0" borderId="0" xfId="0" applyNumberFormat="1" applyFon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pivotButton="1"/>
    <xf numFmtId="0" fontId="0" fillId="0" borderId="0" xfId="0" applyNumberFormat="1"/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3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778240738" createdVersion="5" refreshedVersion="5" minRefreshableVersion="3" recordCount="26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Longitud" numFmtId="164">
      <sharedItems containsSemiMixedTypes="0" containsString="0" containsNumber="1" minValue="-70.152421000000004" maxValue="-70.121302"/>
    </cacheField>
    <cacheField name="Latitud" numFmtId="164">
      <sharedItems containsSemiMixedTypes="0" containsString="0" containsNumber="1" minValue="-20.290953999999999" maxValue="-20.213524"/>
    </cacheField>
    <cacheField name="Distancia al origen" numFmtId="2">
      <sharedItems containsSemiMixedTypes="0" containsString="0" containsNumber="1" minValue="220.89378356933594" maxValue="13933.88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727615740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8" maxValue="18" count="1">
        <n v="18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s v="UN6"/>
    <x v="0"/>
    <x v="0"/>
    <x v="0"/>
    <n v="-70.121305000000007"/>
    <n v="-20.290953999999999"/>
    <n v="220.89378356933594"/>
    <n v="1"/>
    <n v="1"/>
    <x v="0"/>
    <n v="0.9"/>
    <n v="1"/>
    <m/>
  </r>
  <r>
    <s v="UN6"/>
    <x v="0"/>
    <x v="0"/>
    <x v="1"/>
    <n v="-70.127583000000001"/>
    <n v="-20.290669999999999"/>
    <n v="1249.99853515625"/>
    <n v="1"/>
    <n v="1"/>
    <x v="1"/>
    <n v="0.05"/>
    <n v="1"/>
    <m/>
  </r>
  <r>
    <s v="UN6"/>
    <x v="0"/>
    <x v="0"/>
    <x v="2"/>
    <n v="-70.126994999999994"/>
    <n v="-20.278559000000001"/>
    <n v="2596.706787109375"/>
    <n v="1"/>
    <n v="0"/>
    <x v="1"/>
    <n v="0"/>
    <n v="1"/>
    <m/>
  </r>
  <r>
    <s v="UN6"/>
    <x v="0"/>
    <x v="0"/>
    <x v="3"/>
    <n v="-70.125973999999999"/>
    <n v="-20.260099"/>
    <n v="4808.240234375"/>
    <n v="1"/>
    <n v="0"/>
    <x v="1"/>
    <n v="0"/>
    <n v="1"/>
    <m/>
  </r>
  <r>
    <s v="UN6"/>
    <x v="0"/>
    <x v="0"/>
    <x v="4"/>
    <n v="-70.128328999999994"/>
    <n v="-20.253367000000001"/>
    <n v="5701.17431640625"/>
    <n v="1"/>
    <n v="0"/>
    <x v="1"/>
    <n v="0"/>
    <n v="1"/>
    <m/>
  </r>
  <r>
    <s v="UN6"/>
    <x v="0"/>
    <x v="0"/>
    <x v="5"/>
    <n v="-70.131658999999999"/>
    <n v="-20.244519"/>
    <n v="6970.04541015625"/>
    <n v="1"/>
    <n v="0"/>
    <x v="1"/>
    <n v="0"/>
    <n v="1"/>
    <m/>
  </r>
  <r>
    <s v="UN6"/>
    <x v="0"/>
    <x v="0"/>
    <x v="6"/>
    <n v="-70.136381999999998"/>
    <n v="-20.235858"/>
    <n v="8217.00390625"/>
    <n v="1"/>
    <n v="0"/>
    <x v="1"/>
    <n v="0"/>
    <n v="1"/>
    <m/>
  </r>
  <r>
    <s v="UN6"/>
    <x v="0"/>
    <x v="0"/>
    <x v="7"/>
    <n v="-70.134936999999994"/>
    <n v="-20.221924999999999"/>
    <n v="9814.5634765625"/>
    <n v="1"/>
    <n v="0"/>
    <x v="1"/>
    <n v="0"/>
    <n v="1"/>
    <m/>
  </r>
  <r>
    <s v="UN6"/>
    <x v="0"/>
    <x v="0"/>
    <x v="8"/>
    <n v="-70.138960999999995"/>
    <n v="-20.214983"/>
    <n v="11024.8525390625"/>
    <n v="1"/>
    <n v="0"/>
    <x v="1"/>
    <n v="0"/>
    <n v="1"/>
    <m/>
  </r>
  <r>
    <s v="UN6"/>
    <x v="0"/>
    <x v="0"/>
    <x v="9"/>
    <n v="-70.148584999999997"/>
    <n v="-20.213524"/>
    <n v="12127.33203125"/>
    <n v="1"/>
    <n v="0"/>
    <x v="1"/>
    <n v="0"/>
    <n v="1"/>
    <m/>
  </r>
  <r>
    <s v="UN6"/>
    <x v="0"/>
    <x v="0"/>
    <x v="10"/>
    <n v="-70.152421000000004"/>
    <n v="-20.221315000000001"/>
    <n v="13544.7294921875"/>
    <n v="1"/>
    <n v="0"/>
    <x v="1"/>
    <n v="0"/>
    <n v="1"/>
    <m/>
  </r>
  <r>
    <s v="UN6"/>
    <x v="0"/>
    <x v="0"/>
    <x v="11"/>
    <n v="-70.15155"/>
    <n v="-20.218620999999999"/>
    <n v="13933.888671875"/>
    <n v="1"/>
    <n v="1"/>
    <x v="1"/>
    <n v="0.05"/>
    <n v="1"/>
    <m/>
  </r>
  <r>
    <s v="UN6"/>
    <x v="0"/>
    <x v="1"/>
    <x v="0"/>
    <n v="-70.150291999999993"/>
    <n v="-20.216517"/>
    <n v="224.02622985839844"/>
    <n v="1"/>
    <n v="1"/>
    <x v="1"/>
    <n v="0.9"/>
    <n v="1"/>
    <m/>
  </r>
  <r>
    <s v="UN6"/>
    <x v="0"/>
    <x v="1"/>
    <x v="1"/>
    <n v="-70.14443"/>
    <n v="-20.214410999999998"/>
    <n v="1120.2923583984375"/>
    <n v="1"/>
    <n v="1"/>
    <x v="1"/>
    <n v="0.05"/>
    <n v="1"/>
    <m/>
  </r>
  <r>
    <s v="UN6"/>
    <x v="0"/>
    <x v="1"/>
    <x v="2"/>
    <n v="-70.136702999999997"/>
    <n v="-20.216408000000001"/>
    <n v="2106.77880859375"/>
    <n v="1"/>
    <n v="0"/>
    <x v="1"/>
    <n v="0"/>
    <n v="1"/>
    <m/>
  </r>
  <r>
    <s v="UN6"/>
    <x v="0"/>
    <x v="1"/>
    <x v="3"/>
    <n v="-70.134854000000004"/>
    <n v="-20.219432999999999"/>
    <n v="2649.551025390625"/>
    <n v="1"/>
    <n v="0"/>
    <x v="1"/>
    <n v="0"/>
    <n v="1"/>
    <m/>
  </r>
  <r>
    <s v="UN6"/>
    <x v="0"/>
    <x v="1"/>
    <x v="4"/>
    <n v="-70.135448999999994"/>
    <n v="-20.227436000000001"/>
    <n v="3537.745361328125"/>
    <n v="1"/>
    <n v="0"/>
    <x v="1"/>
    <n v="0"/>
    <n v="1"/>
    <m/>
  </r>
  <r>
    <s v="UN6"/>
    <x v="0"/>
    <x v="1"/>
    <x v="5"/>
    <n v="-70.136966000000001"/>
    <n v="-20.234469000000001"/>
    <n v="4357.6220703125"/>
    <n v="1"/>
    <n v="0"/>
    <x v="1"/>
    <n v="0"/>
    <n v="1"/>
    <m/>
  </r>
  <r>
    <s v="UN6"/>
    <x v="0"/>
    <x v="1"/>
    <x v="6"/>
    <n v="-70.133140999999995"/>
    <n v="-20.246502"/>
    <n v="5874.31591796875"/>
    <n v="1"/>
    <n v="0"/>
    <x v="1"/>
    <n v="0"/>
    <n v="1"/>
    <m/>
  </r>
  <r>
    <s v="UN6"/>
    <x v="0"/>
    <x v="1"/>
    <x v="7"/>
    <n v="-70.129892999999996"/>
    <n v="-20.253596999999999"/>
    <n v="6960.42041015625"/>
    <n v="1"/>
    <n v="0"/>
    <x v="1"/>
    <n v="0"/>
    <n v="1"/>
    <m/>
  </r>
  <r>
    <s v="UN6"/>
    <x v="0"/>
    <x v="1"/>
    <x v="8"/>
    <n v="-70.127703999999994"/>
    <n v="-20.256816000000001"/>
    <n v="7577.9951171875"/>
    <n v="1"/>
    <n v="0"/>
    <x v="1"/>
    <n v="0"/>
    <n v="1"/>
    <m/>
  </r>
  <r>
    <s v="UN6"/>
    <x v="0"/>
    <x v="1"/>
    <x v="9"/>
    <n v="-70.125949000000006"/>
    <n v="-20.260186999999998"/>
    <n v="8092.1337890625"/>
    <n v="1"/>
    <n v="0"/>
    <x v="1"/>
    <n v="0"/>
    <n v="1"/>
    <m/>
  </r>
  <r>
    <s v="UN6"/>
    <x v="0"/>
    <x v="1"/>
    <x v="10"/>
    <n v="-70.125664"/>
    <n v="-20.268640000000001"/>
    <n v="9164.765625"/>
    <n v="1"/>
    <n v="0"/>
    <x v="1"/>
    <n v="0"/>
    <n v="1"/>
    <m/>
  </r>
  <r>
    <s v="UN6"/>
    <x v="0"/>
    <x v="1"/>
    <x v="11"/>
    <n v="-70.127097000000006"/>
    <n v="-20.278596"/>
    <n v="10281.068359375"/>
    <n v="1"/>
    <n v="0"/>
    <x v="1"/>
    <n v="0"/>
    <n v="1"/>
    <m/>
  </r>
  <r>
    <s v="UN6"/>
    <x v="0"/>
    <x v="1"/>
    <x v="12"/>
    <n v="-70.127796000000004"/>
    <n v="-20.290552000000002"/>
    <n v="11638.490234375"/>
    <n v="1"/>
    <n v="0"/>
    <x v="1"/>
    <n v="0"/>
    <n v="1"/>
    <m/>
  </r>
  <r>
    <s v="UN6"/>
    <x v="0"/>
    <x v="1"/>
    <x v="13"/>
    <n v="-70.121302"/>
    <n v="-20.290944"/>
    <n v="12685.61718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6"/>
    <x v="0"/>
    <x v="0"/>
    <x v="0"/>
    <s v="00:30:00"/>
    <s v="06:30:00"/>
    <s v="00:07:30"/>
    <s v="DL"/>
  </r>
  <r>
    <s v="UN6"/>
    <x v="0"/>
    <x v="0"/>
    <x v="0"/>
    <s v="00:07:30"/>
    <s v="06:37:30"/>
    <s v="00:07:30"/>
    <s v="DL"/>
  </r>
  <r>
    <s v="UN6"/>
    <x v="0"/>
    <x v="0"/>
    <x v="0"/>
    <s v="00:30:00"/>
    <s v="07:05:00"/>
    <s v="00:15:00"/>
    <s v="DS"/>
  </r>
  <r>
    <s v="UN6"/>
    <x v="0"/>
    <x v="0"/>
    <x v="0"/>
    <s v="00:30:00"/>
    <s v="09:10:00"/>
    <s v="00:2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3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formats count="4">
    <format dxfId="12">
      <pivotArea type="all" dataOnly="0" outline="0" fieldPosition="0"/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1" count="0"/>
        </references>
      </pivotArea>
    </format>
    <format dxfId="9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3" dataPosition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4">
    <format dxfId="16">
      <pivotArea type="all" dataOnly="0" outline="0" fieldPosition="0"/>
    </format>
    <format dxfId="15">
      <pivotArea outline="0" collapsedLevelsAreSubtotals="1" fieldPosition="0"/>
    </format>
    <format dxfId="14">
      <pivotArea dataOnly="0" labelOnly="1" outline="0" fieldPosition="0">
        <references count="1">
          <reference field="1" count="0"/>
        </references>
      </pivotArea>
    </format>
    <format dxfId="13">
      <pivotArea dataOnly="0" labelOnly="1" outline="0" fieldPosition="0">
        <references count="2">
          <reference field="1" count="0" selected="0"/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37" dataDxfId="35" headerRowBorderDxfId="36" tableBorderDxfId="34" totalsRowBorderDxfId="33">
  <autoFilter ref="A11:M12"/>
  <sortState ref="A38:M49">
    <sortCondition ref="G11:G207"/>
  </sortState>
  <tableColumns count="13">
    <tableColumn id="1" name="Unidad de Negocio" dataDxfId="32"/>
    <tableColumn id="2" name="Servicio" dataDxfId="31"/>
    <tableColumn id="3" name="Sentido" dataDxfId="30"/>
    <tableColumn id="4" name="Correlativo Punto de Control" dataDxfId="29"/>
    <tableColumn id="5" name="Longitud" dataDxfId="28"/>
    <tableColumn id="6" name="Latitud" dataDxfId="27"/>
    <tableColumn id="7" name="Distancia al origen" dataDxfId="26"/>
    <tableColumn id="8" name="Seguimiento" dataDxfId="25"/>
    <tableColumn id="9" name="ICR" dataDxfId="24"/>
    <tableColumn id="10" name="IP" dataDxfId="23"/>
    <tableColumn id="11" name="Ponderador ICR" dataDxfId="22"/>
    <tableColumn id="12" name="Punto Urbano" dataDxfId="21"/>
    <tableColumn id="13" name="Referencia de Punto de Control" dataDxfId="2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19" dataDxfId="0" headerRowBorderDxfId="18" tableBorderDxfId="17">
  <autoFilter ref="A11:H12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G9" sqref="G9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0" t="str">
        <f>+D8&amp;"_"&amp;D9&amp;"_"&amp;D10&amp;"_"&amp;D11&amp;"_"&amp;D13&amp;"_"&amp;E16&amp;"_A5_"&amp;D12&amp;"_"&amp;G16</f>
        <v>POR_I_IQUIQUE_UN6_2021_2_A5_1_1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" x14ac:dyDescent="0.3">
      <c r="A5" s="7"/>
    </row>
    <row r="7" spans="1:10" s="31" customFormat="1" ht="15" x14ac:dyDescent="0.25">
      <c r="B7" s="47" t="s">
        <v>0</v>
      </c>
      <c r="C7" s="47"/>
      <c r="D7" s="48" t="s">
        <v>1</v>
      </c>
      <c r="E7" s="49"/>
      <c r="F7" s="32"/>
    </row>
    <row r="8" spans="1:10" s="31" customFormat="1" ht="15" x14ac:dyDescent="0.25">
      <c r="B8" s="47" t="s">
        <v>2</v>
      </c>
      <c r="C8" s="47"/>
      <c r="D8" s="48" t="s">
        <v>54</v>
      </c>
      <c r="E8" s="49"/>
      <c r="F8" s="32"/>
    </row>
    <row r="9" spans="1:10" s="31" customFormat="1" ht="15" x14ac:dyDescent="0.25">
      <c r="B9" s="47" t="s">
        <v>3</v>
      </c>
      <c r="C9" s="47"/>
      <c r="D9" s="48" t="s">
        <v>50</v>
      </c>
      <c r="E9" s="49"/>
      <c r="F9" s="32"/>
      <c r="G9" s="32"/>
    </row>
    <row r="10" spans="1:10" s="31" customFormat="1" ht="15" x14ac:dyDescent="0.25">
      <c r="B10" s="47" t="s">
        <v>4</v>
      </c>
      <c r="C10" s="47"/>
      <c r="D10" s="48" t="s">
        <v>5</v>
      </c>
      <c r="E10" s="49"/>
      <c r="F10" s="32"/>
      <c r="G10" s="32"/>
    </row>
    <row r="11" spans="1:10" s="31" customFormat="1" ht="15" x14ac:dyDescent="0.25">
      <c r="B11" s="47" t="s">
        <v>6</v>
      </c>
      <c r="C11" s="47"/>
      <c r="D11" s="48" t="s">
        <v>40</v>
      </c>
      <c r="E11" s="49"/>
      <c r="F11" s="32"/>
      <c r="G11" s="32"/>
    </row>
    <row r="12" spans="1:10" s="31" customFormat="1" ht="15" x14ac:dyDescent="0.25">
      <c r="B12" s="47" t="s">
        <v>7</v>
      </c>
      <c r="C12" s="47"/>
      <c r="D12" s="48">
        <v>1</v>
      </c>
      <c r="E12" s="49"/>
      <c r="F12" s="32"/>
      <c r="G12" s="32"/>
    </row>
    <row r="13" spans="1:10" s="31" customFormat="1" ht="15" x14ac:dyDescent="0.25">
      <c r="B13" s="47" t="s">
        <v>8</v>
      </c>
      <c r="C13" s="47"/>
      <c r="D13" s="48">
        <v>2021</v>
      </c>
      <c r="E13" s="49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9" t="s">
        <v>53</v>
      </c>
      <c r="H15" s="5"/>
    </row>
    <row r="16" spans="1:10" x14ac:dyDescent="0.3">
      <c r="B16" s="28" t="s">
        <v>39</v>
      </c>
      <c r="C16" s="29">
        <v>44200</v>
      </c>
      <c r="D16" s="29">
        <v>44200</v>
      </c>
      <c r="E16" s="30">
        <v>2</v>
      </c>
      <c r="G16" s="66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51" t="s">
        <v>45</v>
      </c>
      <c r="D21" s="51"/>
      <c r="E21" s="51"/>
      <c r="F21" s="51"/>
    </row>
    <row r="22" spans="2:6" x14ac:dyDescent="0.3">
      <c r="B22" s="10" t="s">
        <v>14</v>
      </c>
      <c r="C22" s="51" t="s">
        <v>45</v>
      </c>
      <c r="D22" s="51"/>
      <c r="E22" s="51"/>
      <c r="F22" s="5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38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topLeftCell="C1" zoomScale="85" zoomScaleNormal="85" workbookViewId="0">
      <selection activeCell="J29" sqref="J29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2" t="str">
        <f>"PUNTOS DE CONTROL DE LA UNIDAD DE NEGOCIO ("&amp;A7&amp;" - "&amp;C7&amp;")"</f>
        <v>PUNTOS DE CONTROL DE LA UNIDAD DE NEGOCIO (UN6 -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9" t="s">
        <v>16</v>
      </c>
      <c r="B6" s="60"/>
      <c r="C6" s="54" t="s">
        <v>17</v>
      </c>
      <c r="D6" s="54"/>
      <c r="E6" s="54"/>
      <c r="F6" s="53" t="s">
        <v>10</v>
      </c>
      <c r="G6" s="53" t="s">
        <v>18</v>
      </c>
      <c r="H6" s="54" t="s">
        <v>11</v>
      </c>
      <c r="I6" s="54"/>
      <c r="J6" s="54"/>
      <c r="K6" s="54"/>
      <c r="L6" s="54"/>
    </row>
    <row r="7" spans="1:13" ht="15" x14ac:dyDescent="0.25">
      <c r="A7" s="61" t="str">
        <f>+TAPA!D11</f>
        <v>UN6</v>
      </c>
      <c r="B7" s="62"/>
      <c r="C7" s="63" t="str">
        <f>+TAPA!B16</f>
        <v>ESTIVAL</v>
      </c>
      <c r="D7" s="63"/>
      <c r="E7" s="63"/>
      <c r="F7" s="55">
        <f>+TAPA!C16</f>
        <v>44200</v>
      </c>
      <c r="G7" s="55"/>
      <c r="H7" s="56">
        <f>+TAPA!D16</f>
        <v>44200</v>
      </c>
      <c r="I7" s="57"/>
      <c r="J7" s="57"/>
      <c r="K7" s="57"/>
      <c r="L7" s="58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40</v>
      </c>
      <c r="B12" s="38">
        <v>18</v>
      </c>
      <c r="C12" s="39"/>
      <c r="D12" s="39"/>
      <c r="E12" s="40"/>
      <c r="F12" s="40"/>
      <c r="G12" s="41"/>
      <c r="H12" s="42"/>
      <c r="I12" s="42"/>
      <c r="J12" s="42"/>
      <c r="K12" s="42"/>
      <c r="L12" s="42"/>
      <c r="M12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workbookViewId="0">
      <selection activeCell="A12" sqref="A12:H12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(UN6 - ESTIVAL)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15</v>
      </c>
    </row>
    <row r="6" spans="1:8" x14ac:dyDescent="0.25">
      <c r="A6" s="59" t="s">
        <v>16</v>
      </c>
      <c r="B6" s="60"/>
      <c r="C6" s="59" t="s">
        <v>17</v>
      </c>
      <c r="D6" s="64"/>
      <c r="E6" s="19" t="s">
        <v>10</v>
      </c>
      <c r="F6" s="19" t="s">
        <v>11</v>
      </c>
    </row>
    <row r="7" spans="1:8" x14ac:dyDescent="0.25">
      <c r="A7" s="61" t="str">
        <f>+TAPA!D11</f>
        <v>UN6</v>
      </c>
      <c r="B7" s="62"/>
      <c r="C7" s="61" t="str">
        <f>+TAPA!B16</f>
        <v>ESTIVAL</v>
      </c>
      <c r="D7" s="65"/>
      <c r="E7" s="27">
        <f>+TAPA!C16</f>
        <v>44200</v>
      </c>
      <c r="F7" s="27">
        <f>+TAPA!D16</f>
        <v>44200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40</v>
      </c>
      <c r="B12" s="26">
        <v>18</v>
      </c>
      <c r="C12" s="26">
        <v>0</v>
      </c>
      <c r="D12" s="26">
        <v>1</v>
      </c>
      <c r="E12" s="44" t="s">
        <v>49</v>
      </c>
      <c r="F12" s="43" t="s">
        <v>52</v>
      </c>
      <c r="G12" s="44" t="s">
        <v>48</v>
      </c>
      <c r="H12" s="26" t="s">
        <v>47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E15" sqref="E15"/>
    </sheetView>
  </sheetViews>
  <sheetFormatPr baseColWidth="10" defaultColWidth="11.42578125" defaultRowHeight="11.25" x14ac:dyDescent="0.2"/>
  <cols>
    <col min="1" max="2" width="8.42578125" style="11" bestFit="1" customWidth="1"/>
    <col min="3" max="3" width="22.5703125" style="11" customWidth="1"/>
    <col min="4" max="4" width="15.42578125" style="11" customWidth="1"/>
    <col min="5" max="5" width="17.5703125" style="11" customWidth="1"/>
    <col min="6" max="6" width="43.7109375" style="11" customWidth="1"/>
    <col min="7" max="7" width="29.7109375" style="11" customWidth="1"/>
    <col min="8" max="8" width="43.7109375" style="11" bestFit="1" customWidth="1"/>
    <col min="9" max="10" width="27.7109375" style="11" bestFit="1" customWidth="1"/>
    <col min="11" max="11" width="16.85546875" style="11" bestFit="1" customWidth="1"/>
    <col min="12" max="16384" width="11.42578125" style="11"/>
  </cols>
  <sheetData>
    <row r="3" spans="1:10" ht="15" x14ac:dyDescent="0.25">
      <c r="A3" s="33" t="s">
        <v>21</v>
      </c>
      <c r="B3" s="33" t="s">
        <v>22</v>
      </c>
      <c r="C3" s="11" t="s">
        <v>46</v>
      </c>
      <c r="D3" s="11" t="s">
        <v>44</v>
      </c>
      <c r="E3" s="11" t="s">
        <v>43</v>
      </c>
      <c r="F3" s="11" t="s">
        <v>42</v>
      </c>
      <c r="G3" s="11" t="s">
        <v>41</v>
      </c>
      <c r="H3"/>
      <c r="I3"/>
      <c r="J3"/>
    </row>
    <row r="4" spans="1:10" ht="15" x14ac:dyDescent="0.25">
      <c r="A4" s="11">
        <v>18</v>
      </c>
      <c r="B4" s="11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  <c r="H4"/>
      <c r="I4"/>
      <c r="J4"/>
    </row>
    <row r="5" spans="1:10" ht="15" x14ac:dyDescent="0.25">
      <c r="B5" s="11">
        <v>1</v>
      </c>
      <c r="C5" s="34">
        <v>14</v>
      </c>
      <c r="D5" s="34">
        <v>14</v>
      </c>
      <c r="E5" s="34">
        <v>3</v>
      </c>
      <c r="F5" s="34">
        <v>0</v>
      </c>
      <c r="G5" s="34">
        <v>1</v>
      </c>
      <c r="H5"/>
      <c r="I5"/>
      <c r="J5"/>
    </row>
    <row r="6" spans="1:10" ht="15" x14ac:dyDescent="0.25">
      <c r="A6"/>
      <c r="B6"/>
      <c r="C6"/>
      <c r="D6"/>
      <c r="E6"/>
      <c r="F6"/>
      <c r="G6"/>
      <c r="H6"/>
      <c r="I6"/>
      <c r="J6"/>
    </row>
    <row r="7" spans="1:10" ht="15" x14ac:dyDescent="0.25">
      <c r="A7"/>
      <c r="B7"/>
      <c r="C7"/>
      <c r="D7"/>
      <c r="E7"/>
      <c r="F7"/>
      <c r="G7"/>
      <c r="H7"/>
      <c r="I7"/>
      <c r="J7"/>
    </row>
    <row r="8" spans="1:10" x14ac:dyDescent="0.2">
      <c r="A8" s="33" t="s">
        <v>29</v>
      </c>
      <c r="B8" s="14">
        <v>1</v>
      </c>
    </row>
    <row r="10" spans="1:10" ht="15" x14ac:dyDescent="0.25">
      <c r="A10" s="33" t="s">
        <v>21</v>
      </c>
      <c r="B10" s="33" t="s">
        <v>22</v>
      </c>
      <c r="C10" s="33" t="s">
        <v>23</v>
      </c>
      <c r="D10"/>
      <c r="E10" s="45" t="s">
        <v>21</v>
      </c>
      <c r="F10" s="45" t="s">
        <v>22</v>
      </c>
      <c r="G10" s="45" t="s">
        <v>34</v>
      </c>
      <c r="H10" t="s">
        <v>51</v>
      </c>
    </row>
    <row r="11" spans="1:10" ht="15" x14ac:dyDescent="0.25">
      <c r="A11" s="11">
        <v>18</v>
      </c>
      <c r="B11" s="11">
        <v>0</v>
      </c>
      <c r="C11" s="11">
        <v>1</v>
      </c>
      <c r="D11"/>
      <c r="E11">
        <v>18</v>
      </c>
      <c r="F11">
        <v>0</v>
      </c>
      <c r="G11">
        <v>1</v>
      </c>
      <c r="H11" s="46">
        <v>4</v>
      </c>
    </row>
    <row r="12" spans="1:10" ht="15" x14ac:dyDescent="0.25">
      <c r="A12"/>
      <c r="B12"/>
      <c r="C12"/>
      <c r="D12"/>
      <c r="E12"/>
      <c r="F12"/>
      <c r="G12"/>
      <c r="H12"/>
    </row>
    <row r="13" spans="1:10" ht="15" x14ac:dyDescent="0.25">
      <c r="E13"/>
      <c r="F13"/>
      <c r="G13"/>
      <c r="H13"/>
    </row>
    <row r="14" spans="1:10" ht="15" x14ac:dyDescent="0.25">
      <c r="E14"/>
      <c r="F14"/>
      <c r="G14"/>
    </row>
    <row r="15" spans="1:10" ht="15" x14ac:dyDescent="0.25">
      <c r="E15"/>
      <c r="F15"/>
      <c r="G15"/>
    </row>
    <row r="16" spans="1:10" ht="15" x14ac:dyDescent="0.25">
      <c r="E16"/>
      <c r="F16"/>
      <c r="G16"/>
    </row>
    <row r="17" spans="5:7" ht="15" x14ac:dyDescent="0.25">
      <c r="E17"/>
      <c r="F17"/>
      <c r="G17"/>
    </row>
    <row r="18" spans="5:7" ht="15" x14ac:dyDescent="0.25">
      <c r="E18"/>
      <c r="F18"/>
      <c r="G18"/>
    </row>
    <row r="19" spans="5:7" ht="15" x14ac:dyDescent="0.25">
      <c r="E19"/>
      <c r="F19"/>
      <c r="G19"/>
    </row>
    <row r="20" spans="5:7" ht="15" x14ac:dyDescent="0.25">
      <c r="E20"/>
      <c r="F20"/>
      <c r="G20"/>
    </row>
    <row r="21" spans="5:7" ht="15" x14ac:dyDescent="0.25">
      <c r="E21"/>
      <c r="F21"/>
      <c r="G21"/>
    </row>
    <row r="22" spans="5:7" ht="15" x14ac:dyDescent="0.25">
      <c r="E22"/>
      <c r="F22"/>
      <c r="G22"/>
    </row>
    <row r="23" spans="5:7" ht="15" x14ac:dyDescent="0.25">
      <c r="E23"/>
      <c r="F23"/>
      <c r="G23"/>
    </row>
    <row r="24" spans="5:7" ht="15" x14ac:dyDescent="0.25">
      <c r="E24"/>
      <c r="F24"/>
      <c r="G24"/>
    </row>
    <row r="25" spans="5:7" ht="15" x14ac:dyDescent="0.25">
      <c r="E25"/>
      <c r="F25"/>
      <c r="G25"/>
    </row>
    <row r="26" spans="5:7" ht="15" x14ac:dyDescent="0.25">
      <c r="E26"/>
      <c r="F26"/>
      <c r="G26"/>
    </row>
    <row r="27" spans="5:7" ht="15" x14ac:dyDescent="0.25">
      <c r="E27"/>
      <c r="F27"/>
      <c r="G27"/>
    </row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2021-02-01T13:29:22Z</dcterms:modified>
</cp:coreProperties>
</file>