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s\Temporal\Calama\202101\"/>
    </mc:Choice>
  </mc:AlternateContent>
  <bookViews>
    <workbookView xWindow="0" yWindow="0" windowWidth="20730" windowHeight="11760"/>
  </bookViews>
  <sheets>
    <sheet name="TAPA" sheetId="6" r:id="rId1"/>
    <sheet name="Hoja1" sheetId="10" state="hidden" r:id="rId2"/>
    <sheet name="PC" sheetId="3" r:id="rId3"/>
    <sheet name="LPP" sheetId="8" r:id="rId4"/>
  </sheets>
  <definedNames>
    <definedName name="_xlnm._FilterDatabase" localSheetId="3" hidden="1">LPP!$A$11:$H$12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/>
  <c r="F7" i="3"/>
  <c r="C7" i="8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<sst xmlns="http://schemas.openxmlformats.org/spreadsheetml/2006/main" count="327" uniqueCount="59">
  <si>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</si>
  <si>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</si>
  <si>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</si>
  <si>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</si>
  <si>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</si>
  <si>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</si>
  <si>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</si>
  <si>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</si>
  <si>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</si>
  <si>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</si>
  <si>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</si>
  <si>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</si>
  <si>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</si>
  <si>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</si>
  <si>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</si>
  <si>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</si>
  <si>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</si>
  <si>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</si>
  <si>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</si>
  <si>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</si>
  <si>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</si>
  <si>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</si>
  <si>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</si>
  <si>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</si>
  <si>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</si>
  <si>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</si>
  <si>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</si>
  <si>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</si>
  <si>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</si>
  <si>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</si>
  <si>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</si>
  <si>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</si>
  <si>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</si>
  <si>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</si>
  <si>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</si>
  <si>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</si>
  <si>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</si>
  <si>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</si>
  <si>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</si>
  <si>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</si>
  <si>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</si>
  <si>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</si>
  <si>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</si>
  <si>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</si>
  <si>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</si>
  <si>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UN222</t>
  </si>
  <si>
    <t>POT</t>
  </si>
  <si>
    <t>Total general</t>
  </si>
  <si>
    <t>Máx. de Correlativo Punto de Control</t>
  </si>
  <si>
    <t>Suma de ICR</t>
  </si>
  <si>
    <t>Suma de Ponderador ICR</t>
  </si>
  <si>
    <t>Suma de IP</t>
  </si>
  <si>
    <t>Suma de Seguimiento</t>
  </si>
  <si>
    <t>Valores</t>
  </si>
  <si>
    <t>Total</t>
  </si>
  <si>
    <t>Cuenta de Unidad de Negocio</t>
  </si>
  <si>
    <t>Cuenta de Hora de Pasada Programada
(TPPdk)</t>
  </si>
  <si>
    <t>ESTIVAL</t>
  </si>
  <si>
    <t>Melanie Meza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</si>
</sst>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1" xfId="0" applyFont="1" applyFill="1" applyBorder="1"/>
    <xf numFmtId="21" fontId="7" fillId="0" borderId="1" xfId="0" quotePrefix="1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/>
    </xf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2951041664" createdVersion="5" refreshedVersion="5" minRefreshableVersion="3" recordCount="119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165">
      <sharedItems containsSemiMixedTypes="0" containsString="0" containsNumber="1" minValue="-68.936689000000001" maxValue="-68.868391000000003"/>
    </cacheField>
    <cacheField name="Latitud" numFmtId="165">
      <sharedItems containsSemiMixedTypes="0" containsString="0" containsNumber="1" minValue="-22.486764999999998" maxValue="-22.433026999999999"/>
    </cacheField>
    <cacheField name="Distancia al origen" numFmtId="2">
      <sharedItems containsSemiMixedTypes="0" containsString="0" containsNumber="1" minValue="100.36319732666016" maxValue="16498.56835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4060185187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">
  <r>
    <s v="UN222"/>
    <x v="0"/>
    <x v="0"/>
    <x v="0"/>
    <n v="-68.868392999999998"/>
    <n v="-22.436769999999999"/>
    <n v="152.35295104980469"/>
    <n v="1"/>
    <n v="1"/>
    <x v="0"/>
    <n v="0.8"/>
    <n v="1"/>
    <m/>
  </r>
  <r>
    <s v="UN222"/>
    <x v="0"/>
    <x v="0"/>
    <x v="1"/>
    <n v="-68.906868000000003"/>
    <n v="-22.441865"/>
    <n v="4279.16552734375"/>
    <n v="1"/>
    <n v="1"/>
    <x v="1"/>
    <n v="0.1"/>
    <n v="1"/>
    <m/>
  </r>
  <r>
    <s v="UN222"/>
    <x v="0"/>
    <x v="0"/>
    <x v="2"/>
    <n v="-68.918154000000001"/>
    <n v="-22.434722000000001"/>
    <n v="5824.29931640625"/>
    <n v="1"/>
    <n v="0"/>
    <x v="1"/>
    <n v="0"/>
    <n v="1"/>
    <m/>
  </r>
  <r>
    <s v="UN222"/>
    <x v="0"/>
    <x v="0"/>
    <x v="3"/>
    <n v="-68.921349000000006"/>
    <n v="-22.439133999999999"/>
    <n v="6597.19873046875"/>
    <n v="1"/>
    <n v="0"/>
    <x v="1"/>
    <n v="0"/>
    <n v="1"/>
    <m/>
  </r>
  <r>
    <s v="UN222"/>
    <x v="0"/>
    <x v="0"/>
    <x v="4"/>
    <n v="-68.930722000000003"/>
    <n v="-22.438711999999999"/>
    <n v="7685.8310546875"/>
    <n v="1"/>
    <n v="0"/>
    <x v="1"/>
    <n v="0"/>
    <n v="1"/>
    <m/>
  </r>
  <r>
    <s v="UN222"/>
    <x v="0"/>
    <x v="0"/>
    <x v="5"/>
    <n v="-68.932883000000004"/>
    <n v="-22.448473"/>
    <n v="8804.36328125"/>
    <n v="1"/>
    <n v="0"/>
    <x v="1"/>
    <n v="0"/>
    <n v="1"/>
    <m/>
  </r>
  <r>
    <s v="UN222"/>
    <x v="0"/>
    <x v="0"/>
    <x v="6"/>
    <n v="-68.933779999999999"/>
    <n v="-22.456157999999999"/>
    <n v="9663.876953125"/>
    <n v="1"/>
    <n v="0"/>
    <x v="1"/>
    <n v="0"/>
    <n v="1"/>
    <m/>
  </r>
  <r>
    <s v="UN222"/>
    <x v="0"/>
    <x v="0"/>
    <x v="7"/>
    <n v="-68.924811000000005"/>
    <n v="-22.458245999999999"/>
    <n v="10956.970703125"/>
    <n v="1"/>
    <n v="0"/>
    <x v="1"/>
    <n v="0"/>
    <n v="1"/>
    <m/>
  </r>
  <r>
    <s v="UN222"/>
    <x v="0"/>
    <x v="0"/>
    <x v="8"/>
    <n v="-68.927681000000007"/>
    <n v="-22.463349999999998"/>
    <n v="11848.66796875"/>
    <n v="1"/>
    <n v="0"/>
    <x v="1"/>
    <n v="0"/>
    <n v="1"/>
    <m/>
  </r>
  <r>
    <s v="UN222"/>
    <x v="0"/>
    <x v="0"/>
    <x v="9"/>
    <n v="-68.926843000000005"/>
    <n v="-22.467865"/>
    <n v="12358.875"/>
    <n v="1"/>
    <n v="0"/>
    <x v="1"/>
    <n v="0"/>
    <n v="1"/>
    <m/>
  </r>
  <r>
    <s v="UN222"/>
    <x v="0"/>
    <x v="0"/>
    <x v="10"/>
    <n v="-68.931241"/>
    <n v="-22.475372"/>
    <n v="13603.423828125"/>
    <n v="1"/>
    <n v="0"/>
    <x v="1"/>
    <n v="0"/>
    <n v="1"/>
    <m/>
  </r>
  <r>
    <s v="UN222"/>
    <x v="0"/>
    <x v="0"/>
    <x v="11"/>
    <n v="-68.932371000000003"/>
    <n v="-22.480187999999998"/>
    <n v="14444.0693359375"/>
    <n v="1"/>
    <n v="1"/>
    <x v="1"/>
    <n v="0.1"/>
    <n v="1"/>
    <m/>
  </r>
  <r>
    <s v="UN222"/>
    <x v="0"/>
    <x v="1"/>
    <x v="0"/>
    <n v="-68.932368999999994"/>
    <n v="-22.480194000000001"/>
    <n v="270.2637939453125"/>
    <n v="1"/>
    <n v="1"/>
    <x v="1"/>
    <n v="0.8"/>
    <n v="1"/>
    <m/>
  </r>
  <r>
    <s v="UN222"/>
    <x v="0"/>
    <x v="1"/>
    <x v="1"/>
    <n v="-68.926901999999998"/>
    <n v="-22.471843"/>
    <n v="1879.880615234375"/>
    <n v="1"/>
    <n v="1"/>
    <x v="1"/>
    <n v="0.1"/>
    <n v="1"/>
    <m/>
  </r>
  <r>
    <s v="UN222"/>
    <x v="0"/>
    <x v="1"/>
    <x v="2"/>
    <n v="-68.925299999999993"/>
    <n v="-22.466991"/>
    <n v="2443.68212890625"/>
    <n v="1"/>
    <n v="0"/>
    <x v="1"/>
    <n v="0"/>
    <n v="1"/>
    <m/>
  </r>
  <r>
    <s v="UN222"/>
    <x v="0"/>
    <x v="1"/>
    <x v="3"/>
    <n v="-68.926023999999998"/>
    <n v="-22.458597999999999"/>
    <n v="3376.250244140625"/>
    <n v="1"/>
    <n v="0"/>
    <x v="1"/>
    <n v="0"/>
    <n v="1"/>
    <m/>
  </r>
  <r>
    <s v="UN222"/>
    <x v="0"/>
    <x v="1"/>
    <x v="4"/>
    <n v="-68.929885999999996"/>
    <n v="-22.458451"/>
    <n v="4055.701416015625"/>
    <n v="1"/>
    <n v="0"/>
    <x v="1"/>
    <n v="0"/>
    <n v="1"/>
    <m/>
  </r>
  <r>
    <s v="UN222"/>
    <x v="0"/>
    <x v="1"/>
    <x v="5"/>
    <n v="-68.932832000000005"/>
    <n v="-22.457754000000001"/>
    <n v="4439.25"/>
    <n v="1"/>
    <n v="0"/>
    <x v="1"/>
    <n v="0"/>
    <n v="1"/>
    <m/>
  </r>
  <r>
    <s v="UN222"/>
    <x v="0"/>
    <x v="1"/>
    <x v="6"/>
    <n v="-68.933673999999996"/>
    <n v="-22.452826999999999"/>
    <n v="5068.923828125"/>
    <n v="1"/>
    <n v="0"/>
    <x v="1"/>
    <n v="0"/>
    <n v="1"/>
    <m/>
  </r>
  <r>
    <s v="UN222"/>
    <x v="0"/>
    <x v="1"/>
    <x v="7"/>
    <n v="-68.930733000000004"/>
    <n v="-22.43871"/>
    <n v="6668.2724609375"/>
    <n v="1"/>
    <n v="0"/>
    <x v="1"/>
    <n v="0"/>
    <n v="1"/>
    <m/>
  </r>
  <r>
    <s v="UN222"/>
    <x v="0"/>
    <x v="1"/>
    <x v="8"/>
    <n v="-68.921334000000002"/>
    <n v="-22.439205999999999"/>
    <n v="7748.64501953125"/>
    <n v="1"/>
    <n v="0"/>
    <x v="1"/>
    <n v="0"/>
    <n v="1"/>
    <m/>
  </r>
  <r>
    <s v="UN222"/>
    <x v="0"/>
    <x v="1"/>
    <x v="9"/>
    <n v="-68.917953999999995"/>
    <n v="-22.434760000000001"/>
    <n v="8544.876953125"/>
    <n v="1"/>
    <n v="0"/>
    <x v="1"/>
    <n v="0"/>
    <n v="1"/>
    <m/>
  </r>
  <r>
    <s v="UN222"/>
    <x v="0"/>
    <x v="1"/>
    <x v="10"/>
    <n v="-68.906875999999997"/>
    <n v="-22.441858"/>
    <n v="10063.111328125"/>
    <n v="1"/>
    <n v="0"/>
    <x v="1"/>
    <n v="0"/>
    <n v="1"/>
    <m/>
  </r>
  <r>
    <s v="UN222"/>
    <x v="0"/>
    <x v="1"/>
    <x v="11"/>
    <n v="-68.868391000000003"/>
    <n v="-22.43684"/>
    <n v="14196.6484375"/>
    <n v="1"/>
    <n v="1"/>
    <x v="1"/>
    <n v="0.1"/>
    <n v="1"/>
    <m/>
  </r>
  <r>
    <s v="UN222"/>
    <x v="1"/>
    <x v="0"/>
    <x v="0"/>
    <n v="-68.868392999999998"/>
    <n v="-22.436769999999999"/>
    <n v="152.35295104980469"/>
    <n v="1"/>
    <n v="1"/>
    <x v="0"/>
    <n v="0.8"/>
    <n v="1"/>
    <m/>
  </r>
  <r>
    <s v="UN222"/>
    <x v="1"/>
    <x v="0"/>
    <x v="1"/>
    <n v="-68.906868000000003"/>
    <n v="-22.441865"/>
    <n v="4279.16552734375"/>
    <n v="1"/>
    <n v="1"/>
    <x v="1"/>
    <n v="0.1"/>
    <n v="1"/>
    <m/>
  </r>
  <r>
    <s v="UN222"/>
    <x v="1"/>
    <x v="0"/>
    <x v="2"/>
    <n v="-68.923784999999995"/>
    <n v="-22.436267999999998"/>
    <n v="6637.8203125"/>
    <n v="1"/>
    <n v="0"/>
    <x v="1"/>
    <n v="0"/>
    <n v="1"/>
    <m/>
  </r>
  <r>
    <s v="UN222"/>
    <x v="1"/>
    <x v="0"/>
    <x v="3"/>
    <n v="-68.927203000000006"/>
    <n v="-22.442543000000001"/>
    <n v="7602.830078125"/>
    <n v="1"/>
    <n v="0"/>
    <x v="1"/>
    <n v="0"/>
    <n v="1"/>
    <m/>
  </r>
  <r>
    <s v="UN222"/>
    <x v="1"/>
    <x v="0"/>
    <x v="4"/>
    <n v="-68.928711000000007"/>
    <n v="-22.450182000000002"/>
    <n v="8462.900390625"/>
    <n v="1"/>
    <n v="0"/>
    <x v="1"/>
    <n v="0"/>
    <n v="1"/>
    <m/>
  </r>
  <r>
    <s v="UN222"/>
    <x v="1"/>
    <x v="0"/>
    <x v="5"/>
    <n v="-68.924811000000005"/>
    <n v="-22.458245999999999"/>
    <n v="9891.9287109375"/>
    <n v="1"/>
    <n v="0"/>
    <x v="1"/>
    <n v="0"/>
    <n v="1"/>
    <m/>
  </r>
  <r>
    <s v="UN222"/>
    <x v="1"/>
    <x v="0"/>
    <x v="6"/>
    <n v="-68.926488000000006"/>
    <n v="-22.463286"/>
    <n v="10656.81640625"/>
    <n v="1"/>
    <n v="0"/>
    <x v="1"/>
    <n v="0"/>
    <n v="1"/>
    <m/>
  </r>
  <r>
    <s v="UN222"/>
    <x v="1"/>
    <x v="0"/>
    <x v="7"/>
    <n v="-68.927565000000001"/>
    <n v="-22.465171000000002"/>
    <n v="10985.6298828125"/>
    <n v="1"/>
    <n v="0"/>
    <x v="1"/>
    <n v="0"/>
    <n v="1"/>
    <m/>
  </r>
  <r>
    <s v="UN222"/>
    <x v="1"/>
    <x v="0"/>
    <x v="8"/>
    <n v="-68.926767999999996"/>
    <n v="-22.471122000000001"/>
    <n v="11725.724609375"/>
    <n v="1"/>
    <n v="0"/>
    <x v="1"/>
    <n v="0"/>
    <n v="1"/>
    <m/>
  </r>
  <r>
    <s v="UN222"/>
    <x v="1"/>
    <x v="0"/>
    <x v="9"/>
    <n v="-68.929181999999997"/>
    <n v="-22.478273999999999"/>
    <n v="12555.8359375"/>
    <n v="1"/>
    <n v="1"/>
    <x v="1"/>
    <n v="0.1"/>
    <n v="1"/>
    <m/>
  </r>
  <r>
    <s v="UN222"/>
    <x v="1"/>
    <x v="1"/>
    <x v="0"/>
    <n v="-68.929083000000006"/>
    <n v="-22.478303"/>
    <n v="295.32315063476562"/>
    <n v="1"/>
    <n v="1"/>
    <x v="1"/>
    <n v="0.8"/>
    <n v="1"/>
    <m/>
  </r>
  <r>
    <s v="UN222"/>
    <x v="1"/>
    <x v="1"/>
    <x v="1"/>
    <n v="-68.926663000000005"/>
    <n v="-22.471132999999998"/>
    <n v="1127.4921875"/>
    <n v="1"/>
    <n v="1"/>
    <x v="1"/>
    <n v="0.1"/>
    <n v="1"/>
    <m/>
  </r>
  <r>
    <s v="UN222"/>
    <x v="1"/>
    <x v="1"/>
    <x v="2"/>
    <n v="-68.926023999999998"/>
    <n v="-22.458597999999999"/>
    <n v="2541.481689453125"/>
    <n v="1"/>
    <n v="0"/>
    <x v="1"/>
    <n v="0"/>
    <n v="1"/>
    <m/>
  </r>
  <r>
    <s v="UN222"/>
    <x v="1"/>
    <x v="1"/>
    <x v="3"/>
    <n v="-68.928621000000007"/>
    <n v="-22.450146"/>
    <n v="3873.67431640625"/>
    <n v="1"/>
    <n v="0"/>
    <x v="1"/>
    <n v="0"/>
    <n v="1"/>
    <m/>
  </r>
  <r>
    <s v="UN222"/>
    <x v="1"/>
    <x v="1"/>
    <x v="4"/>
    <n v="-68.927052000000003"/>
    <n v="-22.442375999999999"/>
    <n v="4749.18017578125"/>
    <n v="1"/>
    <n v="0"/>
    <x v="1"/>
    <n v="0"/>
    <n v="1"/>
    <m/>
  </r>
  <r>
    <s v="UN222"/>
    <x v="1"/>
    <x v="1"/>
    <x v="5"/>
    <n v="-68.925201000000001"/>
    <n v="-22.438547"/>
    <n v="5306.83203125"/>
    <n v="1"/>
    <n v="0"/>
    <x v="1"/>
    <n v="0"/>
    <n v="1"/>
    <m/>
  </r>
  <r>
    <s v="UN222"/>
    <x v="1"/>
    <x v="1"/>
    <x v="6"/>
    <n v="-68.917953999999995"/>
    <n v="-22.434760000000001"/>
    <n v="6516.29736328125"/>
    <n v="1"/>
    <n v="0"/>
    <x v="1"/>
    <n v="0"/>
    <n v="1"/>
    <m/>
  </r>
  <r>
    <s v="UN222"/>
    <x v="1"/>
    <x v="1"/>
    <x v="7"/>
    <n v="-68.906875999999997"/>
    <n v="-22.441858"/>
    <n v="8034.53271484375"/>
    <n v="1"/>
    <n v="0"/>
    <x v="1"/>
    <n v="0"/>
    <n v="1"/>
    <m/>
  </r>
  <r>
    <s v="UN222"/>
    <x v="1"/>
    <x v="1"/>
    <x v="8"/>
    <n v="-68.901741000000001"/>
    <n v="-22.443262000000001"/>
    <n v="8662.0859375"/>
    <n v="1"/>
    <n v="0"/>
    <x v="1"/>
    <n v="0"/>
    <n v="1"/>
    <m/>
  </r>
  <r>
    <s v="UN222"/>
    <x v="1"/>
    <x v="1"/>
    <x v="9"/>
    <n v="-68.868391000000003"/>
    <n v="-22.43684"/>
    <n v="12168.0693359375"/>
    <n v="1"/>
    <n v="1"/>
    <x v="1"/>
    <n v="0.1"/>
    <n v="1"/>
    <m/>
  </r>
  <r>
    <s v="UN222"/>
    <x v="2"/>
    <x v="0"/>
    <x v="0"/>
    <n v="-68.868392999999998"/>
    <n v="-22.436769999999999"/>
    <n v="152.35295104980469"/>
    <n v="1"/>
    <n v="1"/>
    <x v="0"/>
    <n v="0.8"/>
    <n v="1"/>
    <m/>
  </r>
  <r>
    <s v="UN222"/>
    <x v="2"/>
    <x v="0"/>
    <x v="1"/>
    <n v="-68.906868000000003"/>
    <n v="-22.441865"/>
    <n v="4279.16552734375"/>
    <n v="1"/>
    <n v="1"/>
    <x v="1"/>
    <n v="0.1"/>
    <n v="1"/>
    <m/>
  </r>
  <r>
    <s v="UN222"/>
    <x v="2"/>
    <x v="0"/>
    <x v="2"/>
    <n v="-68.923305999999997"/>
    <n v="-22.433851000000001"/>
    <n v="6365.6650390625"/>
    <n v="1"/>
    <n v="0"/>
    <x v="1"/>
    <n v="0"/>
    <n v="1"/>
    <m/>
  </r>
  <r>
    <s v="UN222"/>
    <x v="2"/>
    <x v="0"/>
    <x v="3"/>
    <n v="-68.924436999999998"/>
    <n v="-22.441676000000001"/>
    <n v="7256.0654296875"/>
    <n v="1"/>
    <n v="0"/>
    <x v="1"/>
    <n v="0"/>
    <n v="1"/>
    <m/>
  </r>
  <r>
    <s v="UN222"/>
    <x v="2"/>
    <x v="0"/>
    <x v="4"/>
    <n v="-68.923326000000003"/>
    <n v="-22.447150000000001"/>
    <n v="8059.26708984375"/>
    <n v="1"/>
    <n v="0"/>
    <x v="1"/>
    <n v="0"/>
    <n v="1"/>
    <m/>
  </r>
  <r>
    <s v="UN222"/>
    <x v="2"/>
    <x v="0"/>
    <x v="5"/>
    <n v="-68.921411000000006"/>
    <n v="-22.452734"/>
    <n v="8989.91015625"/>
    <n v="1"/>
    <n v="0"/>
    <x v="1"/>
    <n v="0"/>
    <n v="1"/>
    <m/>
  </r>
  <r>
    <s v="UN222"/>
    <x v="2"/>
    <x v="0"/>
    <x v="6"/>
    <n v="-68.924993999999998"/>
    <n v="-22.456572999999999"/>
    <n v="10207.03515625"/>
    <n v="1"/>
    <n v="0"/>
    <x v="1"/>
    <n v="0"/>
    <n v="1"/>
    <m/>
  </r>
  <r>
    <s v="UN222"/>
    <x v="2"/>
    <x v="0"/>
    <x v="7"/>
    <n v="-68.928062999999995"/>
    <n v="-22.460967"/>
    <n v="10986.1865234375"/>
    <n v="1"/>
    <n v="0"/>
    <x v="1"/>
    <n v="0"/>
    <n v="1"/>
    <m/>
  </r>
  <r>
    <s v="UN222"/>
    <x v="2"/>
    <x v="0"/>
    <x v="8"/>
    <n v="-68.930927999999994"/>
    <n v="-22.462105000000001"/>
    <n v="11415.83984375"/>
    <n v="1"/>
    <n v="0"/>
    <x v="1"/>
    <n v="0"/>
    <n v="1"/>
    <m/>
  </r>
  <r>
    <s v="UN222"/>
    <x v="2"/>
    <x v="0"/>
    <x v="9"/>
    <n v="-68.936661000000001"/>
    <n v="-22.469189"/>
    <n v="12626.7021484375"/>
    <n v="1"/>
    <n v="0"/>
    <x v="1"/>
    <n v="0"/>
    <n v="1"/>
    <m/>
  </r>
  <r>
    <s v="UN222"/>
    <x v="2"/>
    <x v="0"/>
    <x v="10"/>
    <n v="-68.935336000000007"/>
    <n v="-22.476120999999999"/>
    <n v="13517.68359375"/>
    <n v="1"/>
    <n v="0"/>
    <x v="1"/>
    <n v="0"/>
    <n v="1"/>
    <m/>
  </r>
  <r>
    <s v="UN222"/>
    <x v="2"/>
    <x v="0"/>
    <x v="11"/>
    <n v="-68.931578000000002"/>
    <n v="-22.480827999999999"/>
    <n v="14351.3564453125"/>
    <n v="1"/>
    <n v="1"/>
    <x v="1"/>
    <n v="0.1"/>
    <n v="1"/>
    <m/>
  </r>
  <r>
    <s v="UN222"/>
    <x v="2"/>
    <x v="1"/>
    <x v="0"/>
    <n v="-68.931500999999997"/>
    <n v="-22.480792000000001"/>
    <n v="100.36319732666016"/>
    <n v="1"/>
    <n v="1"/>
    <x v="1"/>
    <n v="0.8"/>
    <n v="1"/>
    <m/>
  </r>
  <r>
    <s v="UN222"/>
    <x v="2"/>
    <x v="1"/>
    <x v="1"/>
    <n v="-68.935334999999995"/>
    <n v="-22.476123000000001"/>
    <n v="942.66485595703125"/>
    <n v="1"/>
    <n v="1"/>
    <x v="1"/>
    <n v="0.1"/>
    <n v="1"/>
    <m/>
  </r>
  <r>
    <s v="UN222"/>
    <x v="2"/>
    <x v="1"/>
    <x v="2"/>
    <n v="-68.936689000000001"/>
    <n v="-22.469197999999999"/>
    <n v="1830.8387451171875"/>
    <n v="1"/>
    <n v="0"/>
    <x v="1"/>
    <n v="0"/>
    <n v="1"/>
    <m/>
  </r>
  <r>
    <s v="UN222"/>
    <x v="2"/>
    <x v="1"/>
    <x v="3"/>
    <n v="-68.931982000000005"/>
    <n v="-22.461054000000001"/>
    <n v="3064.189208984375"/>
    <n v="1"/>
    <n v="0"/>
    <x v="1"/>
    <n v="0"/>
    <n v="1"/>
    <m/>
  </r>
  <r>
    <s v="UN222"/>
    <x v="2"/>
    <x v="1"/>
    <x v="4"/>
    <n v="-68.926023999999998"/>
    <n v="-22.458597999999999"/>
    <n v="3936.059814453125"/>
    <n v="1"/>
    <n v="0"/>
    <x v="1"/>
    <n v="0"/>
    <n v="1"/>
    <m/>
  </r>
  <r>
    <s v="UN222"/>
    <x v="2"/>
    <x v="1"/>
    <x v="5"/>
    <n v="-68.921296999999996"/>
    <n v="-22.4527"/>
    <n v="5232.833984375"/>
    <n v="1"/>
    <n v="0"/>
    <x v="1"/>
    <n v="0"/>
    <n v="1"/>
    <m/>
  </r>
  <r>
    <s v="UN222"/>
    <x v="2"/>
    <x v="1"/>
    <x v="6"/>
    <n v="-68.920134000000004"/>
    <n v="-22.448657000000001"/>
    <n v="5696.2744140625"/>
    <n v="1"/>
    <n v="0"/>
    <x v="1"/>
    <n v="0"/>
    <n v="1"/>
    <m/>
  </r>
  <r>
    <s v="UN222"/>
    <x v="2"/>
    <x v="1"/>
    <x v="7"/>
    <n v="-68.923326000000003"/>
    <n v="-22.447150000000001"/>
    <n v="6480.0009765625"/>
    <n v="1"/>
    <n v="0"/>
    <x v="1"/>
    <n v="0"/>
    <n v="1"/>
    <m/>
  </r>
  <r>
    <s v="UN222"/>
    <x v="2"/>
    <x v="1"/>
    <x v="8"/>
    <n v="-68.924509"/>
    <n v="-22.442034"/>
    <n v="7242.8720703125"/>
    <n v="1"/>
    <n v="0"/>
    <x v="1"/>
    <n v="0"/>
    <n v="1"/>
    <m/>
  </r>
  <r>
    <s v="UN222"/>
    <x v="2"/>
    <x v="1"/>
    <x v="9"/>
    <n v="-68.923220999999998"/>
    <n v="-22.433426000000001"/>
    <n v="8221.470703125"/>
    <n v="1"/>
    <n v="0"/>
    <x v="1"/>
    <n v="0"/>
    <n v="1"/>
    <m/>
  </r>
  <r>
    <s v="UN222"/>
    <x v="2"/>
    <x v="1"/>
    <x v="10"/>
    <n v="-68.906875999999997"/>
    <n v="-22.441858"/>
    <n v="10316.115234375"/>
    <n v="1"/>
    <n v="0"/>
    <x v="1"/>
    <n v="0"/>
    <n v="1"/>
    <m/>
  </r>
  <r>
    <s v="UN222"/>
    <x v="2"/>
    <x v="1"/>
    <x v="11"/>
    <n v="-68.868391000000003"/>
    <n v="-22.43684"/>
    <n v="14449.65234375"/>
    <n v="1"/>
    <n v="1"/>
    <x v="1"/>
    <n v="0.1"/>
    <n v="1"/>
    <m/>
  </r>
  <r>
    <s v="UN222"/>
    <x v="3"/>
    <x v="0"/>
    <x v="0"/>
    <n v="-68.868392999999998"/>
    <n v="-22.436769999999999"/>
    <n v="152.35295104980469"/>
    <n v="1"/>
    <n v="1"/>
    <x v="0"/>
    <n v="0.8"/>
    <n v="1"/>
    <m/>
  </r>
  <r>
    <s v="UN222"/>
    <x v="3"/>
    <x v="0"/>
    <x v="1"/>
    <n v="-68.906868000000003"/>
    <n v="-22.441865"/>
    <n v="4279.16552734375"/>
    <n v="1"/>
    <n v="1"/>
    <x v="1"/>
    <n v="0.1"/>
    <n v="1"/>
    <m/>
  </r>
  <r>
    <s v="UN222"/>
    <x v="3"/>
    <x v="0"/>
    <x v="2"/>
    <n v="-68.923267999999993"/>
    <n v="-22.433837"/>
    <n v="6359.85205078125"/>
    <n v="1"/>
    <n v="0"/>
    <x v="1"/>
    <n v="0"/>
    <n v="1"/>
    <m/>
  </r>
  <r>
    <s v="UN222"/>
    <x v="3"/>
    <x v="0"/>
    <x v="3"/>
    <n v="-68.926838000000004"/>
    <n v="-22.439402000000001"/>
    <n v="7955.9814453125"/>
    <n v="1"/>
    <n v="0"/>
    <x v="1"/>
    <n v="0"/>
    <n v="1"/>
    <m/>
  </r>
  <r>
    <s v="UN222"/>
    <x v="3"/>
    <x v="0"/>
    <x v="4"/>
    <n v="-68.926180000000002"/>
    <n v="-22.445468999999999"/>
    <n v="9055.2021484375"/>
    <n v="1"/>
    <n v="0"/>
    <x v="1"/>
    <n v="0"/>
    <n v="1"/>
    <m/>
  </r>
  <r>
    <s v="UN222"/>
    <x v="3"/>
    <x v="0"/>
    <x v="5"/>
    <n v="-68.919966000000002"/>
    <n v="-22.447686999999998"/>
    <n v="9914.15625"/>
    <n v="1"/>
    <n v="0"/>
    <x v="1"/>
    <n v="0"/>
    <n v="1"/>
    <m/>
  </r>
  <r>
    <s v="UN222"/>
    <x v="3"/>
    <x v="0"/>
    <x v="6"/>
    <n v="-68.923965999999993"/>
    <n v="-22.453827"/>
    <n v="10899.6806640625"/>
    <n v="1"/>
    <n v="0"/>
    <x v="1"/>
    <n v="0"/>
    <n v="1"/>
    <m/>
  </r>
  <r>
    <s v="UN222"/>
    <x v="3"/>
    <x v="0"/>
    <x v="7"/>
    <n v="-68.924811000000005"/>
    <n v="-22.458245999999999"/>
    <n v="11895.873046875"/>
    <n v="1"/>
    <n v="0"/>
    <x v="1"/>
    <n v="0"/>
    <n v="1"/>
    <m/>
  </r>
  <r>
    <s v="UN222"/>
    <x v="3"/>
    <x v="0"/>
    <x v="8"/>
    <n v="-68.926526999999993"/>
    <n v="-22.459254000000001"/>
    <n v="12144.0302734375"/>
    <n v="1"/>
    <n v="0"/>
    <x v="1"/>
    <n v="0"/>
    <n v="1"/>
    <m/>
  </r>
  <r>
    <s v="UN222"/>
    <x v="3"/>
    <x v="0"/>
    <x v="9"/>
    <n v="-68.927681000000007"/>
    <n v="-22.463349999999998"/>
    <n v="12755.58984375"/>
    <n v="1"/>
    <n v="0"/>
    <x v="1"/>
    <n v="0"/>
    <n v="1"/>
    <m/>
  </r>
  <r>
    <s v="UN222"/>
    <x v="3"/>
    <x v="0"/>
    <x v="10"/>
    <n v="-68.930739000000003"/>
    <n v="-22.470310999999999"/>
    <n v="13982.87109375"/>
    <n v="1"/>
    <n v="0"/>
    <x v="1"/>
    <n v="0"/>
    <n v="1"/>
    <m/>
  </r>
  <r>
    <s v="UN222"/>
    <x v="3"/>
    <x v="0"/>
    <x v="11"/>
    <n v="-68.931297999999998"/>
    <n v="-22.472944999999999"/>
    <n v="14412.181640625"/>
    <n v="1"/>
    <n v="0"/>
    <x v="1"/>
    <n v="0"/>
    <n v="1"/>
    <m/>
  </r>
  <r>
    <s v="UN222"/>
    <x v="3"/>
    <x v="0"/>
    <x v="12"/>
    <n v="-68.931219999999996"/>
    <n v="-22.480657000000001"/>
    <n v="15381.169921875"/>
    <n v="1"/>
    <n v="1"/>
    <x v="1"/>
    <n v="0.1"/>
    <n v="1"/>
    <m/>
  </r>
  <r>
    <s v="UN222"/>
    <x v="3"/>
    <x v="1"/>
    <x v="0"/>
    <n v="-68.932368999999994"/>
    <n v="-22.480194000000001"/>
    <n v="101.53221130371094"/>
    <n v="1"/>
    <n v="1"/>
    <x v="1"/>
    <n v="0.8"/>
    <n v="1"/>
    <m/>
  </r>
  <r>
    <s v="UN222"/>
    <x v="3"/>
    <x v="1"/>
    <x v="1"/>
    <n v="-68.932164999999998"/>
    <n v="-22.478422999999999"/>
    <n v="358.69769287109375"/>
    <n v="1"/>
    <n v="1"/>
    <x v="1"/>
    <n v="0.1"/>
    <n v="1"/>
    <m/>
  </r>
  <r>
    <s v="UN222"/>
    <x v="3"/>
    <x v="1"/>
    <x v="2"/>
    <n v="-68.931272000000007"/>
    <n v="-22.471845999999999"/>
    <n v="1301.291748046875"/>
    <n v="1"/>
    <n v="0"/>
    <x v="1"/>
    <n v="0"/>
    <n v="1"/>
    <m/>
  </r>
  <r>
    <s v="UN222"/>
    <x v="3"/>
    <x v="1"/>
    <x v="3"/>
    <n v="-68.925466999999998"/>
    <n v="-22.464822000000002"/>
    <n v="2633.472900390625"/>
    <n v="1"/>
    <n v="0"/>
    <x v="1"/>
    <n v="0"/>
    <n v="1"/>
    <m/>
  </r>
  <r>
    <s v="UN222"/>
    <x v="3"/>
    <x v="1"/>
    <x v="4"/>
    <n v="-68.926023999999998"/>
    <n v="-22.458597999999999"/>
    <n v="3325.232177734375"/>
    <n v="1"/>
    <n v="0"/>
    <x v="1"/>
    <n v="0"/>
    <n v="1"/>
    <m/>
  </r>
  <r>
    <s v="UN222"/>
    <x v="3"/>
    <x v="1"/>
    <x v="5"/>
    <n v="-68.921296999999996"/>
    <n v="-22.4527"/>
    <n v="4622.0068359375"/>
    <n v="1"/>
    <n v="0"/>
    <x v="1"/>
    <n v="0"/>
    <n v="1"/>
    <m/>
  </r>
  <r>
    <s v="UN222"/>
    <x v="3"/>
    <x v="1"/>
    <x v="6"/>
    <n v="-68.926226999999997"/>
    <n v="-22.445461999999999"/>
    <n v="6067.4970703125"/>
    <n v="1"/>
    <n v="0"/>
    <x v="1"/>
    <n v="0"/>
    <n v="1"/>
    <m/>
  </r>
  <r>
    <s v="UN222"/>
    <x v="3"/>
    <x v="1"/>
    <x v="7"/>
    <n v="-68.926839000000001"/>
    <n v="-22.439402000000001"/>
    <n v="6901.044921875"/>
    <n v="1"/>
    <n v="0"/>
    <x v="1"/>
    <n v="0"/>
    <n v="1"/>
    <m/>
  </r>
  <r>
    <s v="UN222"/>
    <x v="3"/>
    <x v="1"/>
    <x v="8"/>
    <n v="-68.929927000000006"/>
    <n v="-22.438054999999999"/>
    <n v="7329.10400390625"/>
    <n v="1"/>
    <n v="0"/>
    <x v="1"/>
    <n v="0"/>
    <n v="1"/>
    <m/>
  </r>
  <r>
    <s v="UN222"/>
    <x v="3"/>
    <x v="1"/>
    <x v="9"/>
    <n v="-68.923294999999996"/>
    <n v="-22.433026999999999"/>
    <n v="8553.7744140625"/>
    <n v="1"/>
    <n v="0"/>
    <x v="1"/>
    <n v="0"/>
    <n v="1"/>
    <m/>
  </r>
  <r>
    <s v="UN222"/>
    <x v="3"/>
    <x v="1"/>
    <x v="10"/>
    <n v="-68.917734999999993"/>
    <n v="-22.434023"/>
    <n v="9136.6845703125"/>
    <n v="1"/>
    <n v="0"/>
    <x v="1"/>
    <n v="0"/>
    <n v="1"/>
    <m/>
  </r>
  <r>
    <s v="UN222"/>
    <x v="3"/>
    <x v="1"/>
    <x v="11"/>
    <n v="-68.906875999999997"/>
    <n v="-22.441858"/>
    <n v="10621.923828125"/>
    <n v="1"/>
    <n v="0"/>
    <x v="1"/>
    <n v="0"/>
    <n v="1"/>
    <m/>
  </r>
  <r>
    <s v="UN222"/>
    <x v="3"/>
    <x v="1"/>
    <x v="12"/>
    <n v="-68.868391000000003"/>
    <n v="-22.43684"/>
    <n v="14755.4609375"/>
    <n v="1"/>
    <n v="1"/>
    <x v="1"/>
    <n v="0.1"/>
    <n v="1"/>
    <m/>
  </r>
  <r>
    <s v="UN222"/>
    <x v="4"/>
    <x v="0"/>
    <x v="0"/>
    <n v="-68.868392999999998"/>
    <n v="-22.436769999999999"/>
    <n v="152.35295104980469"/>
    <n v="1"/>
    <n v="1"/>
    <x v="0"/>
    <n v="0.8"/>
    <n v="1"/>
    <m/>
  </r>
  <r>
    <s v="UN222"/>
    <x v="4"/>
    <x v="0"/>
    <x v="1"/>
    <n v="-68.906868000000003"/>
    <n v="-22.441865"/>
    <n v="4279.16552734375"/>
    <n v="1"/>
    <n v="1"/>
    <x v="1"/>
    <n v="0.1"/>
    <n v="1"/>
    <m/>
  </r>
  <r>
    <s v="UN222"/>
    <x v="4"/>
    <x v="0"/>
    <x v="2"/>
    <n v="-68.918154000000001"/>
    <n v="-22.434722000000001"/>
    <n v="5824.29931640625"/>
    <n v="1"/>
    <n v="0"/>
    <x v="1"/>
    <n v="0"/>
    <n v="1"/>
    <m/>
  </r>
  <r>
    <s v="UN222"/>
    <x v="4"/>
    <x v="0"/>
    <x v="3"/>
    <n v="-68.920810000000003"/>
    <n v="-22.439329000000001"/>
    <n v="6545.4326171875"/>
    <n v="1"/>
    <n v="0"/>
    <x v="1"/>
    <n v="0"/>
    <n v="1"/>
    <m/>
  </r>
  <r>
    <s v="UN222"/>
    <x v="4"/>
    <x v="0"/>
    <x v="4"/>
    <n v="-68.919966000000002"/>
    <n v="-22.447686999999998"/>
    <n v="7725.63916015625"/>
    <n v="1"/>
    <n v="0"/>
    <x v="1"/>
    <n v="0"/>
    <n v="1"/>
    <m/>
  </r>
  <r>
    <s v="UN222"/>
    <x v="4"/>
    <x v="0"/>
    <x v="5"/>
    <n v="-68.924333000000004"/>
    <n v="-22.458645000000001"/>
    <n v="9089.21484375"/>
    <n v="1"/>
    <n v="0"/>
    <x v="1"/>
    <n v="0"/>
    <n v="1"/>
    <m/>
  </r>
  <r>
    <s v="UN222"/>
    <x v="4"/>
    <x v="0"/>
    <x v="6"/>
    <n v="-68.924368999999999"/>
    <n v="-22.464883"/>
    <n v="9813.2490234375"/>
    <n v="1"/>
    <n v="0"/>
    <x v="1"/>
    <n v="0"/>
    <n v="1"/>
    <m/>
  </r>
  <r>
    <s v="UN222"/>
    <x v="4"/>
    <x v="0"/>
    <x v="7"/>
    <n v="-68.925117"/>
    <n v="-22.473091"/>
    <n v="10827.7060546875"/>
    <n v="1"/>
    <n v="0"/>
    <x v="1"/>
    <n v="0"/>
    <n v="1"/>
    <m/>
  </r>
  <r>
    <s v="UN222"/>
    <x v="4"/>
    <x v="0"/>
    <x v="8"/>
    <n v="-68.925104000000005"/>
    <n v="-22.476889"/>
    <n v="11346.8486328125"/>
    <n v="1"/>
    <n v="0"/>
    <x v="1"/>
    <n v="0"/>
    <n v="1"/>
    <m/>
  </r>
  <r>
    <s v="UN222"/>
    <x v="4"/>
    <x v="0"/>
    <x v="9"/>
    <n v="-68.928869000000006"/>
    <n v="-22.483775000000001"/>
    <n v="12630.2890625"/>
    <n v="1"/>
    <n v="0"/>
    <x v="1"/>
    <n v="0"/>
    <n v="1"/>
    <m/>
  </r>
  <r>
    <s v="UN222"/>
    <x v="4"/>
    <x v="0"/>
    <x v="10"/>
    <n v="-68.918801000000002"/>
    <n v="-22.486609000000001"/>
    <n v="14363.8251953125"/>
    <n v="1"/>
    <n v="0"/>
    <x v="1"/>
    <n v="0"/>
    <n v="1"/>
    <m/>
  </r>
  <r>
    <s v="UN222"/>
    <x v="4"/>
    <x v="0"/>
    <x v="11"/>
    <n v="-68.908002999999994"/>
    <n v="-22.477125000000001"/>
    <n v="15993.21484375"/>
    <n v="1"/>
    <n v="1"/>
    <x v="1"/>
    <n v="0.1"/>
    <n v="1"/>
    <m/>
  </r>
  <r>
    <s v="UN222"/>
    <x v="4"/>
    <x v="1"/>
    <x v="0"/>
    <n v="-68.907812000000007"/>
    <n v="-22.479568"/>
    <n v="230.15574645996094"/>
    <n v="1"/>
    <n v="1"/>
    <x v="1"/>
    <n v="0.8"/>
    <n v="1"/>
    <m/>
  </r>
  <r>
    <s v="UN222"/>
    <x v="4"/>
    <x v="1"/>
    <x v="1"/>
    <n v="-68.918981000000002"/>
    <n v="-22.486764999999998"/>
    <n v="1732.9998779296875"/>
    <n v="1"/>
    <n v="1"/>
    <x v="1"/>
    <n v="0.1"/>
    <n v="1"/>
    <m/>
  </r>
  <r>
    <s v="UN222"/>
    <x v="4"/>
    <x v="1"/>
    <x v="2"/>
    <n v="-68.928797000000003"/>
    <n v="-22.483801"/>
    <n v="3422.462646484375"/>
    <n v="1"/>
    <n v="0"/>
    <x v="1"/>
    <n v="0"/>
    <n v="1"/>
    <m/>
  </r>
  <r>
    <s v="UN222"/>
    <x v="4"/>
    <x v="1"/>
    <x v="3"/>
    <n v="-68.926625999999999"/>
    <n v="-22.477471000000001"/>
    <n v="4459.6181640625"/>
    <n v="1"/>
    <n v="0"/>
    <x v="1"/>
    <n v="0"/>
    <n v="1"/>
    <m/>
  </r>
  <r>
    <s v="UN222"/>
    <x v="4"/>
    <x v="1"/>
    <x v="4"/>
    <n v="-68.925165000000007"/>
    <n v="-22.473063"/>
    <n v="5219.716796875"/>
    <n v="1"/>
    <n v="0"/>
    <x v="1"/>
    <n v="0"/>
    <n v="1"/>
    <m/>
  </r>
  <r>
    <s v="UN222"/>
    <x v="4"/>
    <x v="1"/>
    <x v="5"/>
    <n v="-68.925466999999998"/>
    <n v="-22.464822000000002"/>
    <n v="6350.10595703125"/>
    <n v="1"/>
    <n v="0"/>
    <x v="1"/>
    <n v="0"/>
    <n v="1"/>
    <m/>
  </r>
  <r>
    <s v="UN222"/>
    <x v="4"/>
    <x v="1"/>
    <x v="6"/>
    <n v="-68.926023999999998"/>
    <n v="-22.458597999999999"/>
    <n v="7041.86572265625"/>
    <n v="1"/>
    <n v="0"/>
    <x v="1"/>
    <n v="0"/>
    <n v="1"/>
    <m/>
  </r>
  <r>
    <s v="UN222"/>
    <x v="4"/>
    <x v="1"/>
    <x v="7"/>
    <n v="-68.921296999999996"/>
    <n v="-22.4527"/>
    <n v="8338.6396484375"/>
    <n v="1"/>
    <n v="0"/>
    <x v="1"/>
    <n v="0"/>
    <n v="1"/>
    <m/>
  </r>
  <r>
    <s v="UN222"/>
    <x v="4"/>
    <x v="1"/>
    <x v="8"/>
    <n v="-68.921384000000003"/>
    <n v="-22.442167999999999"/>
    <n v="9781.478515625"/>
    <n v="1"/>
    <n v="0"/>
    <x v="1"/>
    <n v="0"/>
    <n v="1"/>
    <m/>
  </r>
  <r>
    <s v="UN222"/>
    <x v="4"/>
    <x v="1"/>
    <x v="9"/>
    <n v="-68.920716999999996"/>
    <n v="-22.438835000000001"/>
    <n v="10156.9013671875"/>
    <n v="1"/>
    <n v="0"/>
    <x v="1"/>
    <n v="0"/>
    <n v="1"/>
    <m/>
  </r>
  <r>
    <s v="UN222"/>
    <x v="4"/>
    <x v="1"/>
    <x v="10"/>
    <n v="-68.917366999999999"/>
    <n v="-22.434871999999999"/>
    <n v="10908.484375"/>
    <n v="1"/>
    <n v="0"/>
    <x v="1"/>
    <n v="0"/>
    <n v="1"/>
    <m/>
  </r>
  <r>
    <s v="UN222"/>
    <x v="4"/>
    <x v="1"/>
    <x v="11"/>
    <n v="-68.906875999999997"/>
    <n v="-22.441858"/>
    <n v="12365.03125"/>
    <n v="1"/>
    <n v="0"/>
    <x v="1"/>
    <n v="0"/>
    <n v="1"/>
    <m/>
  </r>
  <r>
    <s v="UN222"/>
    <x v="4"/>
    <x v="1"/>
    <x v="12"/>
    <n v="-68.868391000000003"/>
    <n v="-22.43684"/>
    <n v="16498.56835937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222"/>
    <x v="0"/>
    <x v="0"/>
    <n v="1"/>
    <s v="00:30:00"/>
    <s v="07:14:00"/>
    <s v="00:20:00"/>
    <s v="DL"/>
  </r>
  <r>
    <s v="UN222"/>
    <x v="1"/>
    <x v="0"/>
    <n v="1"/>
    <s v="00:30:00"/>
    <s v="07:27:00"/>
    <s v="00:30:00"/>
    <s v="DL"/>
  </r>
  <r>
    <s v="UN222"/>
    <x v="2"/>
    <x v="0"/>
    <n v="1"/>
    <s v="00:30:00"/>
    <s v="07:25:00"/>
    <s v="00:30:00"/>
    <s v="DL"/>
  </r>
  <r>
    <s v="UN222"/>
    <x v="3"/>
    <x v="0"/>
    <n v="1"/>
    <s v="00:30:00"/>
    <s v="07:42:00"/>
    <s v="00:20:00"/>
    <s v="DL"/>
  </r>
  <r>
    <s v="UN222"/>
    <x v="4"/>
    <x v="0"/>
    <n v="1"/>
    <s v="00:30:00"/>
    <s v="07:42:00"/>
    <s v="00:2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9:G26" firstHeaderRow="2" firstDataRow="2" firstDataCol="2"/>
  <pivotFields count="8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9:C26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5" firstHeaderRow="1" firstDataRow="2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1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30" headerRowDxfId="29" dataDxfId="27" headerRowBorderDxfId="28" tableBorderDxfId="26" totalsRowBorderDxfId="25"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2" insertRow="1" totalsRowShown="0" headerRowDxfId="11" headerRowBorderDxfId="10" tableBorderDxfId="9" totalsRowBorderDxfId="8">
  <sortState ref="A12:H16">
    <sortCondition ref="B11:B16"/>
  </sortState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E20" sqref="E20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2" spans="1:10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55" t="str">
        <f>+D8&amp;"_"&amp;D9&amp;"_"&amp;D10&amp;"_"&amp;D11&amp;"_"&amp;D13&amp;"_"&amp;E16&amp;"_A5_"&amp;D12</f>
        <v>POT_II_CALAMA_UN222_2021_2_A5_1</v>
      </c>
      <c r="C4" s="55"/>
      <c r="D4" s="55"/>
      <c r="E4" s="55"/>
      <c r="F4" s="55"/>
      <c r="G4" s="55"/>
      <c r="H4" s="55"/>
      <c r="I4" s="55"/>
      <c r="J4" s="55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6" t="s">
        <v>0</v>
      </c>
      <c r="C7" s="56"/>
      <c r="D7" s="57" t="s">
        <v>1</v>
      </c>
      <c r="E7" s="58"/>
      <c r="F7"/>
      <c r="G7" s="7"/>
      <c r="I7"/>
    </row>
    <row r="8" spans="1:10" x14ac:dyDescent="0.3">
      <c r="B8" s="56" t="s">
        <v>2</v>
      </c>
      <c r="C8" s="56"/>
      <c r="D8" s="57" t="s">
        <v>46</v>
      </c>
      <c r="E8" s="58"/>
      <c r="G8" s="7"/>
    </row>
    <row r="9" spans="1:10" x14ac:dyDescent="0.3">
      <c r="B9" s="56" t="s">
        <v>3</v>
      </c>
      <c r="C9" s="56"/>
      <c r="D9" s="57" t="s">
        <v>4</v>
      </c>
      <c r="E9" s="58"/>
    </row>
    <row r="10" spans="1:10" x14ac:dyDescent="0.3">
      <c r="B10" s="56" t="s">
        <v>5</v>
      </c>
      <c r="C10" s="56"/>
      <c r="D10" s="57" t="s">
        <v>6</v>
      </c>
      <c r="E10" s="58"/>
    </row>
    <row r="11" spans="1:10" x14ac:dyDescent="0.3">
      <c r="B11" s="56" t="s">
        <v>7</v>
      </c>
      <c r="C11" s="56"/>
      <c r="D11" s="59" t="s">
        <v>45</v>
      </c>
      <c r="E11" s="60"/>
    </row>
    <row r="12" spans="1:10" x14ac:dyDescent="0.3">
      <c r="B12" s="56" t="s">
        <v>8</v>
      </c>
      <c r="C12" s="56"/>
      <c r="D12" s="59">
        <v>1</v>
      </c>
      <c r="E12" s="60"/>
    </row>
    <row r="13" spans="1:10" x14ac:dyDescent="0.3">
      <c r="B13" s="56" t="s">
        <v>9</v>
      </c>
      <c r="C13" s="56"/>
      <c r="D13" s="59">
        <v>2021</v>
      </c>
      <c r="E13" s="60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42" t="s">
        <v>57</v>
      </c>
      <c r="C16" s="53">
        <v>44197</v>
      </c>
      <c r="D16" s="53">
        <v>44197</v>
      </c>
      <c r="E16" s="54">
        <v>2</v>
      </c>
      <c r="G16" s="41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2" t="s">
        <v>14</v>
      </c>
      <c r="C21" s="61" t="s">
        <v>58</v>
      </c>
      <c r="D21" s="61"/>
      <c r="E21" s="61"/>
      <c r="F21" s="61"/>
    </row>
    <row r="22" spans="2:6" x14ac:dyDescent="0.3">
      <c r="B22" s="12" t="s">
        <v>15</v>
      </c>
      <c r="C22" s="61"/>
      <c r="D22" s="61"/>
      <c r="E22" s="61"/>
      <c r="F22" s="61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6"/>
  <sheetViews>
    <sheetView topLeftCell="A7" workbookViewId="0">
      <selection activeCell="I25" sqref="I25"/>
    </sheetView>
  </sheetViews>
  <sheetFormatPr baseColWidth="10" defaultRowHeight="15" x14ac:dyDescent="0.25"/>
  <cols>
    <col min="1" max="1" width="12.5703125" bestFit="1" customWidth="1"/>
    <col min="2" max="2" width="10.140625" customWidth="1"/>
    <col min="3" max="3" width="5.42578125" customWidth="1"/>
    <col min="4" max="4" width="10.7109375" customWidth="1"/>
    <col min="5" max="5" width="17.5703125" customWidth="1"/>
    <col min="6" max="6" width="10.140625" customWidth="1"/>
    <col min="7" max="7" width="5.42578125" customWidth="1"/>
  </cols>
  <sheetData>
    <row r="3" spans="1:7" x14ac:dyDescent="0.25">
      <c r="C3" s="48" t="s">
        <v>53</v>
      </c>
    </row>
    <row r="4" spans="1:7" x14ac:dyDescent="0.25">
      <c r="A4" s="48" t="s">
        <v>22</v>
      </c>
      <c r="B4" s="48" t="s">
        <v>23</v>
      </c>
      <c r="C4" t="s">
        <v>48</v>
      </c>
      <c r="D4" t="s">
        <v>52</v>
      </c>
      <c r="E4" t="s">
        <v>49</v>
      </c>
      <c r="F4" t="s">
        <v>50</v>
      </c>
      <c r="G4" t="s">
        <v>51</v>
      </c>
    </row>
    <row r="5" spans="1:7" x14ac:dyDescent="0.25">
      <c r="A5" t="s">
        <v>34</v>
      </c>
      <c r="B5">
        <v>0</v>
      </c>
      <c r="C5" s="50">
        <v>12</v>
      </c>
      <c r="D5" s="50">
        <v>12</v>
      </c>
      <c r="E5" s="50">
        <v>3</v>
      </c>
      <c r="F5" s="50">
        <v>1</v>
      </c>
      <c r="G5" s="50">
        <v>1</v>
      </c>
    </row>
    <row r="6" spans="1:7" x14ac:dyDescent="0.25">
      <c r="B6">
        <v>1</v>
      </c>
      <c r="C6" s="50">
        <v>12</v>
      </c>
      <c r="D6" s="50">
        <v>12</v>
      </c>
      <c r="E6" s="50">
        <v>3</v>
      </c>
      <c r="F6" s="50">
        <v>1</v>
      </c>
      <c r="G6" s="50">
        <v>0</v>
      </c>
    </row>
    <row r="7" spans="1:7" x14ac:dyDescent="0.25">
      <c r="A7" t="s">
        <v>35</v>
      </c>
      <c r="B7">
        <v>0</v>
      </c>
      <c r="C7" s="50">
        <v>10</v>
      </c>
      <c r="D7" s="50">
        <v>10</v>
      </c>
      <c r="E7" s="50">
        <v>3</v>
      </c>
      <c r="F7" s="50">
        <v>1</v>
      </c>
      <c r="G7" s="50">
        <v>1</v>
      </c>
    </row>
    <row r="8" spans="1:7" x14ac:dyDescent="0.25">
      <c r="B8">
        <v>1</v>
      </c>
      <c r="C8" s="50">
        <v>10</v>
      </c>
      <c r="D8" s="50">
        <v>10</v>
      </c>
      <c r="E8" s="50">
        <v>3</v>
      </c>
      <c r="F8" s="50">
        <v>1</v>
      </c>
      <c r="G8" s="50">
        <v>0</v>
      </c>
    </row>
    <row r="9" spans="1:7" x14ac:dyDescent="0.25">
      <c r="A9" t="s">
        <v>36</v>
      </c>
      <c r="B9">
        <v>0</v>
      </c>
      <c r="C9" s="50">
        <v>12</v>
      </c>
      <c r="D9" s="50">
        <v>12</v>
      </c>
      <c r="E9" s="50">
        <v>3</v>
      </c>
      <c r="F9" s="50">
        <v>1</v>
      </c>
      <c r="G9" s="50">
        <v>1</v>
      </c>
    </row>
    <row r="10" spans="1:7" x14ac:dyDescent="0.25">
      <c r="B10">
        <v>1</v>
      </c>
      <c r="C10" s="50">
        <v>12</v>
      </c>
      <c r="D10" s="50">
        <v>12</v>
      </c>
      <c r="E10" s="50">
        <v>3</v>
      </c>
      <c r="F10" s="50">
        <v>1</v>
      </c>
      <c r="G10" s="50">
        <v>0</v>
      </c>
    </row>
    <row r="11" spans="1:7" x14ac:dyDescent="0.25">
      <c r="A11" t="s">
        <v>37</v>
      </c>
      <c r="B11">
        <v>0</v>
      </c>
      <c r="C11" s="50">
        <v>13</v>
      </c>
      <c r="D11" s="50">
        <v>13</v>
      </c>
      <c r="E11" s="50">
        <v>3</v>
      </c>
      <c r="F11" s="50">
        <v>1</v>
      </c>
      <c r="G11" s="50">
        <v>1</v>
      </c>
    </row>
    <row r="12" spans="1:7" x14ac:dyDescent="0.25">
      <c r="B12">
        <v>1</v>
      </c>
      <c r="C12" s="50">
        <v>13</v>
      </c>
      <c r="D12" s="50">
        <v>13</v>
      </c>
      <c r="E12" s="50">
        <v>3</v>
      </c>
      <c r="F12" s="50">
        <v>1</v>
      </c>
      <c r="G12" s="50">
        <v>0</v>
      </c>
    </row>
    <row r="13" spans="1:7" x14ac:dyDescent="0.25">
      <c r="A13" t="s">
        <v>38</v>
      </c>
      <c r="B13">
        <v>0</v>
      </c>
      <c r="C13" s="50">
        <v>12</v>
      </c>
      <c r="D13" s="50">
        <v>12</v>
      </c>
      <c r="E13" s="50">
        <v>3</v>
      </c>
      <c r="F13" s="50">
        <v>1</v>
      </c>
      <c r="G13" s="50">
        <v>1</v>
      </c>
    </row>
    <row r="14" spans="1:7" x14ac:dyDescent="0.25">
      <c r="B14">
        <v>1</v>
      </c>
      <c r="C14" s="50">
        <v>13</v>
      </c>
      <c r="D14" s="50">
        <v>13</v>
      </c>
      <c r="E14" s="50">
        <v>3</v>
      </c>
      <c r="F14" s="50">
        <v>1</v>
      </c>
      <c r="G14" s="50">
        <v>0</v>
      </c>
    </row>
    <row r="15" spans="1:7" x14ac:dyDescent="0.25">
      <c r="A15" t="s">
        <v>47</v>
      </c>
      <c r="C15" s="50">
        <v>13</v>
      </c>
      <c r="D15" s="50">
        <v>119</v>
      </c>
      <c r="E15" s="50">
        <v>30</v>
      </c>
      <c r="F15" s="50">
        <v>9.9999999999999964</v>
      </c>
      <c r="G15" s="50">
        <v>5</v>
      </c>
    </row>
    <row r="17" spans="1:7" x14ac:dyDescent="0.25">
      <c r="A17" s="48" t="s">
        <v>30</v>
      </c>
      <c r="B17" s="49">
        <v>1</v>
      </c>
    </row>
    <row r="19" spans="1:7" x14ac:dyDescent="0.25">
      <c r="A19" s="48" t="s">
        <v>55</v>
      </c>
      <c r="E19" s="48" t="s">
        <v>56</v>
      </c>
    </row>
    <row r="20" spans="1:7" x14ac:dyDescent="0.25">
      <c r="A20" s="48" t="s">
        <v>22</v>
      </c>
      <c r="B20" s="48" t="s">
        <v>23</v>
      </c>
      <c r="C20" t="s">
        <v>54</v>
      </c>
      <c r="E20" s="48" t="s">
        <v>22</v>
      </c>
      <c r="F20" s="48" t="s">
        <v>23</v>
      </c>
      <c r="G20" t="s">
        <v>54</v>
      </c>
    </row>
    <row r="21" spans="1:7" x14ac:dyDescent="0.25">
      <c r="A21" t="s">
        <v>34</v>
      </c>
      <c r="B21">
        <v>0</v>
      </c>
      <c r="C21" s="50">
        <v>1</v>
      </c>
      <c r="E21" t="s">
        <v>34</v>
      </c>
      <c r="F21">
        <v>0</v>
      </c>
      <c r="G21" s="50">
        <v>1</v>
      </c>
    </row>
    <row r="22" spans="1:7" x14ac:dyDescent="0.25">
      <c r="A22" t="s">
        <v>35</v>
      </c>
      <c r="B22">
        <v>0</v>
      </c>
      <c r="C22" s="50">
        <v>1</v>
      </c>
      <c r="E22" t="s">
        <v>35</v>
      </c>
      <c r="F22">
        <v>0</v>
      </c>
      <c r="G22" s="50">
        <v>1</v>
      </c>
    </row>
    <row r="23" spans="1:7" x14ac:dyDescent="0.25">
      <c r="A23" t="s">
        <v>36</v>
      </c>
      <c r="B23">
        <v>0</v>
      </c>
      <c r="C23" s="50">
        <v>1</v>
      </c>
      <c r="E23" t="s">
        <v>36</v>
      </c>
      <c r="F23">
        <v>0</v>
      </c>
      <c r="G23" s="50">
        <v>1</v>
      </c>
    </row>
    <row r="24" spans="1:7" x14ac:dyDescent="0.25">
      <c r="A24" t="s">
        <v>37</v>
      </c>
      <c r="B24">
        <v>0</v>
      </c>
      <c r="C24" s="50">
        <v>1</v>
      </c>
      <c r="E24" t="s">
        <v>37</v>
      </c>
      <c r="F24">
        <v>0</v>
      </c>
      <c r="G24" s="50">
        <v>1</v>
      </c>
    </row>
    <row r="25" spans="1:7" x14ac:dyDescent="0.25">
      <c r="A25" t="s">
        <v>38</v>
      </c>
      <c r="B25">
        <v>0</v>
      </c>
      <c r="C25" s="50">
        <v>1</v>
      </c>
      <c r="E25" t="s">
        <v>38</v>
      </c>
      <c r="F25">
        <v>0</v>
      </c>
      <c r="G25" s="50">
        <v>1</v>
      </c>
    </row>
    <row r="26" spans="1:7" x14ac:dyDescent="0.25">
      <c r="A26" t="s">
        <v>47</v>
      </c>
      <c r="C26" s="50">
        <v>5</v>
      </c>
      <c r="E26" t="s">
        <v>47</v>
      </c>
      <c r="G26" s="50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zoomScale="90" zoomScaleNormal="90" workbookViewId="0">
      <selection activeCell="F11" sqref="F11"/>
    </sheetView>
  </sheetViews>
  <sheetFormatPr baseColWidth="10" defaultColWidth="20.42578125" defaultRowHeight="14.25" customHeight="1" x14ac:dyDescent="0.2"/>
  <cols>
    <col min="1" max="1" width="12.85546875" style="13" customWidth="1"/>
    <col min="2" max="2" width="7.85546875" style="13" bestFit="1" customWidth="1"/>
    <col min="3" max="3" width="3.28515625" style="13" bestFit="1" customWidth="1"/>
    <col min="4" max="4" width="5.7109375" style="13" bestFit="1" customWidth="1"/>
    <col min="5" max="5" width="15.7109375" style="13" customWidth="1"/>
    <col min="6" max="6" width="14.42578125" style="13" customWidth="1"/>
    <col min="7" max="7" width="8.7109375" style="13" bestFit="1" customWidth="1"/>
    <col min="8" max="10" width="3.28515625" style="13" bestFit="1" customWidth="1"/>
    <col min="11" max="11" width="3.5703125" style="13" bestFit="1" customWidth="1"/>
    <col min="12" max="12" width="3.28515625" style="13" bestFit="1" customWidth="1"/>
    <col min="13" max="13" width="37.85546875" style="14" customWidth="1"/>
    <col min="14" max="14" width="7" style="5" customWidth="1"/>
    <col min="15" max="16384" width="20.42578125" style="13"/>
  </cols>
  <sheetData>
    <row r="1" spans="1:14" ht="11.25" x14ac:dyDescent="0.2"/>
    <row r="2" spans="1:14" ht="16.5" x14ac:dyDescent="0.2">
      <c r="A2" s="62" t="str">
        <f>"PUNTOS DE CONTROL DE LA UNIDAD DE NEGOCIO ("&amp;A7&amp;" - "&amp;C7&amp;")"</f>
        <v>PUNTOS DE CONTROL DE LA UNIDAD DE NEGOCIO (UN222 - ESTIVAL)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4" ht="11.25" x14ac:dyDescent="0.2"/>
    <row r="4" spans="1:14" s="3" customFormat="1" ht="15" x14ac:dyDescent="0.25">
      <c r="A4" s="3" t="s">
        <v>16</v>
      </c>
      <c r="N4" s="38"/>
    </row>
    <row r="5" spans="1:14" ht="11.25" x14ac:dyDescent="0.2"/>
    <row r="6" spans="1:14" ht="15" x14ac:dyDescent="0.25">
      <c r="A6" s="69" t="s">
        <v>17</v>
      </c>
      <c r="B6" s="70"/>
      <c r="C6" s="64" t="s">
        <v>18</v>
      </c>
      <c r="D6" s="64"/>
      <c r="E6" s="64"/>
      <c r="F6" s="63" t="s">
        <v>11</v>
      </c>
      <c r="G6" s="63" t="s">
        <v>19</v>
      </c>
      <c r="H6" s="64" t="s">
        <v>12</v>
      </c>
      <c r="I6" s="64"/>
      <c r="J6" s="64"/>
      <c r="K6" s="64"/>
      <c r="L6" s="64"/>
    </row>
    <row r="7" spans="1:14" ht="15" x14ac:dyDescent="0.25">
      <c r="A7" s="71" t="str">
        <f>+TAPA!D11</f>
        <v>UN222</v>
      </c>
      <c r="B7" s="72"/>
      <c r="C7" s="73" t="str">
        <f>+TAPA!B16</f>
        <v>ESTIVAL</v>
      </c>
      <c r="D7" s="73"/>
      <c r="E7" s="73"/>
      <c r="F7" s="65">
        <f>+TAPA!C16</f>
        <v>44197</v>
      </c>
      <c r="G7" s="65"/>
      <c r="H7" s="66">
        <f>+TAPA!D16</f>
        <v>44197</v>
      </c>
      <c r="I7" s="67"/>
      <c r="J7" s="67"/>
      <c r="K7" s="67"/>
      <c r="L7" s="68"/>
    </row>
    <row r="8" spans="1:14" ht="11.25" x14ac:dyDescent="0.2"/>
    <row r="9" spans="1:14" s="3" customFormat="1" ht="15" x14ac:dyDescent="0.25">
      <c r="A9" s="3" t="s">
        <v>20</v>
      </c>
      <c r="N9" s="38"/>
    </row>
    <row r="10" spans="1:14" ht="14.25" customHeight="1" x14ac:dyDescent="0.2">
      <c r="L10" s="14"/>
      <c r="M10" s="13"/>
    </row>
    <row r="11" spans="1:14" s="4" customFormat="1" ht="99.75" customHeight="1" x14ac:dyDescent="0.2">
      <c r="A11" s="16" t="s">
        <v>21</v>
      </c>
      <c r="B11" s="17" t="s">
        <v>22</v>
      </c>
      <c r="C11" s="17" t="s">
        <v>23</v>
      </c>
      <c r="D11" s="17" t="s">
        <v>24</v>
      </c>
      <c r="E11" s="17" t="s">
        <v>25</v>
      </c>
      <c r="F11" s="1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  <c r="M11" s="18" t="s">
        <v>33</v>
      </c>
      <c r="N11" s="39"/>
    </row>
    <row r="12" spans="1:14" s="5" customFormat="1" ht="14.25" customHeight="1" x14ac:dyDescent="0.2">
      <c r="A12" s="19" t="s">
        <v>45</v>
      </c>
      <c r="B12" s="20" t="s">
        <v>34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</v>
      </c>
      <c r="H12" s="24">
        <v>1</v>
      </c>
      <c r="I12" s="24">
        <v>1</v>
      </c>
      <c r="J12" s="76">
        <v>0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45</v>
      </c>
      <c r="B13" s="20" t="s">
        <v>34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4279.17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customHeight="1" x14ac:dyDescent="0.2">
      <c r="A14" s="19" t="s">
        <v>45</v>
      </c>
      <c r="B14" s="20" t="s">
        <v>34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5824.3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customHeight="1" x14ac:dyDescent="0.2">
      <c r="A15" s="19" t="s">
        <v>45</v>
      </c>
      <c r="B15" s="20" t="s">
        <v>34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6597.2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customHeight="1" x14ac:dyDescent="0.2">
      <c r="A16" s="19" t="s">
        <v>45</v>
      </c>
      <c r="B16" s="20" t="s">
        <v>34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customHeight="1" x14ac:dyDescent="0.2">
      <c r="A17" s="19" t="s">
        <v>45</v>
      </c>
      <c r="B17" s="20" t="s">
        <v>34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customHeight="1" x14ac:dyDescent="0.2">
      <c r="A18" s="19" t="s">
        <v>45</v>
      </c>
      <c r="B18" s="20" t="s">
        <v>34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9663.8799999999992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customHeight="1" x14ac:dyDescent="0.2">
      <c r="A19" s="19" t="s">
        <v>45</v>
      </c>
      <c r="B19" s="20" t="s">
        <v>34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customHeight="1" x14ac:dyDescent="0.2">
      <c r="A20" s="19" t="s">
        <v>45</v>
      </c>
      <c r="B20" s="20" t="s">
        <v>34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11848.67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customHeight="1" x14ac:dyDescent="0.2">
      <c r="A21" s="19" t="s">
        <v>45</v>
      </c>
      <c r="B21" s="20" t="s">
        <v>34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12358.88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customHeight="1" x14ac:dyDescent="0.2">
      <c r="A22" s="19" t="s">
        <v>45</v>
      </c>
      <c r="B22" s="20" t="s">
        <v>34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45</v>
      </c>
      <c r="B23" s="20" t="s">
        <v>34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14444.07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45</v>
      </c>
      <c r="B24" s="20" t="s">
        <v>34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45</v>
      </c>
      <c r="B25" s="20" t="s">
        <v>34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customHeight="1" x14ac:dyDescent="0.2">
      <c r="A26" s="19" t="s">
        <v>45</v>
      </c>
      <c r="B26" s="20" t="s">
        <v>34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2443.6799999999998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customHeight="1" x14ac:dyDescent="0.2">
      <c r="A27" s="19" t="s">
        <v>45</v>
      </c>
      <c r="B27" s="20" t="s">
        <v>34</v>
      </c>
      <c r="C27" s="21">
        <v>1</v>
      </c>
      <c r="D27" s="21">
        <v>4</v>
      </c>
      <c r="E27" s="22">
        <v>-68.926023999999998</v>
      </c>
      <c r="F27" s="22">
        <v>-22.458597999999999</v>
      </c>
      <c r="G27" s="23">
        <v>3376.25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customHeight="1" x14ac:dyDescent="0.2">
      <c r="A28" s="19" t="s">
        <v>45</v>
      </c>
      <c r="B28" s="20" t="s">
        <v>34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customHeight="1" x14ac:dyDescent="0.2">
      <c r="A29" s="19" t="s">
        <v>45</v>
      </c>
      <c r="B29" s="20" t="s">
        <v>34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customHeight="1" x14ac:dyDescent="0.2">
      <c r="A30" s="19" t="s">
        <v>45</v>
      </c>
      <c r="B30" s="20" t="s">
        <v>34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customHeight="1" x14ac:dyDescent="0.2">
      <c r="A31" s="19" t="s">
        <v>45</v>
      </c>
      <c r="B31" s="20" t="s">
        <v>34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customHeight="1" x14ac:dyDescent="0.2">
      <c r="A32" s="19" t="s">
        <v>45</v>
      </c>
      <c r="B32" s="20" t="s">
        <v>34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customHeight="1" x14ac:dyDescent="0.2">
      <c r="A33" s="19" t="s">
        <v>45</v>
      </c>
      <c r="B33" s="20" t="s">
        <v>34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8544.8799999999992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customHeight="1" x14ac:dyDescent="0.2">
      <c r="A34" s="19" t="s">
        <v>45</v>
      </c>
      <c r="B34" s="20" t="s">
        <v>34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45</v>
      </c>
      <c r="B35" s="20" t="s">
        <v>34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45</v>
      </c>
      <c r="B36" s="20" t="s">
        <v>35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</v>
      </c>
      <c r="H36" s="24">
        <v>1</v>
      </c>
      <c r="I36" s="24">
        <v>1</v>
      </c>
      <c r="J36" s="76">
        <v>0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45</v>
      </c>
      <c r="B37" s="20" t="s">
        <v>35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4279.17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customHeight="1" x14ac:dyDescent="0.2">
      <c r="A38" s="19" t="s">
        <v>45</v>
      </c>
      <c r="B38" s="20" t="s">
        <v>35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customHeight="1" x14ac:dyDescent="0.2">
      <c r="A39" s="19" t="s">
        <v>45</v>
      </c>
      <c r="B39" s="20" t="s">
        <v>35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customHeight="1" x14ac:dyDescent="0.2">
      <c r="A40" s="19" t="s">
        <v>45</v>
      </c>
      <c r="B40" s="20" t="s">
        <v>35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customHeight="1" x14ac:dyDescent="0.2">
      <c r="A41" s="19" t="s">
        <v>45</v>
      </c>
      <c r="B41" s="20" t="s">
        <v>35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9891.93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customHeight="1" x14ac:dyDescent="0.2">
      <c r="A42" s="19" t="s">
        <v>45</v>
      </c>
      <c r="B42" s="20" t="s">
        <v>35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10656.82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customHeight="1" x14ac:dyDescent="0.2">
      <c r="A43" s="19" t="s">
        <v>45</v>
      </c>
      <c r="B43" s="20" t="s">
        <v>35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10985.63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customHeight="1" x14ac:dyDescent="0.2">
      <c r="A44" s="19" t="s">
        <v>45</v>
      </c>
      <c r="B44" s="20" t="s">
        <v>35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45</v>
      </c>
      <c r="B45" s="20" t="s">
        <v>35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12555.84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45</v>
      </c>
      <c r="B46" s="20" t="s">
        <v>35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45</v>
      </c>
      <c r="B47" s="20" t="s">
        <v>35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customHeight="1" x14ac:dyDescent="0.2">
      <c r="A48" s="19" t="s">
        <v>45</v>
      </c>
      <c r="B48" s="20" t="s">
        <v>35</v>
      </c>
      <c r="C48" s="21">
        <v>1</v>
      </c>
      <c r="D48" s="21">
        <v>3</v>
      </c>
      <c r="E48" s="22">
        <v>-68.926023999999998</v>
      </c>
      <c r="F48" s="22">
        <v>-22.458597999999999</v>
      </c>
      <c r="G48" s="23">
        <v>2541.48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customHeight="1" x14ac:dyDescent="0.2">
      <c r="A49" s="19" t="s">
        <v>45</v>
      </c>
      <c r="B49" s="20" t="s">
        <v>35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customHeight="1" x14ac:dyDescent="0.2">
      <c r="A50" s="19" t="s">
        <v>45</v>
      </c>
      <c r="B50" s="20" t="s">
        <v>35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customHeight="1" x14ac:dyDescent="0.2">
      <c r="A51" s="19" t="s">
        <v>45</v>
      </c>
      <c r="B51" s="20" t="s">
        <v>35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customHeight="1" x14ac:dyDescent="0.2">
      <c r="A52" s="19" t="s">
        <v>45</v>
      </c>
      <c r="B52" s="20" t="s">
        <v>35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6516.3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customHeight="1" x14ac:dyDescent="0.2">
      <c r="A53" s="19" t="s">
        <v>45</v>
      </c>
      <c r="B53" s="20" t="s">
        <v>35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customHeight="1" x14ac:dyDescent="0.2">
      <c r="A54" s="19" t="s">
        <v>45</v>
      </c>
      <c r="B54" s="20" t="s">
        <v>35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8662.09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45</v>
      </c>
      <c r="B55" s="20" t="s">
        <v>35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12168.07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45</v>
      </c>
      <c r="B56" s="20" t="s">
        <v>36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</v>
      </c>
      <c r="H56" s="24">
        <v>1</v>
      </c>
      <c r="I56" s="24">
        <v>1</v>
      </c>
      <c r="J56" s="76">
        <v>0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45</v>
      </c>
      <c r="B57" s="20" t="s">
        <v>36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4279.17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customHeight="1" x14ac:dyDescent="0.2">
      <c r="A58" s="19" t="s">
        <v>45</v>
      </c>
      <c r="B58" s="20" t="s">
        <v>36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6365.67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customHeight="1" x14ac:dyDescent="0.2">
      <c r="A59" s="19" t="s">
        <v>45</v>
      </c>
      <c r="B59" s="20" t="s">
        <v>36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7256.07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customHeight="1" x14ac:dyDescent="0.2">
      <c r="A60" s="19" t="s">
        <v>45</v>
      </c>
      <c r="B60" s="20" t="s">
        <v>36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8059.27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customHeight="1" x14ac:dyDescent="0.2">
      <c r="A61" s="19" t="s">
        <v>45</v>
      </c>
      <c r="B61" s="20" t="s">
        <v>36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customHeight="1" x14ac:dyDescent="0.2">
      <c r="A62" s="19" t="s">
        <v>45</v>
      </c>
      <c r="B62" s="20" t="s">
        <v>36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10207.040000000001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customHeight="1" x14ac:dyDescent="0.2">
      <c r="A63" s="19" t="s">
        <v>45</v>
      </c>
      <c r="B63" s="20" t="s">
        <v>36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10986.19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customHeight="1" x14ac:dyDescent="0.2">
      <c r="A64" s="19" t="s">
        <v>45</v>
      </c>
      <c r="B64" s="20" t="s">
        <v>36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11415.84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customHeight="1" x14ac:dyDescent="0.2">
      <c r="A65" s="19" t="s">
        <v>45</v>
      </c>
      <c r="B65" s="20" t="s">
        <v>36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customHeight="1" x14ac:dyDescent="0.2">
      <c r="A66" s="19" t="s">
        <v>45</v>
      </c>
      <c r="B66" s="20" t="s">
        <v>36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45</v>
      </c>
      <c r="B67" s="20" t="s">
        <v>36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14351.36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45</v>
      </c>
      <c r="B68" s="20" t="s">
        <v>36</v>
      </c>
      <c r="C68" s="21">
        <v>1</v>
      </c>
      <c r="D68" s="21">
        <v>1</v>
      </c>
      <c r="E68" s="51">
        <v>-68.932677999999996</v>
      </c>
      <c r="F68" s="51">
        <v>-22.481223</v>
      </c>
      <c r="G68" s="52">
        <v>231.25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45</v>
      </c>
      <c r="B69" s="20" t="s">
        <v>36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customHeight="1" x14ac:dyDescent="0.2">
      <c r="A70" s="19" t="s">
        <v>45</v>
      </c>
      <c r="B70" s="20" t="s">
        <v>36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1830.84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customHeight="1" x14ac:dyDescent="0.2">
      <c r="A71" s="19" t="s">
        <v>45</v>
      </c>
      <c r="B71" s="20" t="s">
        <v>36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3064.19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customHeight="1" x14ac:dyDescent="0.2">
      <c r="A72" s="19" t="s">
        <v>45</v>
      </c>
      <c r="B72" s="20" t="s">
        <v>36</v>
      </c>
      <c r="C72" s="21">
        <v>1</v>
      </c>
      <c r="D72" s="21">
        <v>5</v>
      </c>
      <c r="E72" s="22">
        <v>-68.926023999999998</v>
      </c>
      <c r="F72" s="22">
        <v>-22.458597999999999</v>
      </c>
      <c r="G72" s="23">
        <v>3936.06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customHeight="1" x14ac:dyDescent="0.2">
      <c r="A73" s="19" t="s">
        <v>45</v>
      </c>
      <c r="B73" s="20" t="s">
        <v>36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customHeight="1" x14ac:dyDescent="0.2">
      <c r="A74" s="19" t="s">
        <v>45</v>
      </c>
      <c r="B74" s="28" t="s">
        <v>36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customHeight="1" x14ac:dyDescent="0.2">
      <c r="A75" s="19" t="s">
        <v>45</v>
      </c>
      <c r="B75" s="20" t="s">
        <v>36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customHeight="1" x14ac:dyDescent="0.2">
      <c r="A76" s="19" t="s">
        <v>45</v>
      </c>
      <c r="B76" s="20" t="s">
        <v>36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customHeight="1" x14ac:dyDescent="0.2">
      <c r="A77" s="19" t="s">
        <v>45</v>
      </c>
      <c r="B77" s="20" t="s">
        <v>36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8221.4699999999993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customHeight="1" x14ac:dyDescent="0.2">
      <c r="A78" s="19" t="s">
        <v>45</v>
      </c>
      <c r="B78" s="20" t="s">
        <v>36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10316.120000000001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45</v>
      </c>
      <c r="B79" s="20" t="s">
        <v>36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45</v>
      </c>
      <c r="B80" s="20" t="s">
        <v>37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</v>
      </c>
      <c r="H80" s="24">
        <v>1</v>
      </c>
      <c r="I80" s="24">
        <v>1</v>
      </c>
      <c r="J80" s="76">
        <v>0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45</v>
      </c>
      <c r="B81" s="20" t="s">
        <v>37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4279.17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customHeight="1" x14ac:dyDescent="0.2">
      <c r="A82" s="19" t="s">
        <v>45</v>
      </c>
      <c r="B82" s="20" t="s">
        <v>37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customHeight="1" x14ac:dyDescent="0.2">
      <c r="A83" s="19" t="s">
        <v>45</v>
      </c>
      <c r="B83" s="20" t="s">
        <v>37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customHeight="1" x14ac:dyDescent="0.2">
      <c r="A84" s="19" t="s">
        <v>45</v>
      </c>
      <c r="B84" s="20" t="s">
        <v>37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9055.2000000000007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customHeight="1" x14ac:dyDescent="0.2">
      <c r="A85" s="19" t="s">
        <v>45</v>
      </c>
      <c r="B85" s="20" t="s">
        <v>37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9914.16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customHeight="1" x14ac:dyDescent="0.2">
      <c r="A86" s="19" t="s">
        <v>45</v>
      </c>
      <c r="B86" s="20" t="s">
        <v>37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customHeight="1" x14ac:dyDescent="0.2">
      <c r="A87" s="19" t="s">
        <v>45</v>
      </c>
      <c r="B87" s="20" t="s">
        <v>37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customHeight="1" x14ac:dyDescent="0.2">
      <c r="A88" s="19" t="s">
        <v>45</v>
      </c>
      <c r="B88" s="20" t="s">
        <v>37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customHeight="1" x14ac:dyDescent="0.2">
      <c r="A89" s="19" t="s">
        <v>45</v>
      </c>
      <c r="B89" s="20" t="s">
        <v>37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12755.59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customHeight="1" x14ac:dyDescent="0.2">
      <c r="A90" s="19" t="s">
        <v>45</v>
      </c>
      <c r="B90" s="20" t="s">
        <v>37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customHeight="1" x14ac:dyDescent="0.2">
      <c r="A91" s="19" t="s">
        <v>45</v>
      </c>
      <c r="B91" s="20" t="s">
        <v>37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45</v>
      </c>
      <c r="B92" s="20" t="s">
        <v>37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15381.17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45</v>
      </c>
      <c r="B93" s="20" t="s">
        <v>37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45</v>
      </c>
      <c r="B94" s="20" t="s">
        <v>37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358.7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customHeight="1" x14ac:dyDescent="0.2">
      <c r="A95" s="19" t="s">
        <v>45</v>
      </c>
      <c r="B95" s="20" t="s">
        <v>37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customHeight="1" x14ac:dyDescent="0.2">
      <c r="A96" s="19" t="s">
        <v>45</v>
      </c>
      <c r="B96" s="20" t="s">
        <v>37</v>
      </c>
      <c r="C96" s="21">
        <v>1</v>
      </c>
      <c r="D96" s="21">
        <v>4</v>
      </c>
      <c r="E96" s="22">
        <v>-68.925466999999998</v>
      </c>
      <c r="F96" s="22">
        <v>-22.464822000000002</v>
      </c>
      <c r="G96" s="23">
        <v>2633.47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customHeight="1" x14ac:dyDescent="0.2">
      <c r="A97" s="19" t="s">
        <v>45</v>
      </c>
      <c r="B97" s="20" t="s">
        <v>37</v>
      </c>
      <c r="C97" s="21">
        <v>1</v>
      </c>
      <c r="D97" s="21">
        <v>5</v>
      </c>
      <c r="E97" s="22">
        <v>-68.926023999999998</v>
      </c>
      <c r="F97" s="22">
        <v>-22.458597999999999</v>
      </c>
      <c r="G97" s="23">
        <v>3325.23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customHeight="1" x14ac:dyDescent="0.2">
      <c r="A98" s="19" t="s">
        <v>45</v>
      </c>
      <c r="B98" s="28" t="s">
        <v>37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4622.01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customHeight="1" x14ac:dyDescent="0.2">
      <c r="A99" s="19" t="s">
        <v>45</v>
      </c>
      <c r="B99" s="20" t="s">
        <v>37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customHeight="1" x14ac:dyDescent="0.2">
      <c r="A100" s="19" t="s">
        <v>45</v>
      </c>
      <c r="B100" s="20" t="s">
        <v>37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customHeight="1" x14ac:dyDescent="0.2">
      <c r="A101" s="19" t="s">
        <v>45</v>
      </c>
      <c r="B101" s="20" t="s">
        <v>37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customHeight="1" x14ac:dyDescent="0.2">
      <c r="A102" s="19" t="s">
        <v>45</v>
      </c>
      <c r="B102" s="20" t="s">
        <v>37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customHeight="1" x14ac:dyDescent="0.2">
      <c r="A103" s="19" t="s">
        <v>45</v>
      </c>
      <c r="B103" s="20" t="s">
        <v>37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customHeight="1" x14ac:dyDescent="0.2">
      <c r="A104" s="19" t="s">
        <v>45</v>
      </c>
      <c r="B104" s="20" t="s">
        <v>37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45</v>
      </c>
      <c r="B105" s="20" t="s">
        <v>37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45</v>
      </c>
      <c r="B106" s="20" t="s">
        <v>38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</v>
      </c>
      <c r="H106" s="24">
        <v>1</v>
      </c>
      <c r="I106" s="24">
        <v>1</v>
      </c>
      <c r="J106" s="76">
        <v>0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45</v>
      </c>
      <c r="B107" s="20" t="s">
        <v>38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4279.17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customHeight="1" x14ac:dyDescent="0.2">
      <c r="A108" s="19" t="s">
        <v>45</v>
      </c>
      <c r="B108" s="20" t="s">
        <v>38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5824.3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customHeight="1" x14ac:dyDescent="0.2">
      <c r="A109" s="19" t="s">
        <v>45</v>
      </c>
      <c r="B109" s="20" t="s">
        <v>38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customHeight="1" x14ac:dyDescent="0.2">
      <c r="A110" s="19" t="s">
        <v>45</v>
      </c>
      <c r="B110" s="20" t="s">
        <v>38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7725.64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customHeight="1" x14ac:dyDescent="0.2">
      <c r="A111" s="19" t="s">
        <v>45</v>
      </c>
      <c r="B111" s="20" t="s">
        <v>38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9089.2099999999991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customHeight="1" x14ac:dyDescent="0.2">
      <c r="A112" s="19" t="s">
        <v>45</v>
      </c>
      <c r="B112" s="20" t="s">
        <v>38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customHeight="1" x14ac:dyDescent="0.2">
      <c r="A113" s="19" t="s">
        <v>45</v>
      </c>
      <c r="B113" s="28" t="s">
        <v>38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10827.71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customHeight="1" x14ac:dyDescent="0.2">
      <c r="A114" s="19" t="s">
        <v>45</v>
      </c>
      <c r="B114" s="20" t="s">
        <v>38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customHeight="1" x14ac:dyDescent="0.2">
      <c r="A115" s="19" t="s">
        <v>45</v>
      </c>
      <c r="B115" s="20" t="s">
        <v>38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12630.29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customHeight="1" x14ac:dyDescent="0.2">
      <c r="A116" s="19" t="s">
        <v>45</v>
      </c>
      <c r="B116" s="20" t="s">
        <v>38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14363.83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45</v>
      </c>
      <c r="B117" s="20" t="s">
        <v>38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45</v>
      </c>
      <c r="B118" s="20" t="s">
        <v>38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230.16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45</v>
      </c>
      <c r="B119" s="20" t="s">
        <v>38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1733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customHeight="1" x14ac:dyDescent="0.2">
      <c r="A120" s="19" t="s">
        <v>45</v>
      </c>
      <c r="B120" s="20" t="s">
        <v>38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customHeight="1" x14ac:dyDescent="0.2">
      <c r="A121" s="19" t="s">
        <v>45</v>
      </c>
      <c r="B121" s="20" t="s">
        <v>38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4459.62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customHeight="1" x14ac:dyDescent="0.2">
      <c r="A122" s="19" t="s">
        <v>45</v>
      </c>
      <c r="B122" s="20" t="s">
        <v>38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5219.72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customHeight="1" x14ac:dyDescent="0.2">
      <c r="A123" s="19" t="s">
        <v>45</v>
      </c>
      <c r="B123" s="20" t="s">
        <v>38</v>
      </c>
      <c r="C123" s="21">
        <v>1</v>
      </c>
      <c r="D123" s="21">
        <v>6</v>
      </c>
      <c r="E123" s="22">
        <v>-68.925466999999998</v>
      </c>
      <c r="F123" s="22">
        <v>-22.464822000000002</v>
      </c>
      <c r="G123" s="23">
        <v>6350.11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customHeight="1" x14ac:dyDescent="0.2">
      <c r="A124" s="19" t="s">
        <v>45</v>
      </c>
      <c r="B124" s="20" t="s">
        <v>38</v>
      </c>
      <c r="C124" s="21">
        <v>1</v>
      </c>
      <c r="D124" s="21">
        <v>7</v>
      </c>
      <c r="E124" s="22">
        <v>-68.926023999999998</v>
      </c>
      <c r="F124" s="22">
        <v>-22.458597999999999</v>
      </c>
      <c r="G124" s="23">
        <v>7041.87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customHeight="1" x14ac:dyDescent="0.2">
      <c r="A125" s="19" t="s">
        <v>45</v>
      </c>
      <c r="B125" s="20" t="s">
        <v>38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8338.64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customHeight="1" x14ac:dyDescent="0.2">
      <c r="A126" s="19" t="s">
        <v>45</v>
      </c>
      <c r="B126" s="20" t="s">
        <v>38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9781.48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customHeight="1" x14ac:dyDescent="0.2">
      <c r="A127" s="19" t="s">
        <v>45</v>
      </c>
      <c r="B127" s="20" t="s">
        <v>38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customHeight="1" x14ac:dyDescent="0.2">
      <c r="A128" s="19" t="s">
        <v>45</v>
      </c>
      <c r="B128" s="20" t="s">
        <v>38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customHeight="1" x14ac:dyDescent="0.2">
      <c r="A129" s="19" t="s">
        <v>45</v>
      </c>
      <c r="B129" s="20" t="s">
        <v>38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45</v>
      </c>
      <c r="B130" s="20" t="s">
        <v>38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16498.57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2"/>
  <sheetViews>
    <sheetView zoomScaleNormal="100" workbookViewId="0">
      <selection activeCell="F9" sqref="F9"/>
    </sheetView>
  </sheetViews>
  <sheetFormatPr baseColWidth="10" defaultRowHeight="15" x14ac:dyDescent="0.25"/>
  <cols>
    <col min="1" max="1" width="6.7109375" style="35" customWidth="1"/>
    <col min="2" max="3" width="9.140625" style="35" customWidth="1"/>
    <col min="4" max="4" width="15.5703125" style="35" customWidth="1"/>
    <col min="5" max="7" width="16.28515625" style="35" customWidth="1"/>
    <col min="8" max="8" width="11.7109375" style="35" customWidth="1"/>
    <col min="9" max="9" width="36.140625" bestFit="1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2" t="str">
        <f>"HORAS DE PASADA PROGRAMADA DE LA UNIDAD DE NEGOCIO ("&amp;A7&amp;" - "&amp;C7&amp;")"</f>
        <v>HORAS DE PASADA PROGRAMADA DE LA UNIDAD DE NEGOCIO (UN222 - ESTIVAL)</v>
      </c>
      <c r="B2" s="62"/>
      <c r="C2" s="62"/>
      <c r="D2" s="62"/>
      <c r="E2" s="62"/>
      <c r="F2" s="62"/>
      <c r="G2" s="62"/>
      <c r="H2" s="62"/>
    </row>
    <row r="3" spans="1:8" x14ac:dyDescent="0.25">
      <c r="A3"/>
      <c r="B3"/>
      <c r="C3"/>
      <c r="D3"/>
      <c r="E3"/>
      <c r="F3"/>
      <c r="G3"/>
      <c r="H3"/>
    </row>
    <row r="4" spans="1:8" s="3" customFormat="1" x14ac:dyDescent="0.25">
      <c r="A4" s="3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9" t="s">
        <v>17</v>
      </c>
      <c r="B6" s="70"/>
      <c r="C6" s="69" t="s">
        <v>18</v>
      </c>
      <c r="D6" s="74"/>
      <c r="E6" s="15" t="s">
        <v>11</v>
      </c>
      <c r="F6" s="15" t="s">
        <v>12</v>
      </c>
      <c r="G6"/>
      <c r="H6"/>
    </row>
    <row r="7" spans="1:8" x14ac:dyDescent="0.25">
      <c r="A7" s="71" t="str">
        <f>+TAPA!D11</f>
        <v>UN222</v>
      </c>
      <c r="B7" s="72"/>
      <c r="C7" s="71" t="str">
        <f>+TAPA!B16</f>
        <v>ESTIVAL</v>
      </c>
      <c r="D7" s="75"/>
      <c r="E7" s="36">
        <f>+TAPA!C16</f>
        <v>44197</v>
      </c>
      <c r="F7" s="36">
        <f>+TAPA!D16</f>
        <v>44197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3" customFormat="1" x14ac:dyDescent="0.25">
      <c r="A9" s="3" t="s">
        <v>39</v>
      </c>
    </row>
    <row r="10" spans="1:8" ht="27" customHeight="1" x14ac:dyDescent="0.25"/>
    <row r="11" spans="1:8" ht="53.25" customHeight="1" x14ac:dyDescent="0.25">
      <c r="A11" s="45" t="s">
        <v>17</v>
      </c>
      <c r="B11" s="46" t="s">
        <v>22</v>
      </c>
      <c r="C11" s="46" t="s">
        <v>23</v>
      </c>
      <c r="D11" s="46" t="s">
        <v>40</v>
      </c>
      <c r="E11" s="46" t="s">
        <v>41</v>
      </c>
      <c r="F11" s="46" t="s">
        <v>42</v>
      </c>
      <c r="G11" s="47" t="s">
        <v>43</v>
      </c>
      <c r="H11" s="47" t="s">
        <v>44</v>
      </c>
    </row>
    <row r="12" spans="1:8" s="6" customFormat="1" ht="14.25" customHeight="1" x14ac:dyDescent="0.25">
      <c r="A12" s="44"/>
      <c r="B12" s="37"/>
      <c r="C12" s="37"/>
      <c r="D12" s="37"/>
      <c r="E12" s="43"/>
      <c r="F12" s="43"/>
      <c r="G12" s="43"/>
      <c r="H12" s="40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2020-12-29T16:39:43Z</dcterms:modified>
</cp:coreProperties>
</file>