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104\"/>
    </mc:Choice>
  </mc:AlternateContent>
  <bookViews>
    <workbookView xWindow="0" yWindow="0" windowWidth="20475" windowHeight="7680" tabRatio="840"/>
  </bookViews>
  <sheets>
    <sheet name="TAPA" sheetId="47" r:id="rId1"/>
    <sheet name="Operador UN177" sheetId="46" r:id="rId2"/>
    <sheet name="D T-I" sheetId="61" r:id="rId3"/>
    <sheet name="D T-R" sheetId="62" r:id="rId4"/>
    <sheet name="D A-I" sheetId="49" r:id="rId5"/>
    <sheet name="D A-R" sheetId="50" r:id="rId6"/>
    <sheet name="D C-I" sheetId="55" r:id="rId7"/>
    <sheet name="D C-R" sheetId="56" r:id="rId8"/>
    <sheet name="D F-I" sheetId="57" r:id="rId9"/>
    <sheet name="D F-R" sheetId="58" r:id="rId10"/>
    <sheet name="D Z-I" sheetId="63" r:id="rId11"/>
    <sheet name="D Z-R" sheetId="64" r:id="rId12"/>
    <sheet name="T-I" sheetId="23" r:id="rId13"/>
    <sheet name="T-R" sheetId="22" r:id="rId14"/>
    <sheet name="A-I" sheetId="21" r:id="rId15"/>
    <sheet name="A-R" sheetId="20" r:id="rId16"/>
    <sheet name="C-I" sheetId="13" r:id="rId17"/>
    <sheet name="C-R" sheetId="12" r:id="rId18"/>
    <sheet name="F-I" sheetId="11" r:id="rId19"/>
    <sheet name="F-R" sheetId="10" r:id="rId20"/>
    <sheet name="Z-I" sheetId="7" r:id="rId21"/>
    <sheet name="Z-R" sheetId="6" r:id="rId22"/>
  </sheets>
  <definedNames>
    <definedName name="_xlnm._FilterDatabase" localSheetId="1" hidden="1">'Operador UN177'!$B$31:$I$31</definedName>
    <definedName name="_xlnm.Print_Area" localSheetId="14">'A-I'!$B$2:$I$37</definedName>
    <definedName name="_xlnm.Print_Area" localSheetId="15">'A-R'!$B$2:$I$37</definedName>
    <definedName name="_xlnm.Print_Area" localSheetId="16">'C-I'!$B$2:$I$37</definedName>
    <definedName name="_xlnm.Print_Area" localSheetId="17">'C-R'!$B$2:$I$37</definedName>
    <definedName name="_xlnm.Print_Area" localSheetId="4">'D A-I'!$B$2:$I$50</definedName>
    <definedName name="_xlnm.Print_Area" localSheetId="5">'D A-R'!$B$2:$I$43</definedName>
    <definedName name="_xlnm.Print_Area" localSheetId="6">'D C-I'!$B$2:$I$49</definedName>
    <definedName name="_xlnm.Print_Area" localSheetId="7">'D C-R'!$B$2:$I$46</definedName>
    <definedName name="_xlnm.Print_Area" localSheetId="8">'D F-I'!$B$2:$I$35</definedName>
    <definedName name="_xlnm.Print_Area" localSheetId="9">'D F-R'!$B$2:$I$42</definedName>
    <definedName name="_xlnm.Print_Area" localSheetId="2">'D T-I'!$B$2:$I$33</definedName>
    <definedName name="_xlnm.Print_Area" localSheetId="3">'D T-R'!$B$2:$I$39</definedName>
    <definedName name="_xlnm.Print_Area" localSheetId="10">'D Z-I'!$B$2:$I$42</definedName>
    <definedName name="_xlnm.Print_Area" localSheetId="11">'D Z-R'!$B$2:$I$44</definedName>
    <definedName name="_xlnm.Print_Area" localSheetId="18">'F-I'!$B$2:$I$37</definedName>
    <definedName name="_xlnm.Print_Area" localSheetId="19">'F-R'!$B$2:$I$37</definedName>
    <definedName name="_xlnm.Print_Area" localSheetId="1">'Operador UN177'!$B$2:$J$42</definedName>
    <definedName name="_xlnm.Print_Area" localSheetId="0">TAPA!$A$1:$K$19</definedName>
    <definedName name="_xlnm.Print_Area" localSheetId="12">'T-I'!$B$2:$I$37</definedName>
    <definedName name="_xlnm.Print_Area" localSheetId="13">'T-R'!$B$2:$I$37</definedName>
    <definedName name="_xlnm.Print_Area" localSheetId="20">'Z-I'!$B$2:$I$37</definedName>
    <definedName name="_xlnm.Print_Area" localSheetId="21">'Z-R'!$B$2:$I$37</definedName>
    <definedName name="_xlnm.Print_Titles" localSheetId="1">'Operador UN177'!$31:$31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6" l="1"/>
  <c r="D32" i="10" l="1"/>
  <c r="D32" i="20" l="1"/>
  <c r="D32" i="22"/>
  <c r="E37" i="23" l="1"/>
  <c r="H22" i="10" l="1"/>
  <c r="H23" i="10"/>
  <c r="H24" i="10"/>
  <c r="H25" i="10"/>
  <c r="H26" i="10"/>
  <c r="H27" i="10"/>
  <c r="H28" i="10"/>
  <c r="H22" i="6"/>
  <c r="H21" i="7"/>
  <c r="H21" i="11"/>
  <c r="H22" i="22"/>
  <c r="H21" i="13"/>
  <c r="H22" i="13"/>
  <c r="H22" i="12"/>
  <c r="H22" i="20"/>
  <c r="H23" i="20"/>
  <c r="H24" i="20"/>
  <c r="H25" i="20"/>
  <c r="H26" i="20"/>
  <c r="H27" i="20"/>
  <c r="H28" i="20"/>
  <c r="H29" i="20"/>
  <c r="H30" i="20"/>
  <c r="H21" i="21"/>
  <c r="H26" i="21"/>
  <c r="H27" i="21"/>
  <c r="H28" i="21"/>
  <c r="H29" i="21"/>
  <c r="H30" i="21"/>
  <c r="H21" i="23"/>
  <c r="H22" i="23"/>
  <c r="F7" i="6"/>
  <c r="F7" i="7"/>
  <c r="F7" i="10"/>
  <c r="F7" i="11"/>
  <c r="F7" i="12"/>
  <c r="F7" i="13"/>
  <c r="F7" i="20"/>
  <c r="F7" i="21"/>
  <c r="F7" i="22"/>
  <c r="F7" i="23"/>
  <c r="I11" i="46"/>
  <c r="I8" i="46"/>
  <c r="D8" i="46"/>
  <c r="D8" i="64"/>
  <c r="D7" i="64"/>
  <c r="D8" i="63"/>
  <c r="D7" i="63"/>
  <c r="D8" i="58"/>
  <c r="D7" i="58"/>
  <c r="D8" i="57"/>
  <c r="D7" i="57"/>
  <c r="D8" i="56"/>
  <c r="D7" i="56"/>
  <c r="D8" i="55"/>
  <c r="D7" i="55"/>
  <c r="D8" i="50"/>
  <c r="D7" i="50"/>
  <c r="D8" i="49"/>
  <c r="D7" i="49"/>
  <c r="D8" i="62"/>
  <c r="D7" i="62"/>
  <c r="D8" i="61"/>
  <c r="D7" i="61"/>
  <c r="D21" i="12" l="1"/>
  <c r="D14" i="46" l="1"/>
  <c r="D13" i="46"/>
  <c r="I37" i="21" l="1"/>
  <c r="E5" i="64" l="1"/>
  <c r="D5" i="64"/>
  <c r="C5" i="64"/>
  <c r="B5" i="64"/>
  <c r="E5" i="63"/>
  <c r="D5" i="63"/>
  <c r="C5" i="63"/>
  <c r="B5" i="63"/>
  <c r="E5" i="58"/>
  <c r="D5" i="58"/>
  <c r="C5" i="58"/>
  <c r="B5" i="58"/>
  <c r="E5" i="57"/>
  <c r="D5" i="57"/>
  <c r="C5" i="57"/>
  <c r="B5" i="57"/>
  <c r="E5" i="56"/>
  <c r="D5" i="56"/>
  <c r="C5" i="56"/>
  <c r="B5" i="56"/>
  <c r="D5" i="55"/>
  <c r="E5" i="55"/>
  <c r="C5" i="55"/>
  <c r="B5" i="55"/>
  <c r="E5" i="50" l="1"/>
  <c r="D5" i="50"/>
  <c r="C5" i="50"/>
  <c r="B5" i="50"/>
  <c r="E5" i="49"/>
  <c r="D5" i="49"/>
  <c r="C5" i="49"/>
  <c r="B5" i="49"/>
  <c r="B2" i="49" s="1"/>
  <c r="E5" i="62"/>
  <c r="D5" i="62"/>
  <c r="C5" i="62"/>
  <c r="B5" i="62"/>
  <c r="E5" i="61"/>
  <c r="D5" i="61"/>
  <c r="C5" i="61"/>
  <c r="B5" i="61"/>
  <c r="B2" i="61" s="1"/>
  <c r="B2" i="64"/>
  <c r="B2" i="63"/>
  <c r="B2" i="58"/>
  <c r="B2" i="57"/>
  <c r="B2" i="56"/>
  <c r="B2" i="55"/>
  <c r="B2" i="62" l="1"/>
  <c r="B2" i="50"/>
  <c r="E7" i="6" l="1"/>
  <c r="D7" i="6"/>
  <c r="C7" i="6"/>
  <c r="B7" i="6"/>
  <c r="E7" i="7"/>
  <c r="D7" i="7"/>
  <c r="C7" i="7"/>
  <c r="B7" i="7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E7" i="20" l="1"/>
  <c r="D7" i="20"/>
  <c r="C7" i="20"/>
  <c r="B7" i="20"/>
  <c r="E7" i="21"/>
  <c r="D7" i="21"/>
  <c r="C7" i="21"/>
  <c r="B7" i="21"/>
  <c r="E7" i="22"/>
  <c r="D7" i="22"/>
  <c r="C7" i="22"/>
  <c r="B7" i="22"/>
  <c r="E7" i="23"/>
  <c r="D7" i="23"/>
  <c r="C7" i="23"/>
  <c r="B7" i="23"/>
  <c r="I37" i="23" l="1"/>
  <c r="G37" i="23"/>
  <c r="D31" i="23"/>
  <c r="H30" i="23"/>
  <c r="F30" i="23"/>
  <c r="D30" i="23"/>
  <c r="H29" i="23"/>
  <c r="F29" i="23"/>
  <c r="D29" i="23"/>
  <c r="H28" i="23"/>
  <c r="F28" i="23"/>
  <c r="D28" i="23"/>
  <c r="H27" i="23"/>
  <c r="F27" i="23"/>
  <c r="D27" i="23"/>
  <c r="H26" i="23"/>
  <c r="F26" i="23"/>
  <c r="D26" i="23"/>
  <c r="H25" i="23"/>
  <c r="F25" i="23"/>
  <c r="D25" i="23"/>
  <c r="H24" i="23"/>
  <c r="F24" i="23"/>
  <c r="D24" i="23"/>
  <c r="H23" i="23"/>
  <c r="F23" i="23"/>
  <c r="D23" i="23"/>
  <c r="F22" i="23"/>
  <c r="D22" i="23"/>
  <c r="F21" i="23"/>
  <c r="D21" i="23"/>
  <c r="D20" i="23"/>
  <c r="B2" i="23"/>
  <c r="I37" i="22"/>
  <c r="G37" i="22"/>
  <c r="E37" i="22"/>
  <c r="D31" i="22"/>
  <c r="H30" i="22"/>
  <c r="F30" i="22"/>
  <c r="D30" i="22"/>
  <c r="H29" i="22"/>
  <c r="F29" i="22"/>
  <c r="D29" i="22"/>
  <c r="H28" i="22"/>
  <c r="F28" i="22"/>
  <c r="D28" i="22"/>
  <c r="H27" i="22"/>
  <c r="F27" i="22"/>
  <c r="D27" i="22"/>
  <c r="H26" i="22"/>
  <c r="F26" i="22"/>
  <c r="D26" i="22"/>
  <c r="H25" i="22"/>
  <c r="F25" i="22"/>
  <c r="D25" i="22"/>
  <c r="H24" i="22"/>
  <c r="F24" i="22"/>
  <c r="D24" i="22"/>
  <c r="H23" i="22"/>
  <c r="F23" i="22"/>
  <c r="D23" i="22"/>
  <c r="F22" i="22"/>
  <c r="D22" i="22"/>
  <c r="D21" i="22"/>
  <c r="B2" i="22"/>
  <c r="G37" i="21"/>
  <c r="E37" i="21"/>
  <c r="D31" i="21"/>
  <c r="F30" i="21"/>
  <c r="D30" i="21"/>
  <c r="F29" i="21"/>
  <c r="D29" i="21"/>
  <c r="F28" i="21"/>
  <c r="D28" i="21"/>
  <c r="F27" i="21"/>
  <c r="D27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F21" i="21"/>
  <c r="D21" i="21"/>
  <c r="D20" i="21"/>
  <c r="B2" i="21"/>
  <c r="I37" i="20"/>
  <c r="G37" i="20"/>
  <c r="E37" i="20"/>
  <c r="D31" i="20"/>
  <c r="F30" i="20"/>
  <c r="D30" i="20"/>
  <c r="F29" i="20"/>
  <c r="D29" i="20"/>
  <c r="F28" i="20"/>
  <c r="D28" i="20"/>
  <c r="F27" i="20"/>
  <c r="D27" i="20"/>
  <c r="F26" i="20"/>
  <c r="D26" i="20"/>
  <c r="F25" i="20"/>
  <c r="D25" i="20"/>
  <c r="F24" i="20"/>
  <c r="D24" i="20"/>
  <c r="F23" i="20"/>
  <c r="D23" i="20"/>
  <c r="F22" i="20"/>
  <c r="D22" i="20"/>
  <c r="D21" i="20"/>
  <c r="B2" i="20"/>
  <c r="I37" i="13"/>
  <c r="G37" i="13"/>
  <c r="E37" i="13"/>
  <c r="D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F22" i="13"/>
  <c r="D22" i="13"/>
  <c r="F21" i="13"/>
  <c r="D21" i="13"/>
  <c r="D20" i="13"/>
  <c r="B2" i="13"/>
  <c r="I37" i="12"/>
  <c r="G37" i="12"/>
  <c r="E37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B2" i="12"/>
  <c r="I37" i="11"/>
  <c r="G37" i="11"/>
  <c r="E37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F21" i="11"/>
  <c r="D21" i="11"/>
  <c r="D20" i="11"/>
  <c r="B2" i="11"/>
  <c r="I37" i="10"/>
  <c r="G37" i="10"/>
  <c r="E37" i="10"/>
  <c r="D31" i="10"/>
  <c r="H30" i="10"/>
  <c r="F30" i="10"/>
  <c r="D30" i="10"/>
  <c r="H29" i="10"/>
  <c r="F29" i="10"/>
  <c r="D29" i="10"/>
  <c r="F28" i="10"/>
  <c r="D28" i="10"/>
  <c r="F27" i="10"/>
  <c r="D27" i="10"/>
  <c r="F26" i="10"/>
  <c r="D26" i="10"/>
  <c r="F25" i="10"/>
  <c r="D25" i="10"/>
  <c r="F24" i="10"/>
  <c r="D24" i="10"/>
  <c r="F23" i="10"/>
  <c r="D23" i="10"/>
  <c r="F22" i="10"/>
  <c r="D22" i="10"/>
  <c r="D21" i="10"/>
  <c r="B2" i="10"/>
  <c r="I37" i="7"/>
  <c r="G37" i="7"/>
  <c r="E37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D20" i="7"/>
  <c r="B2" i="7"/>
  <c r="I37" i="6"/>
  <c r="G37" i="6"/>
  <c r="E37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D22" i="6"/>
  <c r="D21" i="6"/>
  <c r="B2" i="6"/>
  <c r="B4" i="47"/>
  <c r="C4" i="46"/>
</calcChain>
</file>

<file path=xl/sharedStrings.xml><?xml version="1.0" encoding="utf-8"?>
<sst xmlns="http://schemas.openxmlformats.org/spreadsheetml/2006/main" count="1306" uniqueCount="217">
  <si>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</si>
  <si>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</si>
  <si>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</si>
  <si>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</si>
  <si>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</si>
  <si>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</si>
  <si>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</si>
  <si>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</si>
  <si>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</si>
  <si>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</si>
  <si>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</si>
  <si>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</si>
  <si>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</si>
  <si>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</si>
  <si>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</si>
  <si>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</si>
  <si>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</si>
  <si>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</si>
  <si>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</si>
  <si>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</si>
  <si>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</si>
  <si>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</si>
  <si>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</si>
  <si>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</si>
  <si>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</si>
  <si>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</si>
  <si>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</si>
  <si>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</si>
  <si>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</si>
  <si>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</si>
  <si>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</si>
  <si>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</si>
  <si>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</si>
  <si>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</si>
  <si>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</si>
  <si>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</si>
  <si>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</si>
  <si>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</si>
  <si>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</si>
  <si>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</si>
  <si>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Vasco de Gama</t>
  </si>
  <si>
    <t>Granaderos</t>
  </si>
  <si>
    <t>Normal</t>
  </si>
  <si>
    <t>Ida</t>
  </si>
  <si>
    <t>El Manzano</t>
  </si>
  <si>
    <t>Tupac</t>
  </si>
  <si>
    <t>Juan Soldado</t>
  </si>
  <si>
    <t>Neira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</si>
  <si>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</si>
  <si>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</si>
  <si>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</si>
  <si>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</si>
  <si>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</si>
  <si>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</si>
  <si>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</si>
  <si>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</si>
  <si>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</si>
  <si>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</si>
  <si>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</si>
  <si>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</si>
  <si>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</si>
  <si>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</si>
  <si>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</si>
  <si>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</si>
  <si>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</si>
  <si>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</si>
  <si>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</si>
  <si>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</si>
  <si>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</si>
  <si>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</si>
  <si>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</si>
  <si>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</si>
  <si>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</si>
  <si>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</si>
  <si>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</si>
  <si>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</si>
  <si>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</si>
  <si>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</si>
  <si>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</si>
  <si>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Servicios de Transporte Línea 7 S.A.</t>
  </si>
  <si>
    <t>Juan Carlos Villarroel</t>
  </si>
  <si>
    <t>96.682.690-8</t>
  </si>
  <si>
    <t>7.835.830-0</t>
  </si>
  <si>
    <t>ASESOR TÉCNICO</t>
  </si>
  <si>
    <t>Sotomayor</t>
  </si>
  <si>
    <t>T</t>
  </si>
  <si>
    <t>A</t>
  </si>
  <si>
    <t>C</t>
  </si>
  <si>
    <t>F</t>
  </si>
  <si>
    <t>Z</t>
  </si>
  <si>
    <t>Tiltil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</si>
  <si>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</si>
  <si>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</si>
  <si>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</si>
  <si>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</si>
  <si>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</si>
  <si>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</si>
  <si>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</si>
  <si>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177</t>
  </si>
  <si>
    <t>Huaytiquina</t>
  </si>
  <si>
    <t>Laguna Lejía</t>
  </si>
  <si>
    <t>La Tirana</t>
  </si>
  <si>
    <t>Talca</t>
  </si>
  <si>
    <t>Alejandro Rodríguez</t>
  </si>
  <si>
    <t>Honduras</t>
  </si>
  <si>
    <t>Clotario Blest</t>
  </si>
  <si>
    <t>Luis Emilio Recabarren</t>
  </si>
  <si>
    <t>Bolivia</t>
  </si>
  <si>
    <t>Independencia</t>
  </si>
  <si>
    <t>Frei Bonn</t>
  </si>
  <si>
    <t>Diego de Almagro</t>
  </si>
  <si>
    <t>Italia</t>
  </si>
  <si>
    <t>Arturo Prat</t>
  </si>
  <si>
    <t>Balmaceda</t>
  </si>
  <si>
    <t>Chorrillos</t>
  </si>
  <si>
    <t>Maipú</t>
  </si>
  <si>
    <t>Rupanco</t>
  </si>
  <si>
    <t>Hurtado de Mendoza</t>
  </si>
  <si>
    <t>Colo Colo</t>
  </si>
  <si>
    <t>Brasilia</t>
  </si>
  <si>
    <t>Javiera Carrera</t>
  </si>
  <si>
    <t>Aníbal Pinto</t>
  </si>
  <si>
    <t>Vargas</t>
  </si>
  <si>
    <t>Antofagasta</t>
  </si>
  <si>
    <t>Chorrillos ida</t>
  </si>
  <si>
    <t>Chorrillos vuelta</t>
  </si>
  <si>
    <t>Nueva</t>
  </si>
  <si>
    <t>Nueva Norte</t>
  </si>
  <si>
    <t>Nueva Oriente</t>
  </si>
  <si>
    <t>Talagante</t>
  </si>
  <si>
    <t>San Fernando</t>
  </si>
  <si>
    <t>Almirante Grau</t>
  </si>
  <si>
    <t>Guacolda</t>
  </si>
  <si>
    <t>Vicuña Mackenna</t>
  </si>
  <si>
    <t>Guatemala</t>
  </si>
  <si>
    <t>Matta</t>
  </si>
  <si>
    <t>La Paz</t>
  </si>
  <si>
    <t>Mejillones</t>
  </si>
  <si>
    <t>Freirina</t>
  </si>
  <si>
    <t>Florida</t>
  </si>
  <si>
    <t>Grecia</t>
  </si>
  <si>
    <t>Tarapacá</t>
  </si>
  <si>
    <t>Pedro Aguirre Cerda</t>
  </si>
  <si>
    <t>Carlos Cisternas</t>
  </si>
  <si>
    <t>Vivar</t>
  </si>
  <si>
    <t>Pedro León Gallo</t>
  </si>
  <si>
    <t>Atacama</t>
  </si>
  <si>
    <t>Av. Circunvalación</t>
  </si>
  <si>
    <t>Jorge Alessandri Rodríguez</t>
  </si>
  <si>
    <t>Av. Presidente Eduardo Frei Montalva</t>
  </si>
  <si>
    <t>Av. Licarayen</t>
  </si>
  <si>
    <t>Av. Aeropuerto</t>
  </si>
  <si>
    <t>Av. Eduardo Frei Montalva</t>
  </si>
  <si>
    <t>Av. Jorge Alessandri Rodríguez</t>
  </si>
  <si>
    <t>Ecuador</t>
  </si>
  <si>
    <t>Libertador Bernardo O´Higgins</t>
  </si>
  <si>
    <t>Latorre</t>
  </si>
  <si>
    <t>Frein Bonn</t>
  </si>
  <si>
    <t>Hamburgo</t>
  </si>
  <si>
    <t>Pucón</t>
  </si>
  <si>
    <t>Calle sin nombre</t>
  </si>
  <si>
    <t>Inés de Suarez</t>
  </si>
  <si>
    <t>Tupac Yupanqui</t>
  </si>
  <si>
    <t>Taira</t>
  </si>
  <si>
    <t>El Tilo</t>
  </si>
  <si>
    <t>Eleuterio Ramírez</t>
  </si>
  <si>
    <t>Argentina</t>
  </si>
  <si>
    <t>Colchagua Oriente</t>
  </si>
  <si>
    <t>Dinamarca</t>
  </si>
  <si>
    <t>Frankfurt</t>
  </si>
  <si>
    <t>Pedro de Valdivia</t>
  </si>
  <si>
    <t>Paula Jaraquemada</t>
  </si>
  <si>
    <t>Cobija</t>
  </si>
  <si>
    <t>Ovalle</t>
  </si>
  <si>
    <t>11 Norte</t>
  </si>
  <si>
    <t>La Pampa</t>
  </si>
  <si>
    <t>Mateo de Toro y Zambrano</t>
  </si>
  <si>
    <t>G. Cabrales</t>
  </si>
  <si>
    <t>Ascotán</t>
  </si>
  <si>
    <t>Argentia</t>
  </si>
  <si>
    <t>Hernán Cortés</t>
  </si>
  <si>
    <t>Colonia</t>
  </si>
  <si>
    <t>Arauco</t>
  </si>
  <si>
    <t>Federico Errázuriz</t>
  </si>
  <si>
    <t>Alonso de Ercilla</t>
  </si>
  <si>
    <t>Ollantay</t>
  </si>
  <si>
    <t>Sofía</t>
  </si>
  <si>
    <t>Félix Hoyos</t>
  </si>
  <si>
    <t>Bernardo O´Higgins</t>
  </si>
  <si>
    <t>Costa Rica</t>
  </si>
  <si>
    <t>Alcalde José Lira</t>
  </si>
  <si>
    <t>V. ASCOTAN</t>
  </si>
  <si>
    <t>P. DE VALDIVIA</t>
  </si>
  <si>
    <t>DINAMARCA</t>
  </si>
  <si>
    <t>AV. GRAU</t>
  </si>
  <si>
    <t>MAIPU</t>
  </si>
  <si>
    <t>COLO - COLO</t>
  </si>
  <si>
    <t>M. RODRIGUEZ</t>
  </si>
  <si>
    <t>SOTOMAYOR</t>
  </si>
  <si>
    <t>G. MARIN</t>
  </si>
  <si>
    <t>FLORIDA</t>
  </si>
  <si>
    <t>CENTRO</t>
  </si>
  <si>
    <t>PEUCO</t>
  </si>
  <si>
    <t>R. SCHNEIDER</t>
  </si>
  <si>
    <t>K. MAYU</t>
  </si>
  <si>
    <t>V. DE GAMA</t>
  </si>
  <si>
    <t>P. INCA</t>
  </si>
  <si>
    <t>H. CORTES</t>
  </si>
  <si>
    <t>A. PRAT</t>
  </si>
  <si>
    <t>HOSPITAL</t>
  </si>
  <si>
    <t>UN177</t>
  </si>
  <si>
    <t>Douglas Cardozo</t>
  </si>
  <si>
    <t>26.189.905-1</t>
  </si>
  <si>
    <t>POT</t>
  </si>
  <si>
    <t>Fase I</t>
  </si>
  <si>
    <t>Fabian Reinoso</t>
  </si>
  <si>
    <t>Felipe Sepúlveda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</si>
</sst>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2" fontId="6" fillId="0" borderId="0" xfId="0" applyNumberFormat="1" applyFont="1"/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4" borderId="5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9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FFC000"/>
    <pageSetUpPr fitToPage="1"/>
  </sheetPr>
  <dimension ref="A2:J22"/>
  <sheetViews>
    <sheetView tabSelected="1" zoomScale="70" zoomScaleNormal="70" zoomScaleSheetLayoutView="80" workbookViewId="0">
      <selection activeCell="G23" sqref="G23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3.140625" style="17" customWidth="1"/>
    <col min="12" max="16384" width="11.425781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8" t="str">
        <f>+D12&amp;"_"&amp;D13&amp;"_"&amp;D14&amp;"_"&amp;D15&amp;"_"&amp;I12&amp;"_"&amp;YEAR(D17)&amp;"_"&amp;I13</f>
        <v>POT_II_Calama_UN177_Normal_2021_7</v>
      </c>
      <c r="C4" s="58"/>
      <c r="D4" s="58"/>
      <c r="E4" s="58"/>
      <c r="F4" s="58"/>
      <c r="G4" s="58"/>
      <c r="H4" s="58"/>
      <c r="I4" s="58"/>
      <c r="J4" s="58"/>
    </row>
    <row r="5" spans="1:10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0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0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0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0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4" t="s">
        <v>51</v>
      </c>
      <c r="C12" s="54"/>
      <c r="D12" s="56" t="s">
        <v>213</v>
      </c>
      <c r="E12" s="56"/>
      <c r="F12" s="47"/>
      <c r="G12" s="57" t="s">
        <v>52</v>
      </c>
      <c r="H12" s="57"/>
      <c r="I12" s="56" t="s">
        <v>42</v>
      </c>
      <c r="J12" s="56"/>
    </row>
    <row r="13" spans="1:10" customFormat="1" x14ac:dyDescent="0.3">
      <c r="B13" s="54" t="s">
        <v>53</v>
      </c>
      <c r="C13" s="54"/>
      <c r="D13" s="56" t="s">
        <v>73</v>
      </c>
      <c r="E13" s="56"/>
      <c r="F13" s="47"/>
      <c r="G13" s="57" t="s">
        <v>58</v>
      </c>
      <c r="H13" s="57"/>
      <c r="I13" s="56">
        <v>7</v>
      </c>
      <c r="J13" s="56"/>
    </row>
    <row r="14" spans="1:10" customFormat="1" x14ac:dyDescent="0.3">
      <c r="B14" s="54" t="s">
        <v>55</v>
      </c>
      <c r="C14" s="54"/>
      <c r="D14" s="56" t="s">
        <v>74</v>
      </c>
      <c r="E14" s="56"/>
      <c r="F14" s="47"/>
      <c r="G14" s="47"/>
      <c r="H14" s="47"/>
      <c r="I14" s="47"/>
      <c r="J14" s="47"/>
    </row>
    <row r="15" spans="1:10" x14ac:dyDescent="0.3">
      <c r="B15" s="54" t="s">
        <v>57</v>
      </c>
      <c r="C15" s="54"/>
      <c r="D15" s="56" t="s">
        <v>210</v>
      </c>
      <c r="E15" s="56"/>
      <c r="F15" s="48"/>
      <c r="G15" s="48"/>
      <c r="H15" s="49"/>
      <c r="I15" s="49"/>
      <c r="J15" s="49"/>
    </row>
    <row r="16" spans="1:10" x14ac:dyDescent="0.3">
      <c r="B16" s="23"/>
      <c r="C16" s="23"/>
      <c r="D16" s="48"/>
      <c r="E16" s="48"/>
      <c r="F16" s="48"/>
      <c r="G16" s="48"/>
      <c r="H16" s="49"/>
      <c r="I16" s="49"/>
      <c r="J16" s="49"/>
    </row>
    <row r="17" spans="2:10" x14ac:dyDescent="0.3">
      <c r="B17" s="54" t="s">
        <v>59</v>
      </c>
      <c r="C17" s="54"/>
      <c r="D17" s="52">
        <v>44298</v>
      </c>
      <c r="E17" s="48"/>
      <c r="F17" s="51" t="s">
        <v>77</v>
      </c>
      <c r="G17" s="55" t="s">
        <v>215</v>
      </c>
      <c r="H17" s="55"/>
      <c r="I17" s="55"/>
      <c r="J17" s="55"/>
    </row>
    <row r="18" spans="2:10" x14ac:dyDescent="0.3">
      <c r="B18" s="54" t="s">
        <v>60</v>
      </c>
      <c r="C18" s="54"/>
      <c r="D18" s="50">
        <v>44316</v>
      </c>
      <c r="E18" s="48"/>
      <c r="F18" s="51" t="s">
        <v>78</v>
      </c>
      <c r="G18" s="55" t="s">
        <v>216</v>
      </c>
      <c r="H18" s="55"/>
      <c r="I18" s="55"/>
      <c r="J18" s="55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90" priority="12">
      <formula>D12=""</formula>
    </cfRule>
  </conditionalFormatting>
  <conditionalFormatting sqref="D13:E13">
    <cfRule type="expression" dxfId="189" priority="11">
      <formula>D13=""</formula>
    </cfRule>
  </conditionalFormatting>
  <conditionalFormatting sqref="D14:E14">
    <cfRule type="expression" dxfId="188" priority="10">
      <formula>D14=""</formula>
    </cfRule>
  </conditionalFormatting>
  <conditionalFormatting sqref="D15:E15">
    <cfRule type="expression" dxfId="187" priority="9">
      <formula>D15=""</formula>
    </cfRule>
  </conditionalFormatting>
  <conditionalFormatting sqref="I12:J12">
    <cfRule type="expression" dxfId="186" priority="8">
      <formula>I12=""</formula>
    </cfRule>
  </conditionalFormatting>
  <conditionalFormatting sqref="I13:J13">
    <cfRule type="expression" dxfId="185" priority="7">
      <formula>I13=""</formula>
    </cfRule>
  </conditionalFormatting>
  <conditionalFormatting sqref="D17">
    <cfRule type="expression" dxfId="184" priority="6">
      <formula>D17=""</formula>
    </cfRule>
  </conditionalFormatting>
  <conditionalFormatting sqref="G18:J18">
    <cfRule type="expression" dxfId="183" priority="3">
      <formula>G18=""</formula>
    </cfRule>
  </conditionalFormatting>
  <conditionalFormatting sqref="G17:J17">
    <cfRule type="expression" dxfId="182" priority="2">
      <formula>G17=""</formula>
    </cfRule>
  </conditionalFormatting>
  <conditionalFormatting sqref="D18">
    <cfRule type="expression" dxfId="181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FFC000"/>
  </sheetPr>
  <dimension ref="A1:K41"/>
  <sheetViews>
    <sheetView topLeftCell="A13" zoomScale="70" zoomScaleNormal="70" zoomScaleSheetLayoutView="85" workbookViewId="0">
      <selection activeCell="G37" sqref="G37:H37"/>
    </sheetView>
  </sheetViews>
  <sheetFormatPr baseColWidth="10" defaultColWidth="11.42578125" defaultRowHeight="16.5" x14ac:dyDescent="0.3"/>
  <cols>
    <col min="1" max="1" width="3.28515625" customWidth="1"/>
    <col min="2" max="3" width="20" style="18" customWidth="1"/>
    <col min="4" max="4" width="20" style="26" customWidth="1"/>
    <col min="5" max="8" width="15.140625" style="18" customWidth="1"/>
    <col min="9" max="9" width="16.140625" style="18" bestFit="1" customWidth="1"/>
    <col min="10" max="10" width="16" style="17" customWidth="1"/>
    <col min="11" max="16384" width="11.42578125" style="17"/>
  </cols>
  <sheetData>
    <row r="1" spans="1:10" x14ac:dyDescent="0.3">
      <c r="B1" s="17"/>
      <c r="D1" s="18"/>
      <c r="H1" s="17"/>
      <c r="I1" s="17"/>
    </row>
    <row r="2" spans="1:10" ht="21" x14ac:dyDescent="0.35">
      <c r="B2" s="66" t="s">
        <v>48</v>
      </c>
      <c r="C2" s="66"/>
      <c r="D2" s="66"/>
      <c r="E2" s="66"/>
      <c r="F2" s="66"/>
      <c r="G2" s="66"/>
      <c r="H2" s="66"/>
      <c r="I2" s="66"/>
      <c r="J2" s="66"/>
    </row>
    <row r="3" spans="1:10" customFormat="1" ht="15" x14ac:dyDescent="0.25"/>
    <row r="4" spans="1:10" s="20" customFormat="1" ht="18.75" x14ac:dyDescent="0.3">
      <c r="A4" s="14"/>
      <c r="B4" s="19" t="s">
        <v>49</v>
      </c>
      <c r="C4" s="67" t="str">
        <f>+D8&amp;"_"&amp;D9&amp;"_"&amp;D10&amp;"_"&amp;D11&amp;"_"&amp;I8&amp;"_"&amp;YEAR(D13)&amp;"_"&amp;I11</f>
        <v>POT_II_Calama_UN177_Normal_2021_7</v>
      </c>
      <c r="D4" s="67"/>
      <c r="E4" s="67"/>
      <c r="F4" s="67"/>
      <c r="G4" s="67"/>
      <c r="H4" s="67"/>
      <c r="I4" s="67"/>
      <c r="J4" s="67"/>
    </row>
    <row r="5" spans="1:10" x14ac:dyDescent="0.3">
      <c r="B5" s="17"/>
      <c r="D5" s="18"/>
      <c r="H5" s="17"/>
      <c r="I5" s="17"/>
    </row>
    <row r="6" spans="1:10" ht="18" x14ac:dyDescent="0.35">
      <c r="B6" s="21" t="s">
        <v>50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4" t="s">
        <v>51</v>
      </c>
      <c r="C8" s="54"/>
      <c r="D8" s="65" t="str">
        <f>TAPA!D12</f>
        <v>POT</v>
      </c>
      <c r="E8" s="65"/>
      <c r="F8" s="22"/>
      <c r="G8" s="54" t="s">
        <v>52</v>
      </c>
      <c r="H8" s="54"/>
      <c r="I8" s="56" t="str">
        <f>TAPA!I12</f>
        <v>Normal</v>
      </c>
      <c r="J8" s="56"/>
    </row>
    <row r="9" spans="1:10" x14ac:dyDescent="0.3">
      <c r="B9" s="54" t="s">
        <v>53</v>
      </c>
      <c r="C9" s="54"/>
      <c r="D9" s="65" t="s">
        <v>73</v>
      </c>
      <c r="E9" s="65"/>
      <c r="F9" s="22"/>
      <c r="G9" s="54" t="s">
        <v>54</v>
      </c>
      <c r="H9" s="54"/>
      <c r="I9" s="65" t="s">
        <v>214</v>
      </c>
      <c r="J9" s="65"/>
    </row>
    <row r="10" spans="1:10" x14ac:dyDescent="0.3">
      <c r="B10" s="54" t="s">
        <v>55</v>
      </c>
      <c r="C10" s="54"/>
      <c r="D10" s="65" t="s">
        <v>74</v>
      </c>
      <c r="E10" s="65"/>
      <c r="F10" s="22"/>
      <c r="G10" s="54" t="s">
        <v>56</v>
      </c>
      <c r="H10" s="54"/>
      <c r="I10" s="56" t="s">
        <v>75</v>
      </c>
      <c r="J10" s="56"/>
    </row>
    <row r="11" spans="1:10" x14ac:dyDescent="0.3">
      <c r="B11" s="54" t="s">
        <v>57</v>
      </c>
      <c r="C11" s="54"/>
      <c r="D11" s="65" t="s">
        <v>210</v>
      </c>
      <c r="E11" s="65"/>
      <c r="F11" s="22"/>
      <c r="G11" s="54" t="s">
        <v>58</v>
      </c>
      <c r="H11" s="54"/>
      <c r="I11" s="56">
        <f>TAPA!I13</f>
        <v>7</v>
      </c>
      <c r="J11" s="56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4" t="s">
        <v>59</v>
      </c>
      <c r="C13" s="54"/>
      <c r="D13" s="50">
        <f>TAPA!D17</f>
        <v>44298</v>
      </c>
      <c r="E13" s="22"/>
      <c r="F13" s="22"/>
      <c r="G13"/>
      <c r="H13"/>
      <c r="I13" s="17"/>
    </row>
    <row r="14" spans="1:10" x14ac:dyDescent="0.3">
      <c r="B14" s="54" t="s">
        <v>60</v>
      </c>
      <c r="C14" s="54"/>
      <c r="D14" s="50">
        <f>TAPA!D18</f>
        <v>44316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8" x14ac:dyDescent="0.35">
      <c r="B16" s="21" t="s">
        <v>61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60" t="s">
        <v>62</v>
      </c>
      <c r="C18" s="61"/>
      <c r="D18" s="62" t="s">
        <v>79</v>
      </c>
      <c r="E18" s="63"/>
      <c r="F18" s="63"/>
      <c r="G18" s="64"/>
      <c r="H18" s="17"/>
      <c r="I18" s="25" t="s">
        <v>63</v>
      </c>
      <c r="J18" s="24" t="s">
        <v>81</v>
      </c>
    </row>
    <row r="19" spans="2:10" x14ac:dyDescent="0.3">
      <c r="B19" s="60" t="s">
        <v>64</v>
      </c>
      <c r="C19" s="61"/>
      <c r="D19" s="62">
        <v>400012</v>
      </c>
      <c r="E19" s="63"/>
      <c r="F19" s="63"/>
      <c r="G19" s="64"/>
      <c r="H19" s="17"/>
      <c r="I19"/>
      <c r="J19"/>
    </row>
    <row r="20" spans="2:10" x14ac:dyDescent="0.3">
      <c r="B20" s="60" t="s">
        <v>65</v>
      </c>
      <c r="C20" s="61"/>
      <c r="D20" s="62" t="s">
        <v>80</v>
      </c>
      <c r="E20" s="63"/>
      <c r="F20" s="63"/>
      <c r="G20" s="64"/>
      <c r="H20" s="17"/>
      <c r="I20" s="25" t="s">
        <v>63</v>
      </c>
      <c r="J20" s="24" t="s">
        <v>82</v>
      </c>
    </row>
    <row r="21" spans="2:10" x14ac:dyDescent="0.3">
      <c r="B21" s="60" t="s">
        <v>83</v>
      </c>
      <c r="C21" s="61"/>
      <c r="D21" s="62" t="s">
        <v>211</v>
      </c>
      <c r="E21" s="63"/>
      <c r="F21" s="63"/>
      <c r="G21" s="64"/>
      <c r="H21" s="17"/>
      <c r="I21" s="25" t="s">
        <v>63</v>
      </c>
      <c r="J21" s="24" t="s">
        <v>212</v>
      </c>
    </row>
    <row r="22" spans="2:10" customFormat="1" ht="15" x14ac:dyDescent="0.25"/>
    <row r="23" spans="2:10" customFormat="1" ht="18" x14ac:dyDescent="0.35">
      <c r="B23" s="21" t="s">
        <v>66</v>
      </c>
    </row>
    <row r="24" spans="2:10" customFormat="1" ht="6.75" customHeight="1" x14ac:dyDescent="0.25"/>
    <row r="25" spans="2:10" x14ac:dyDescent="0.3">
      <c r="B25" s="54" t="s">
        <v>67</v>
      </c>
      <c r="C25" s="54"/>
      <c r="D25" s="33">
        <v>120</v>
      </c>
      <c r="E25"/>
      <c r="F25"/>
      <c r="G25"/>
      <c r="H25"/>
      <c r="I25" s="17"/>
    </row>
    <row r="26" spans="2:10" x14ac:dyDescent="0.3">
      <c r="B26" s="54" t="s">
        <v>68</v>
      </c>
      <c r="C26" s="54"/>
      <c r="D26" s="33">
        <v>171</v>
      </c>
      <c r="H26" s="17"/>
      <c r="I26" s="17"/>
    </row>
    <row r="27" spans="2:10" x14ac:dyDescent="0.3">
      <c r="B27" s="54" t="s">
        <v>69</v>
      </c>
      <c r="C27" s="54"/>
      <c r="D27" s="24">
        <v>22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70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36" t="s">
        <v>1</v>
      </c>
      <c r="C31" s="36" t="s">
        <v>2</v>
      </c>
      <c r="D31" s="36" t="s">
        <v>71</v>
      </c>
      <c r="E31" s="59" t="s">
        <v>3</v>
      </c>
      <c r="F31" s="59"/>
      <c r="G31" s="59" t="s">
        <v>4</v>
      </c>
      <c r="H31" s="59"/>
      <c r="I31" s="36" t="s">
        <v>72</v>
      </c>
    </row>
    <row r="32" spans="2:10" x14ac:dyDescent="0.3">
      <c r="B32" s="34" t="s">
        <v>85</v>
      </c>
      <c r="C32" s="34" t="s">
        <v>43</v>
      </c>
      <c r="D32" s="35">
        <v>13.99</v>
      </c>
      <c r="E32" s="68" t="s">
        <v>41</v>
      </c>
      <c r="F32" s="69"/>
      <c r="G32" s="68" t="s">
        <v>99</v>
      </c>
      <c r="H32" s="69"/>
      <c r="I32" s="34" t="s">
        <v>76</v>
      </c>
    </row>
    <row r="33" spans="2:11" x14ac:dyDescent="0.3">
      <c r="B33" s="34" t="s">
        <v>85</v>
      </c>
      <c r="C33" s="34" t="s">
        <v>39</v>
      </c>
      <c r="D33" s="35">
        <v>13.7</v>
      </c>
      <c r="E33" s="68" t="s">
        <v>99</v>
      </c>
      <c r="F33" s="69"/>
      <c r="G33" s="68" t="s">
        <v>41</v>
      </c>
      <c r="H33" s="69"/>
      <c r="I33" s="34" t="s">
        <v>76</v>
      </c>
    </row>
    <row r="34" spans="2:11" x14ac:dyDescent="0.3">
      <c r="B34" s="34" t="s">
        <v>86</v>
      </c>
      <c r="C34" s="34" t="s">
        <v>43</v>
      </c>
      <c r="D34" s="35">
        <v>18.63</v>
      </c>
      <c r="E34" s="68" t="s">
        <v>41</v>
      </c>
      <c r="F34" s="69"/>
      <c r="G34" s="68" t="s">
        <v>47</v>
      </c>
      <c r="H34" s="69"/>
      <c r="I34" s="34" t="s">
        <v>76</v>
      </c>
    </row>
    <row r="35" spans="2:11" x14ac:dyDescent="0.3">
      <c r="B35" s="34" t="s">
        <v>86</v>
      </c>
      <c r="C35" s="34" t="s">
        <v>39</v>
      </c>
      <c r="D35" s="35">
        <v>16.899999999999999</v>
      </c>
      <c r="E35" s="68" t="s">
        <v>47</v>
      </c>
      <c r="F35" s="69"/>
      <c r="G35" s="68" t="s">
        <v>41</v>
      </c>
      <c r="H35" s="69"/>
      <c r="I35" s="34" t="s">
        <v>76</v>
      </c>
    </row>
    <row r="36" spans="2:11" x14ac:dyDescent="0.3">
      <c r="B36" s="34" t="s">
        <v>87</v>
      </c>
      <c r="C36" s="34" t="s">
        <v>43</v>
      </c>
      <c r="D36" s="35">
        <v>14.64</v>
      </c>
      <c r="E36" s="68" t="s">
        <v>41</v>
      </c>
      <c r="F36" s="69"/>
      <c r="G36" s="68" t="s">
        <v>190</v>
      </c>
      <c r="H36" s="69"/>
      <c r="I36" s="34" t="s">
        <v>76</v>
      </c>
      <c r="K36" s="30"/>
    </row>
    <row r="37" spans="2:11" x14ac:dyDescent="0.3">
      <c r="B37" s="34" t="s">
        <v>87</v>
      </c>
      <c r="C37" s="34" t="s">
        <v>39</v>
      </c>
      <c r="D37" s="35">
        <v>15.71</v>
      </c>
      <c r="E37" s="68" t="s">
        <v>190</v>
      </c>
      <c r="F37" s="69"/>
      <c r="G37" s="68" t="s">
        <v>41</v>
      </c>
      <c r="H37" s="69"/>
      <c r="I37" s="34" t="s">
        <v>76</v>
      </c>
      <c r="K37" s="30"/>
    </row>
    <row r="38" spans="2:11" x14ac:dyDescent="0.3">
      <c r="B38" s="34" t="s">
        <v>88</v>
      </c>
      <c r="C38" s="34" t="s">
        <v>43</v>
      </c>
      <c r="D38" s="35">
        <v>16.63</v>
      </c>
      <c r="E38" s="68" t="s">
        <v>41</v>
      </c>
      <c r="F38" s="69"/>
      <c r="G38" s="68" t="s">
        <v>45</v>
      </c>
      <c r="H38" s="69"/>
      <c r="I38" s="34" t="s">
        <v>76</v>
      </c>
      <c r="K38" s="30"/>
    </row>
    <row r="39" spans="2:11" x14ac:dyDescent="0.3">
      <c r="B39" s="34" t="s">
        <v>88</v>
      </c>
      <c r="C39" s="34" t="s">
        <v>39</v>
      </c>
      <c r="D39" s="35">
        <v>16.93</v>
      </c>
      <c r="E39" s="68" t="s">
        <v>45</v>
      </c>
      <c r="F39" s="69"/>
      <c r="G39" s="68" t="s">
        <v>41</v>
      </c>
      <c r="H39" s="69"/>
      <c r="I39" s="34" t="s">
        <v>76</v>
      </c>
      <c r="K39" s="30"/>
    </row>
    <row r="40" spans="2:11" x14ac:dyDescent="0.3">
      <c r="B40" s="34" t="s">
        <v>89</v>
      </c>
      <c r="C40" s="34" t="s">
        <v>43</v>
      </c>
      <c r="D40" s="35">
        <v>13.82</v>
      </c>
      <c r="E40" s="68" t="s">
        <v>41</v>
      </c>
      <c r="F40" s="69"/>
      <c r="G40" s="68" t="s">
        <v>44</v>
      </c>
      <c r="H40" s="69"/>
      <c r="I40" s="34" t="s">
        <v>76</v>
      </c>
      <c r="K40" s="30"/>
    </row>
    <row r="41" spans="2:11" x14ac:dyDescent="0.3">
      <c r="B41" s="34" t="s">
        <v>89</v>
      </c>
      <c r="C41" s="34" t="s">
        <v>39</v>
      </c>
      <c r="D41" s="35">
        <v>13.66</v>
      </c>
      <c r="E41" s="68" t="s">
        <v>44</v>
      </c>
      <c r="F41" s="69"/>
      <c r="G41" s="68" t="s">
        <v>41</v>
      </c>
      <c r="H41" s="69"/>
      <c r="I41" s="34" t="s">
        <v>76</v>
      </c>
      <c r="K41" s="30"/>
    </row>
  </sheetData>
  <autoFilter ref="B31:I31">
    <filterColumn colId="3" showButton="0"/>
    <filterColumn colId="5" showButton="0"/>
  </autoFilter>
  <mergeCells count="53">
    <mergeCell ref="G40:H40"/>
    <mergeCell ref="E40:F40"/>
    <mergeCell ref="E41:F41"/>
    <mergeCell ref="G41:H41"/>
    <mergeCell ref="G33:H33"/>
    <mergeCell ref="G34:H34"/>
    <mergeCell ref="G35:H35"/>
    <mergeCell ref="G36:H36"/>
    <mergeCell ref="G37:H37"/>
    <mergeCell ref="E36:F36"/>
    <mergeCell ref="E37:F37"/>
    <mergeCell ref="E38:F38"/>
    <mergeCell ref="E39:F39"/>
    <mergeCell ref="G38:H38"/>
    <mergeCell ref="G39:H39"/>
    <mergeCell ref="G32:H32"/>
    <mergeCell ref="E32:F32"/>
    <mergeCell ref="E33:F33"/>
    <mergeCell ref="E34:F34"/>
    <mergeCell ref="E35:F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D32:D41">
    <cfRule type="expression" dxfId="180" priority="161">
      <formula>D8=""</formula>
    </cfRule>
  </conditionalFormatting>
  <conditionalFormatting sqref="D10:E10">
    <cfRule type="expression" dxfId="179" priority="160">
      <formula>D10=""</formula>
    </cfRule>
  </conditionalFormatting>
  <conditionalFormatting sqref="D11:E11">
    <cfRule type="expression" dxfId="178" priority="159">
      <formula>D11=""</formula>
    </cfRule>
  </conditionalFormatting>
  <conditionalFormatting sqref="I8:J8">
    <cfRule type="expression" dxfId="177" priority="158">
      <formula>I8=""</formula>
    </cfRule>
  </conditionalFormatting>
  <conditionalFormatting sqref="D9:E9">
    <cfRule type="expression" dxfId="176" priority="157">
      <formula>D9=""</formula>
    </cfRule>
  </conditionalFormatting>
  <conditionalFormatting sqref="I10:J10">
    <cfRule type="expression" dxfId="175" priority="155">
      <formula>I10=""</formula>
    </cfRule>
  </conditionalFormatting>
  <conditionalFormatting sqref="I11:J11">
    <cfRule type="expression" dxfId="174" priority="154">
      <formula>I11=""</formula>
    </cfRule>
  </conditionalFormatting>
  <conditionalFormatting sqref="D25">
    <cfRule type="expression" dxfId="173" priority="153">
      <formula>D25=""</formula>
    </cfRule>
  </conditionalFormatting>
  <conditionalFormatting sqref="D26">
    <cfRule type="expression" dxfId="172" priority="152">
      <formula>D26=""</formula>
    </cfRule>
  </conditionalFormatting>
  <conditionalFormatting sqref="D27">
    <cfRule type="expression" dxfId="171" priority="151">
      <formula>D27=""</formula>
    </cfRule>
  </conditionalFormatting>
  <conditionalFormatting sqref="B32:D32">
    <cfRule type="expression" dxfId="170" priority="150">
      <formula>B32=""</formula>
    </cfRule>
  </conditionalFormatting>
  <conditionalFormatting sqref="I32">
    <cfRule type="expression" dxfId="169" priority="149">
      <formula>I32=""</formula>
    </cfRule>
  </conditionalFormatting>
  <conditionalFormatting sqref="E32">
    <cfRule type="expression" dxfId="168" priority="148">
      <formula>E32=""</formula>
    </cfRule>
  </conditionalFormatting>
  <conditionalFormatting sqref="D20:G20">
    <cfRule type="expression" dxfId="167" priority="141">
      <formula>D20=""</formula>
    </cfRule>
  </conditionalFormatting>
  <conditionalFormatting sqref="J18">
    <cfRule type="expression" dxfId="166" priority="146">
      <formula>J18=""</formula>
    </cfRule>
  </conditionalFormatting>
  <conditionalFormatting sqref="J20">
    <cfRule type="expression" dxfId="165" priority="145">
      <formula>J20=""</formula>
    </cfRule>
  </conditionalFormatting>
  <conditionalFormatting sqref="J21">
    <cfRule type="expression" dxfId="164" priority="144">
      <formula>J21=""</formula>
    </cfRule>
  </conditionalFormatting>
  <conditionalFormatting sqref="D18:G18">
    <cfRule type="expression" dxfId="163" priority="143">
      <formula>D18=""</formula>
    </cfRule>
  </conditionalFormatting>
  <conditionalFormatting sqref="D19:G19">
    <cfRule type="expression" dxfId="162" priority="142">
      <formula>D19=""</formula>
    </cfRule>
  </conditionalFormatting>
  <conditionalFormatting sqref="D21:G21">
    <cfRule type="expression" dxfId="161" priority="140">
      <formula>D21=""</formula>
    </cfRule>
  </conditionalFormatting>
  <conditionalFormatting sqref="D13:D14">
    <cfRule type="expression" dxfId="160" priority="139">
      <formula>D13=""</formula>
    </cfRule>
  </conditionalFormatting>
  <conditionalFormatting sqref="B33:C33">
    <cfRule type="expression" dxfId="159" priority="138">
      <formula>B33=""</formula>
    </cfRule>
  </conditionalFormatting>
  <conditionalFormatting sqref="I33">
    <cfRule type="expression" dxfId="158" priority="137">
      <formula>I33=""</formula>
    </cfRule>
  </conditionalFormatting>
  <conditionalFormatting sqref="B34:C34">
    <cfRule type="expression" dxfId="157" priority="134">
      <formula>B34=""</formula>
    </cfRule>
  </conditionalFormatting>
  <conditionalFormatting sqref="I34">
    <cfRule type="expression" dxfId="156" priority="133">
      <formula>I34=""</formula>
    </cfRule>
  </conditionalFormatting>
  <conditionalFormatting sqref="B35:C35">
    <cfRule type="expression" dxfId="155" priority="130">
      <formula>B35=""</formula>
    </cfRule>
  </conditionalFormatting>
  <conditionalFormatting sqref="I35">
    <cfRule type="expression" dxfId="154" priority="129">
      <formula>I35=""</formula>
    </cfRule>
  </conditionalFormatting>
  <conditionalFormatting sqref="B36:C36">
    <cfRule type="expression" dxfId="153" priority="102">
      <formula>B36=""</formula>
    </cfRule>
  </conditionalFormatting>
  <conditionalFormatting sqref="I36">
    <cfRule type="expression" dxfId="152" priority="101">
      <formula>I36=""</formula>
    </cfRule>
  </conditionalFormatting>
  <conditionalFormatting sqref="B37:C37">
    <cfRule type="expression" dxfId="151" priority="98">
      <formula>B37=""</formula>
    </cfRule>
  </conditionalFormatting>
  <conditionalFormatting sqref="I37">
    <cfRule type="expression" dxfId="150" priority="97">
      <formula>I37=""</formula>
    </cfRule>
  </conditionalFormatting>
  <conditionalFormatting sqref="B38:C38">
    <cfRule type="expression" dxfId="149" priority="94">
      <formula>B38=""</formula>
    </cfRule>
  </conditionalFormatting>
  <conditionalFormatting sqref="I38">
    <cfRule type="expression" dxfId="148" priority="93">
      <formula>I38=""</formula>
    </cfRule>
  </conditionalFormatting>
  <conditionalFormatting sqref="B39:C39">
    <cfRule type="expression" dxfId="147" priority="90">
      <formula>B39=""</formula>
    </cfRule>
  </conditionalFormatting>
  <conditionalFormatting sqref="I39">
    <cfRule type="expression" dxfId="146" priority="89">
      <formula>I39=""</formula>
    </cfRule>
  </conditionalFormatting>
  <conditionalFormatting sqref="B40:C40">
    <cfRule type="expression" dxfId="145" priority="78">
      <formula>B40=""</formula>
    </cfRule>
  </conditionalFormatting>
  <conditionalFormatting sqref="I40">
    <cfRule type="expression" dxfId="144" priority="77">
      <formula>I40=""</formula>
    </cfRule>
  </conditionalFormatting>
  <conditionalFormatting sqref="B41:C41">
    <cfRule type="expression" dxfId="143" priority="74">
      <formula>B41=""</formula>
    </cfRule>
  </conditionalFormatting>
  <conditionalFormatting sqref="I41">
    <cfRule type="expression" dxfId="142" priority="73">
      <formula>I41=""</formula>
    </cfRule>
  </conditionalFormatting>
  <conditionalFormatting sqref="E34">
    <cfRule type="expression" dxfId="141" priority="53">
      <formula>E34=""</formula>
    </cfRule>
  </conditionalFormatting>
  <conditionalFormatting sqref="E35">
    <cfRule type="expression" dxfId="140" priority="52">
      <formula>E35=""</formula>
    </cfRule>
  </conditionalFormatting>
  <conditionalFormatting sqref="E36">
    <cfRule type="expression" dxfId="139" priority="45">
      <formula>E36=""</formula>
    </cfRule>
  </conditionalFormatting>
  <conditionalFormatting sqref="E38">
    <cfRule type="expression" dxfId="138" priority="43">
      <formula>E38=""</formula>
    </cfRule>
  </conditionalFormatting>
  <conditionalFormatting sqref="E39">
    <cfRule type="expression" dxfId="137" priority="42">
      <formula>E39=""</formula>
    </cfRule>
  </conditionalFormatting>
  <conditionalFormatting sqref="E40">
    <cfRule type="expression" dxfId="136" priority="39">
      <formula>E40=""</formula>
    </cfRule>
  </conditionalFormatting>
  <conditionalFormatting sqref="E41">
    <cfRule type="expression" dxfId="135" priority="38">
      <formula>E41=""</formula>
    </cfRule>
  </conditionalFormatting>
  <conditionalFormatting sqref="G33">
    <cfRule type="expression" dxfId="134" priority="33">
      <formula>G33=""</formula>
    </cfRule>
  </conditionalFormatting>
  <conditionalFormatting sqref="G34">
    <cfRule type="expression" dxfId="133" priority="32">
      <formula>G34=""</formula>
    </cfRule>
  </conditionalFormatting>
  <conditionalFormatting sqref="G35">
    <cfRule type="expression" dxfId="132" priority="31">
      <formula>G35=""</formula>
    </cfRule>
  </conditionalFormatting>
  <conditionalFormatting sqref="G36">
    <cfRule type="expression" dxfId="131" priority="24">
      <formula>G36=""</formula>
    </cfRule>
  </conditionalFormatting>
  <conditionalFormatting sqref="G37">
    <cfRule type="expression" dxfId="130" priority="23">
      <formula>G37=""</formula>
    </cfRule>
  </conditionalFormatting>
  <conditionalFormatting sqref="G38">
    <cfRule type="expression" dxfId="129" priority="22">
      <formula>G38=""</formula>
    </cfRule>
  </conditionalFormatting>
  <conditionalFormatting sqref="G39">
    <cfRule type="expression" dxfId="128" priority="21">
      <formula>G39=""</formula>
    </cfRule>
  </conditionalFormatting>
  <conditionalFormatting sqref="G40">
    <cfRule type="expression" dxfId="127" priority="18">
      <formula>G40=""</formula>
    </cfRule>
  </conditionalFormatting>
  <conditionalFormatting sqref="G41">
    <cfRule type="expression" dxfId="126" priority="17">
      <formula>G41=""</formula>
    </cfRule>
  </conditionalFormatting>
  <conditionalFormatting sqref="G32">
    <cfRule type="expression" dxfId="125" priority="7">
      <formula>G32=""</formula>
    </cfRule>
  </conditionalFormatting>
  <conditionalFormatting sqref="E33">
    <cfRule type="expression" dxfId="124" priority="6">
      <formula>E33=""</formula>
    </cfRule>
  </conditionalFormatting>
  <conditionalFormatting sqref="E37">
    <cfRule type="expression" dxfId="123" priority="5">
      <formula>E37=""</formula>
    </cfRule>
  </conditionalFormatting>
  <conditionalFormatting sqref="I9:J9">
    <cfRule type="expression" dxfId="122" priority="1">
      <formula>I9=""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83" t="str">
        <f>"DETALLE DEL SERVICIO ("&amp;B5&amp;" - "&amp;C5&amp;")"</f>
        <v>DETALLE DEL SERVICIO (T - Ida)</v>
      </c>
      <c r="C2" s="83"/>
      <c r="D2" s="83"/>
      <c r="E2" s="83"/>
      <c r="F2" s="83"/>
      <c r="G2" s="83"/>
      <c r="H2" s="83"/>
      <c r="I2" s="83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UN177'!B32</f>
        <v>T</v>
      </c>
      <c r="C5" s="31" t="str">
        <f>'Operador UN177'!C32</f>
        <v>Ida</v>
      </c>
      <c r="D5" s="31" t="str">
        <f>'Operador UN177'!E32</f>
        <v>Granaderos</v>
      </c>
      <c r="E5" s="31" t="str">
        <f>'Operador UN177'!G32</f>
        <v>Huaytiquina</v>
      </c>
      <c r="H5"/>
      <c r="I5"/>
    </row>
    <row r="6" spans="2:9" ht="7.5" customHeight="1" x14ac:dyDescent="0.25">
      <c r="B6" s="40"/>
    </row>
    <row r="7" spans="2:9" x14ac:dyDescent="0.25">
      <c r="B7" s="84" t="s">
        <v>91</v>
      </c>
      <c r="C7" s="84"/>
      <c r="D7" s="85" t="str">
        <f>'Operador UN177'!E32</f>
        <v>Granaderos</v>
      </c>
      <c r="E7" s="85"/>
      <c r="F7" s="85"/>
      <c r="G7" s="85"/>
      <c r="H7" s="85"/>
      <c r="I7" s="85"/>
    </row>
    <row r="8" spans="2:9" x14ac:dyDescent="0.25">
      <c r="B8" s="84" t="s">
        <v>92</v>
      </c>
      <c r="C8" s="84"/>
      <c r="D8" s="85" t="str">
        <f>'Operador UN177'!G32</f>
        <v>Huaytiquina</v>
      </c>
      <c r="E8" s="85"/>
      <c r="F8" s="85"/>
      <c r="G8" s="85"/>
      <c r="H8" s="85"/>
      <c r="I8" s="85"/>
    </row>
    <row r="9" spans="2:9" ht="15" customHeight="1" x14ac:dyDescent="0.25"/>
    <row r="10" spans="2:9" x14ac:dyDescent="0.25">
      <c r="B10" s="81" t="s">
        <v>93</v>
      </c>
      <c r="C10" s="81"/>
      <c r="D10" s="81"/>
      <c r="E10" s="81"/>
      <c r="F10" s="81"/>
      <c r="G10"/>
      <c r="H10" s="82" t="s">
        <v>94</v>
      </c>
      <c r="I10" s="82"/>
    </row>
    <row r="11" spans="2:9" x14ac:dyDescent="0.25">
      <c r="B11" s="41" t="s">
        <v>95</v>
      </c>
      <c r="C11" s="81" t="s">
        <v>96</v>
      </c>
      <c r="D11" s="81"/>
      <c r="E11" s="81" t="s">
        <v>97</v>
      </c>
      <c r="F11" s="81"/>
      <c r="G11"/>
      <c r="H11" s="82"/>
      <c r="I11" s="82"/>
    </row>
    <row r="12" spans="2:9" x14ac:dyDescent="0.25">
      <c r="B12" s="42">
        <v>1</v>
      </c>
      <c r="C12" s="80" t="s">
        <v>98</v>
      </c>
      <c r="D12" s="80"/>
      <c r="E12" s="71" t="s">
        <v>74</v>
      </c>
      <c r="F12" s="72"/>
      <c r="G12" s="43"/>
      <c r="H12" s="79" t="s">
        <v>192</v>
      </c>
      <c r="I12" s="79"/>
    </row>
    <row r="13" spans="2:9" x14ac:dyDescent="0.25">
      <c r="B13" s="42">
        <v>2</v>
      </c>
      <c r="C13" s="76" t="s">
        <v>99</v>
      </c>
      <c r="D13" s="77"/>
      <c r="E13" s="71" t="s">
        <v>74</v>
      </c>
      <c r="F13" s="72"/>
      <c r="G13" s="43"/>
      <c r="H13" s="79" t="s">
        <v>191</v>
      </c>
      <c r="I13" s="79"/>
    </row>
    <row r="14" spans="2:9" x14ac:dyDescent="0.25">
      <c r="B14" s="42">
        <v>3</v>
      </c>
      <c r="C14" s="76" t="s">
        <v>137</v>
      </c>
      <c r="D14" s="77"/>
      <c r="E14" s="71" t="s">
        <v>74</v>
      </c>
      <c r="F14" s="72"/>
      <c r="G14" s="43"/>
      <c r="H14" s="79" t="s">
        <v>194</v>
      </c>
      <c r="I14" s="79"/>
    </row>
    <row r="15" spans="2:9" x14ac:dyDescent="0.25">
      <c r="B15" s="42">
        <v>4</v>
      </c>
      <c r="C15" s="76" t="s">
        <v>167</v>
      </c>
      <c r="D15" s="77"/>
      <c r="E15" s="71" t="s">
        <v>74</v>
      </c>
      <c r="F15" s="72"/>
      <c r="G15" s="43"/>
      <c r="H15" s="78"/>
      <c r="I15" s="78"/>
    </row>
    <row r="16" spans="2:9" x14ac:dyDescent="0.25">
      <c r="B16" s="42">
        <v>5</v>
      </c>
      <c r="C16" s="76" t="s">
        <v>138</v>
      </c>
      <c r="D16" s="77"/>
      <c r="E16" s="71" t="s">
        <v>74</v>
      </c>
      <c r="F16" s="72"/>
      <c r="G16" s="43"/>
      <c r="H16" s="78"/>
      <c r="I16" s="78"/>
    </row>
    <row r="17" spans="2:9" x14ac:dyDescent="0.25">
      <c r="B17" s="42">
        <v>6</v>
      </c>
      <c r="C17" s="76" t="s">
        <v>100</v>
      </c>
      <c r="D17" s="77"/>
      <c r="E17" s="71" t="s">
        <v>74</v>
      </c>
      <c r="F17" s="72"/>
      <c r="G17" s="43"/>
      <c r="H17" s="78"/>
      <c r="I17" s="78"/>
    </row>
    <row r="18" spans="2:9" x14ac:dyDescent="0.25">
      <c r="B18" s="42">
        <v>7</v>
      </c>
      <c r="C18" s="76" t="s">
        <v>101</v>
      </c>
      <c r="D18" s="77"/>
      <c r="E18" s="71" t="s">
        <v>74</v>
      </c>
      <c r="F18" s="72"/>
      <c r="G18" s="43"/>
      <c r="H18" s="78"/>
      <c r="I18" s="78"/>
    </row>
    <row r="19" spans="2:9" x14ac:dyDescent="0.25">
      <c r="B19" s="42">
        <v>8</v>
      </c>
      <c r="C19" s="76" t="s">
        <v>102</v>
      </c>
      <c r="D19" s="77"/>
      <c r="E19" s="71" t="s">
        <v>74</v>
      </c>
      <c r="F19" s="72"/>
      <c r="G19" s="43"/>
      <c r="H19" s="78"/>
      <c r="I19" s="78"/>
    </row>
    <row r="20" spans="2:9" x14ac:dyDescent="0.25">
      <c r="B20" s="42">
        <v>9</v>
      </c>
      <c r="C20" s="76" t="s">
        <v>103</v>
      </c>
      <c r="D20" s="77"/>
      <c r="E20" s="71" t="s">
        <v>74</v>
      </c>
      <c r="F20" s="72"/>
      <c r="G20" s="43"/>
      <c r="H20" s="78"/>
      <c r="I20" s="78"/>
    </row>
    <row r="21" spans="2:9" x14ac:dyDescent="0.25">
      <c r="B21" s="42">
        <v>10</v>
      </c>
      <c r="C21" s="76" t="s">
        <v>168</v>
      </c>
      <c r="D21" s="77"/>
      <c r="E21" s="71" t="s">
        <v>74</v>
      </c>
      <c r="F21" s="72"/>
      <c r="G21" s="43"/>
      <c r="I21"/>
    </row>
    <row r="22" spans="2:9" x14ac:dyDescent="0.25">
      <c r="B22" s="42">
        <v>11</v>
      </c>
      <c r="C22" s="76" t="s">
        <v>112</v>
      </c>
      <c r="D22" s="77"/>
      <c r="E22" s="71" t="s">
        <v>74</v>
      </c>
      <c r="F22" s="72"/>
      <c r="G22" s="43"/>
    </row>
    <row r="23" spans="2:9" x14ac:dyDescent="0.25">
      <c r="B23" s="42">
        <v>12</v>
      </c>
      <c r="C23" s="76" t="s">
        <v>41</v>
      </c>
      <c r="D23" s="77"/>
      <c r="E23" s="71" t="s">
        <v>74</v>
      </c>
      <c r="F23" s="72"/>
      <c r="G23" s="43"/>
      <c r="H23"/>
      <c r="I23"/>
    </row>
    <row r="24" spans="2:9" x14ac:dyDescent="0.25">
      <c r="B24" s="42">
        <v>13</v>
      </c>
      <c r="C24" s="76" t="s">
        <v>110</v>
      </c>
      <c r="D24" s="77"/>
      <c r="E24" s="71" t="s">
        <v>74</v>
      </c>
      <c r="F24" s="72"/>
      <c r="G24" s="43"/>
      <c r="H24"/>
      <c r="I24"/>
    </row>
    <row r="25" spans="2:9" x14ac:dyDescent="0.25">
      <c r="B25" s="42">
        <v>14</v>
      </c>
      <c r="C25" s="74" t="s">
        <v>169</v>
      </c>
      <c r="D25" s="75"/>
      <c r="E25" s="71" t="s">
        <v>74</v>
      </c>
      <c r="F25" s="72"/>
      <c r="G25" s="43"/>
      <c r="H25"/>
      <c r="I25"/>
    </row>
    <row r="26" spans="2:9" x14ac:dyDescent="0.25">
      <c r="B26" s="42">
        <v>15</v>
      </c>
      <c r="C26" s="74" t="s">
        <v>40</v>
      </c>
      <c r="D26" s="75"/>
      <c r="E26" s="71" t="s">
        <v>74</v>
      </c>
      <c r="F26" s="72"/>
      <c r="G26" s="43"/>
      <c r="H26"/>
      <c r="I26"/>
    </row>
    <row r="27" spans="2:9" x14ac:dyDescent="0.25">
      <c r="B27" s="42">
        <v>16</v>
      </c>
      <c r="C27" s="74" t="s">
        <v>159</v>
      </c>
      <c r="D27" s="75"/>
      <c r="E27" s="71" t="s">
        <v>74</v>
      </c>
      <c r="F27" s="72"/>
      <c r="G27" s="43"/>
      <c r="H27"/>
      <c r="I27"/>
    </row>
    <row r="28" spans="2:9" x14ac:dyDescent="0.25">
      <c r="B28" s="42">
        <v>17</v>
      </c>
      <c r="C28" s="74" t="s">
        <v>117</v>
      </c>
      <c r="D28" s="75"/>
      <c r="E28" s="71" t="s">
        <v>74</v>
      </c>
      <c r="F28" s="72"/>
      <c r="G28" s="43"/>
    </row>
    <row r="29" spans="2:9" x14ac:dyDescent="0.25">
      <c r="B29" s="42">
        <v>18</v>
      </c>
      <c r="C29" s="74" t="s">
        <v>170</v>
      </c>
      <c r="D29" s="75"/>
      <c r="E29" s="71" t="s">
        <v>74</v>
      </c>
      <c r="F29" s="72"/>
      <c r="G29" s="43"/>
    </row>
    <row r="30" spans="2:9" x14ac:dyDescent="0.25">
      <c r="B30" s="42">
        <v>19</v>
      </c>
      <c r="C30" s="74" t="s">
        <v>171</v>
      </c>
      <c r="D30" s="75"/>
      <c r="E30" s="71" t="s">
        <v>74</v>
      </c>
      <c r="F30" s="72"/>
    </row>
    <row r="31" spans="2:9" x14ac:dyDescent="0.25">
      <c r="B31" s="42">
        <v>20</v>
      </c>
      <c r="C31" s="74" t="s">
        <v>140</v>
      </c>
      <c r="D31" s="75"/>
      <c r="E31" s="71" t="s">
        <v>74</v>
      </c>
      <c r="F31" s="72"/>
    </row>
    <row r="32" spans="2:9" x14ac:dyDescent="0.25">
      <c r="B32" s="42">
        <v>21</v>
      </c>
      <c r="C32" s="70" t="s">
        <v>172</v>
      </c>
      <c r="D32" s="70"/>
      <c r="E32" s="71" t="s">
        <v>74</v>
      </c>
      <c r="F32" s="72"/>
      <c r="G32"/>
      <c r="H32"/>
      <c r="I32"/>
    </row>
    <row r="33" spans="2:9" x14ac:dyDescent="0.25">
      <c r="B33" s="42">
        <v>22</v>
      </c>
      <c r="C33" s="70" t="s">
        <v>145</v>
      </c>
      <c r="D33" s="70"/>
      <c r="E33" s="71" t="s">
        <v>74</v>
      </c>
      <c r="F33" s="72"/>
      <c r="G33"/>
      <c r="H33"/>
      <c r="I33"/>
    </row>
    <row r="34" spans="2:9" x14ac:dyDescent="0.25">
      <c r="B34" s="42">
        <v>23</v>
      </c>
      <c r="C34" s="70" t="s">
        <v>156</v>
      </c>
      <c r="D34" s="70"/>
      <c r="E34" s="71" t="s">
        <v>74</v>
      </c>
      <c r="F34" s="72"/>
      <c r="G34"/>
      <c r="H34"/>
      <c r="I34"/>
    </row>
    <row r="35" spans="2:9" x14ac:dyDescent="0.25">
      <c r="B35" s="42">
        <v>24</v>
      </c>
      <c r="C35" s="70" t="s">
        <v>122</v>
      </c>
      <c r="D35" s="70"/>
      <c r="E35" s="71" t="s">
        <v>74</v>
      </c>
      <c r="F35" s="72"/>
      <c r="G35"/>
      <c r="H35"/>
      <c r="I35"/>
    </row>
    <row r="36" spans="2:9" x14ac:dyDescent="0.25">
      <c r="B36" s="42">
        <v>25</v>
      </c>
      <c r="C36" s="70" t="s">
        <v>113</v>
      </c>
      <c r="D36" s="70"/>
      <c r="E36" s="71" t="s">
        <v>74</v>
      </c>
      <c r="F36" s="72"/>
    </row>
    <row r="37" spans="2:9" x14ac:dyDescent="0.25">
      <c r="B37" s="42">
        <v>26</v>
      </c>
      <c r="C37" s="70" t="s">
        <v>173</v>
      </c>
      <c r="D37" s="70"/>
      <c r="E37" s="71" t="s">
        <v>74</v>
      </c>
      <c r="F37" s="72"/>
    </row>
    <row r="38" spans="2:9" x14ac:dyDescent="0.25">
      <c r="B38" s="42">
        <v>27</v>
      </c>
      <c r="C38" s="70" t="s">
        <v>174</v>
      </c>
      <c r="D38" s="70"/>
      <c r="E38" s="71" t="s">
        <v>74</v>
      </c>
      <c r="F38" s="72"/>
    </row>
    <row r="39" spans="2:9" x14ac:dyDescent="0.25">
      <c r="B39" s="42">
        <v>28</v>
      </c>
      <c r="C39" s="70" t="s">
        <v>129</v>
      </c>
      <c r="D39" s="70"/>
      <c r="E39" s="71" t="s">
        <v>74</v>
      </c>
      <c r="F39" s="72"/>
    </row>
    <row r="40" spans="2:9" x14ac:dyDescent="0.25">
      <c r="B40" s="42">
        <v>29</v>
      </c>
      <c r="C40" s="70" t="s">
        <v>131</v>
      </c>
      <c r="D40" s="70"/>
      <c r="E40" s="71" t="s">
        <v>74</v>
      </c>
      <c r="F40" s="72"/>
    </row>
    <row r="41" spans="2:9" x14ac:dyDescent="0.25">
      <c r="B41" s="42">
        <v>30</v>
      </c>
      <c r="C41" s="70" t="s">
        <v>175</v>
      </c>
      <c r="D41" s="70"/>
      <c r="E41" s="71" t="s">
        <v>74</v>
      </c>
      <c r="F41" s="72"/>
    </row>
    <row r="42" spans="2:9" x14ac:dyDescent="0.25">
      <c r="B42" s="42">
        <v>31</v>
      </c>
      <c r="C42" s="73" t="s">
        <v>164</v>
      </c>
      <c r="D42" s="73"/>
      <c r="E42" s="71" t="s">
        <v>74</v>
      </c>
      <c r="F42" s="72"/>
    </row>
    <row r="43" spans="2:9" x14ac:dyDescent="0.25">
      <c r="B43" s="42">
        <v>32</v>
      </c>
      <c r="C43" s="70" t="s">
        <v>99</v>
      </c>
      <c r="D43" s="70"/>
      <c r="E43" s="71" t="s">
        <v>74</v>
      </c>
      <c r="F43" s="72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21" priority="7">
      <formula>D7=""</formula>
    </cfRule>
  </conditionalFormatting>
  <conditionalFormatting sqref="D5">
    <cfRule type="expression" dxfId="120" priority="6">
      <formula>D5=""</formula>
    </cfRule>
  </conditionalFormatting>
  <conditionalFormatting sqref="E5">
    <cfRule type="expression" dxfId="119" priority="5">
      <formula>E5=""</formula>
    </cfRule>
  </conditionalFormatting>
  <conditionalFormatting sqref="B5">
    <cfRule type="expression" dxfId="118" priority="3">
      <formula>B5=""</formula>
    </cfRule>
  </conditionalFormatting>
  <conditionalFormatting sqref="C5">
    <cfRule type="expression" dxfId="117" priority="4">
      <formula>C5=""</formula>
    </cfRule>
  </conditionalFormatting>
  <conditionalFormatting sqref="C31">
    <cfRule type="expression" dxfId="116" priority="2">
      <formula>C31&lt;&gt;""</formula>
    </cfRule>
  </conditionalFormatting>
  <conditionalFormatting sqref="C30">
    <cfRule type="expression" dxfId="11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70" zoomScaleNormal="70" zoomScaleSheetLayoutView="70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83" t="str">
        <f>"DETALLE DEL SERVICIO ("&amp;B5&amp;" - "&amp;C5&amp;")"</f>
        <v>DETALLE DEL SERVICIO (T - Regreso)</v>
      </c>
      <c r="C2" s="83"/>
      <c r="D2" s="83"/>
      <c r="E2" s="83"/>
      <c r="F2" s="83"/>
      <c r="G2" s="83"/>
      <c r="H2" s="83"/>
      <c r="I2" s="83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UN177'!B33</f>
        <v>T</v>
      </c>
      <c r="C5" s="31" t="str">
        <f>'Operador UN177'!C33</f>
        <v>Regreso</v>
      </c>
      <c r="D5" s="31" t="str">
        <f>'Operador UN177'!E33</f>
        <v>Huaytiquina</v>
      </c>
      <c r="E5" s="31" t="str">
        <f>'Operador UN177'!G33</f>
        <v>Granaderos</v>
      </c>
      <c r="H5"/>
      <c r="I5"/>
    </row>
    <row r="6" spans="2:9" ht="7.5" customHeight="1" x14ac:dyDescent="0.25">
      <c r="B6" s="40"/>
    </row>
    <row r="7" spans="2:9" x14ac:dyDescent="0.25">
      <c r="B7" s="84" t="s">
        <v>91</v>
      </c>
      <c r="C7" s="84"/>
      <c r="D7" s="85" t="str">
        <f>'Operador UN177'!E33</f>
        <v>Huaytiquina</v>
      </c>
      <c r="E7" s="85"/>
      <c r="F7" s="85"/>
      <c r="G7" s="85"/>
      <c r="H7" s="85"/>
      <c r="I7" s="85"/>
    </row>
    <row r="8" spans="2:9" x14ac:dyDescent="0.25">
      <c r="B8" s="84" t="s">
        <v>92</v>
      </c>
      <c r="C8" s="84"/>
      <c r="D8" s="85" t="str">
        <f>'Operador UN177'!G33</f>
        <v>Granaderos</v>
      </c>
      <c r="E8" s="85"/>
      <c r="F8" s="85"/>
      <c r="G8" s="85"/>
      <c r="H8" s="85"/>
      <c r="I8" s="85"/>
    </row>
    <row r="9" spans="2:9" ht="15" customHeight="1" x14ac:dyDescent="0.25"/>
    <row r="10" spans="2:9" x14ac:dyDescent="0.25">
      <c r="B10" s="81" t="s">
        <v>93</v>
      </c>
      <c r="C10" s="81"/>
      <c r="D10" s="81"/>
      <c r="E10" s="81"/>
      <c r="F10" s="81"/>
      <c r="G10"/>
      <c r="H10" s="82" t="s">
        <v>94</v>
      </c>
      <c r="I10" s="82"/>
    </row>
    <row r="11" spans="2:9" x14ac:dyDescent="0.25">
      <c r="B11" s="41" t="s">
        <v>95</v>
      </c>
      <c r="C11" s="81" t="s">
        <v>96</v>
      </c>
      <c r="D11" s="81"/>
      <c r="E11" s="81" t="s">
        <v>97</v>
      </c>
      <c r="F11" s="81"/>
      <c r="G11"/>
      <c r="H11" s="82"/>
      <c r="I11" s="82"/>
    </row>
    <row r="12" spans="2:9" x14ac:dyDescent="0.25">
      <c r="B12" s="42">
        <v>1</v>
      </c>
      <c r="C12" s="76" t="s">
        <v>131</v>
      </c>
      <c r="D12" s="77"/>
      <c r="E12" s="71" t="s">
        <v>74</v>
      </c>
      <c r="F12" s="72"/>
      <c r="G12" s="43"/>
      <c r="H12" s="78" t="s">
        <v>191</v>
      </c>
      <c r="I12" s="78"/>
    </row>
    <row r="13" spans="2:9" x14ac:dyDescent="0.25">
      <c r="B13" s="42">
        <v>2</v>
      </c>
      <c r="C13" s="74" t="s">
        <v>176</v>
      </c>
      <c r="D13" s="75"/>
      <c r="E13" s="71" t="s">
        <v>74</v>
      </c>
      <c r="F13" s="72"/>
      <c r="G13" s="43"/>
      <c r="H13" s="78" t="s">
        <v>192</v>
      </c>
      <c r="I13" s="78"/>
    </row>
    <row r="14" spans="2:9" x14ac:dyDescent="0.25">
      <c r="B14" s="42">
        <v>3</v>
      </c>
      <c r="C14" s="74" t="s">
        <v>177</v>
      </c>
      <c r="D14" s="75"/>
      <c r="E14" s="71" t="s">
        <v>74</v>
      </c>
      <c r="F14" s="72"/>
      <c r="G14" s="43"/>
      <c r="H14" s="78" t="s">
        <v>193</v>
      </c>
      <c r="I14" s="78"/>
    </row>
    <row r="15" spans="2:9" x14ac:dyDescent="0.25">
      <c r="B15" s="42">
        <v>4</v>
      </c>
      <c r="C15" s="74" t="s">
        <v>113</v>
      </c>
      <c r="D15" s="75"/>
      <c r="E15" s="71" t="s">
        <v>74</v>
      </c>
      <c r="F15" s="72"/>
      <c r="G15" s="43"/>
      <c r="H15" s="78"/>
      <c r="I15" s="78"/>
    </row>
    <row r="16" spans="2:9" x14ac:dyDescent="0.25">
      <c r="B16" s="42">
        <v>5</v>
      </c>
      <c r="C16" s="76" t="s">
        <v>123</v>
      </c>
      <c r="D16" s="77"/>
      <c r="E16" s="71" t="s">
        <v>74</v>
      </c>
      <c r="F16" s="72"/>
      <c r="G16" s="43"/>
      <c r="H16" s="78"/>
      <c r="I16" s="78"/>
    </row>
    <row r="17" spans="2:9" x14ac:dyDescent="0.25">
      <c r="B17" s="42">
        <v>6</v>
      </c>
      <c r="C17" s="76" t="s">
        <v>41</v>
      </c>
      <c r="D17" s="77"/>
      <c r="E17" s="71" t="s">
        <v>74</v>
      </c>
      <c r="F17" s="72"/>
      <c r="G17" s="43"/>
      <c r="H17" s="78"/>
      <c r="I17" s="78"/>
    </row>
    <row r="18" spans="2:9" x14ac:dyDescent="0.25">
      <c r="B18" s="42">
        <v>7</v>
      </c>
      <c r="C18" s="76" t="s">
        <v>172</v>
      </c>
      <c r="D18" s="77"/>
      <c r="E18" s="71" t="s">
        <v>74</v>
      </c>
      <c r="F18" s="72"/>
      <c r="G18" s="43"/>
      <c r="H18" s="78"/>
      <c r="I18" s="78"/>
    </row>
    <row r="19" spans="2:9" x14ac:dyDescent="0.25">
      <c r="B19" s="42">
        <v>8</v>
      </c>
      <c r="C19" s="76" t="s">
        <v>140</v>
      </c>
      <c r="D19" s="77"/>
      <c r="E19" s="71" t="s">
        <v>74</v>
      </c>
      <c r="F19" s="72"/>
      <c r="G19" s="43"/>
      <c r="H19" s="78"/>
      <c r="I19" s="78"/>
    </row>
    <row r="20" spans="2:9" x14ac:dyDescent="0.25">
      <c r="B20" s="42">
        <v>9</v>
      </c>
      <c r="C20" s="76" t="s">
        <v>171</v>
      </c>
      <c r="D20" s="77"/>
      <c r="E20" s="71" t="s">
        <v>74</v>
      </c>
      <c r="F20" s="72"/>
      <c r="G20" s="43"/>
      <c r="H20" s="78"/>
      <c r="I20" s="78"/>
    </row>
    <row r="21" spans="2:9" x14ac:dyDescent="0.25">
      <c r="B21" s="42">
        <v>10</v>
      </c>
      <c r="C21" s="76" t="s">
        <v>170</v>
      </c>
      <c r="D21" s="77"/>
      <c r="E21" s="71" t="s">
        <v>74</v>
      </c>
      <c r="F21" s="72"/>
      <c r="G21" s="43"/>
      <c r="I21"/>
    </row>
    <row r="22" spans="2:9" x14ac:dyDescent="0.25">
      <c r="B22" s="42">
        <v>11</v>
      </c>
      <c r="C22" s="76" t="s">
        <v>117</v>
      </c>
      <c r="D22" s="77"/>
      <c r="E22" s="71" t="s">
        <v>74</v>
      </c>
      <c r="F22" s="72"/>
      <c r="G22" s="43"/>
    </row>
    <row r="23" spans="2:9" x14ac:dyDescent="0.25">
      <c r="B23" s="42">
        <v>12</v>
      </c>
      <c r="C23" s="76" t="s">
        <v>159</v>
      </c>
      <c r="D23" s="77"/>
      <c r="E23" s="71" t="s">
        <v>74</v>
      </c>
      <c r="F23" s="72"/>
      <c r="G23" s="43"/>
      <c r="H23"/>
      <c r="I23"/>
    </row>
    <row r="24" spans="2:9" x14ac:dyDescent="0.25">
      <c r="B24" s="42">
        <v>13</v>
      </c>
      <c r="C24" s="76" t="s">
        <v>40</v>
      </c>
      <c r="D24" s="77"/>
      <c r="E24" s="71" t="s">
        <v>74</v>
      </c>
      <c r="F24" s="72"/>
      <c r="G24" s="43"/>
      <c r="H24"/>
      <c r="I24"/>
    </row>
    <row r="25" spans="2:9" x14ac:dyDescent="0.25">
      <c r="B25" s="42">
        <v>14</v>
      </c>
      <c r="C25" s="74" t="s">
        <v>169</v>
      </c>
      <c r="D25" s="75"/>
      <c r="E25" s="71" t="s">
        <v>74</v>
      </c>
      <c r="F25" s="72"/>
      <c r="G25" s="43"/>
      <c r="H25"/>
      <c r="I25"/>
    </row>
    <row r="26" spans="2:9" x14ac:dyDescent="0.25">
      <c r="B26" s="42">
        <v>15</v>
      </c>
      <c r="C26" s="76" t="s">
        <v>110</v>
      </c>
      <c r="D26" s="77"/>
      <c r="E26" s="71" t="s">
        <v>74</v>
      </c>
      <c r="F26" s="72"/>
      <c r="G26" s="43"/>
      <c r="H26"/>
      <c r="I26"/>
    </row>
    <row r="27" spans="2:9" x14ac:dyDescent="0.25">
      <c r="B27" s="42">
        <v>16</v>
      </c>
      <c r="C27" s="76" t="s">
        <v>166</v>
      </c>
      <c r="D27" s="77"/>
      <c r="E27" s="71" t="s">
        <v>74</v>
      </c>
      <c r="F27" s="72"/>
      <c r="G27" s="43"/>
      <c r="H27"/>
      <c r="I27"/>
    </row>
    <row r="28" spans="2:9" x14ac:dyDescent="0.25">
      <c r="B28" s="42">
        <v>17</v>
      </c>
      <c r="C28" s="76" t="s">
        <v>112</v>
      </c>
      <c r="D28" s="77"/>
      <c r="E28" s="71" t="s">
        <v>74</v>
      </c>
      <c r="F28" s="72"/>
      <c r="G28" s="43"/>
    </row>
    <row r="29" spans="2:9" x14ac:dyDescent="0.25">
      <c r="B29" s="42">
        <v>18</v>
      </c>
      <c r="C29" s="76" t="s">
        <v>168</v>
      </c>
      <c r="D29" s="77"/>
      <c r="E29" s="71" t="s">
        <v>74</v>
      </c>
      <c r="F29" s="72"/>
      <c r="G29" s="43"/>
    </row>
    <row r="30" spans="2:9" x14ac:dyDescent="0.25">
      <c r="B30" s="46">
        <v>19</v>
      </c>
      <c r="C30" s="76" t="s">
        <v>103</v>
      </c>
      <c r="D30" s="77"/>
      <c r="E30" s="71" t="s">
        <v>74</v>
      </c>
      <c r="F30" s="72"/>
    </row>
    <row r="31" spans="2:9" x14ac:dyDescent="0.25">
      <c r="B31" s="46">
        <v>20</v>
      </c>
      <c r="C31" s="76" t="s">
        <v>102</v>
      </c>
      <c r="D31" s="77"/>
      <c r="E31" s="71" t="s">
        <v>74</v>
      </c>
      <c r="F31" s="72"/>
    </row>
    <row r="32" spans="2:9" x14ac:dyDescent="0.25">
      <c r="B32" s="46">
        <v>21</v>
      </c>
      <c r="C32" s="76" t="s">
        <v>101</v>
      </c>
      <c r="D32" s="77"/>
      <c r="E32" s="71" t="s">
        <v>74</v>
      </c>
      <c r="F32" s="72"/>
      <c r="G32"/>
      <c r="H32"/>
      <c r="I32"/>
    </row>
    <row r="33" spans="2:9" x14ac:dyDescent="0.25">
      <c r="B33" s="42">
        <v>22</v>
      </c>
      <c r="C33" s="73" t="s">
        <v>100</v>
      </c>
      <c r="D33" s="73"/>
      <c r="E33" s="71" t="s">
        <v>74</v>
      </c>
      <c r="F33" s="72"/>
      <c r="G33"/>
      <c r="H33"/>
      <c r="I33"/>
    </row>
    <row r="34" spans="2:9" x14ac:dyDescent="0.25">
      <c r="B34" s="42">
        <v>23</v>
      </c>
      <c r="C34" s="73" t="s">
        <v>138</v>
      </c>
      <c r="D34" s="73"/>
      <c r="E34" s="71" t="s">
        <v>74</v>
      </c>
      <c r="F34" s="72"/>
      <c r="G34"/>
      <c r="H34"/>
      <c r="I34"/>
    </row>
    <row r="35" spans="2:9" x14ac:dyDescent="0.25">
      <c r="B35" s="42">
        <v>24</v>
      </c>
      <c r="C35" s="73" t="s">
        <v>167</v>
      </c>
      <c r="D35" s="73"/>
      <c r="E35" s="71" t="s">
        <v>74</v>
      </c>
      <c r="F35" s="72"/>
      <c r="G35"/>
      <c r="H35"/>
      <c r="I35"/>
    </row>
    <row r="36" spans="2:9" x14ac:dyDescent="0.25">
      <c r="B36" s="42">
        <v>25</v>
      </c>
      <c r="C36" s="73" t="s">
        <v>137</v>
      </c>
      <c r="D36" s="73"/>
      <c r="E36" s="71" t="s">
        <v>74</v>
      </c>
      <c r="F36" s="72"/>
    </row>
    <row r="37" spans="2:9" x14ac:dyDescent="0.25">
      <c r="B37" s="42">
        <v>26</v>
      </c>
      <c r="C37" s="73" t="s">
        <v>99</v>
      </c>
      <c r="D37" s="73"/>
      <c r="E37" s="71" t="s">
        <v>74</v>
      </c>
      <c r="F37" s="72"/>
    </row>
    <row r="38" spans="2:9" x14ac:dyDescent="0.25">
      <c r="B38" s="42">
        <v>27</v>
      </c>
      <c r="C38" s="80" t="s">
        <v>98</v>
      </c>
      <c r="D38" s="80"/>
      <c r="E38" s="71" t="s">
        <v>74</v>
      </c>
      <c r="F38" s="72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8:D38"/>
    <mergeCell ref="E38:F38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114" priority="7">
      <formula>D7=""</formula>
    </cfRule>
  </conditionalFormatting>
  <conditionalFormatting sqref="D5">
    <cfRule type="expression" dxfId="113" priority="6">
      <formula>D5=""</formula>
    </cfRule>
  </conditionalFormatting>
  <conditionalFormatting sqref="E5">
    <cfRule type="expression" dxfId="112" priority="5">
      <formula>E5=""</formula>
    </cfRule>
  </conditionalFormatting>
  <conditionalFormatting sqref="B5">
    <cfRule type="expression" dxfId="111" priority="3">
      <formula>B5=""</formula>
    </cfRule>
  </conditionalFormatting>
  <conditionalFormatting sqref="C5">
    <cfRule type="expression" dxfId="110" priority="4">
      <formula>C5=""</formula>
    </cfRule>
  </conditionalFormatting>
  <conditionalFormatting sqref="C31">
    <cfRule type="expression" dxfId="109" priority="2">
      <formula>C31&lt;&gt;""</formula>
    </cfRule>
  </conditionalFormatting>
  <conditionalFormatting sqref="C30">
    <cfRule type="expression" dxfId="10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zoomScale="70" zoomScaleNormal="70" zoomScaleSheetLayoutView="70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83" t="str">
        <f>"DETALLE DEL SERVICIO ("&amp;B5&amp;" - "&amp;C5&amp;")"</f>
        <v>DETALLE DEL SERVICIO (A - Ida)</v>
      </c>
      <c r="C2" s="83"/>
      <c r="D2" s="83"/>
      <c r="E2" s="83"/>
      <c r="F2" s="83"/>
      <c r="G2" s="83"/>
      <c r="H2" s="83"/>
      <c r="I2" s="83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UN177'!B34</f>
        <v>A</v>
      </c>
      <c r="C5" s="31" t="str">
        <f>'Operador UN177'!C34</f>
        <v>Ida</v>
      </c>
      <c r="D5" s="31" t="str">
        <f>'Operador UN177'!E34</f>
        <v>Granaderos</v>
      </c>
      <c r="E5" s="39" t="str">
        <f>'Operador UN177'!G34</f>
        <v>Neira</v>
      </c>
      <c r="H5"/>
      <c r="I5"/>
    </row>
    <row r="6" spans="2:9" ht="7.5" customHeight="1" x14ac:dyDescent="0.25">
      <c r="B6" s="40"/>
    </row>
    <row r="7" spans="2:9" x14ac:dyDescent="0.25">
      <c r="B7" s="84" t="s">
        <v>91</v>
      </c>
      <c r="C7" s="84"/>
      <c r="D7" s="85" t="str">
        <f>'Operador UN177'!E34</f>
        <v>Granaderos</v>
      </c>
      <c r="E7" s="85"/>
      <c r="F7" s="85"/>
      <c r="G7" s="85"/>
      <c r="H7" s="85"/>
      <c r="I7" s="85"/>
    </row>
    <row r="8" spans="2:9" x14ac:dyDescent="0.25">
      <c r="B8" s="84" t="s">
        <v>92</v>
      </c>
      <c r="C8" s="84"/>
      <c r="D8" s="85" t="str">
        <f>'Operador UN177'!G34</f>
        <v>Neira</v>
      </c>
      <c r="E8" s="85"/>
      <c r="F8" s="85"/>
      <c r="G8" s="85"/>
      <c r="H8" s="85"/>
      <c r="I8" s="85"/>
    </row>
    <row r="9" spans="2:9" ht="15" customHeight="1" x14ac:dyDescent="0.25"/>
    <row r="10" spans="2:9" x14ac:dyDescent="0.25">
      <c r="B10" s="81" t="s">
        <v>93</v>
      </c>
      <c r="C10" s="81"/>
      <c r="D10" s="81"/>
      <c r="E10" s="81"/>
      <c r="F10" s="81"/>
      <c r="G10"/>
      <c r="H10" s="82" t="s">
        <v>94</v>
      </c>
      <c r="I10" s="82"/>
    </row>
    <row r="11" spans="2:9" x14ac:dyDescent="0.25">
      <c r="B11" s="41" t="s">
        <v>95</v>
      </c>
      <c r="C11" s="81" t="s">
        <v>96</v>
      </c>
      <c r="D11" s="81"/>
      <c r="E11" s="81" t="s">
        <v>97</v>
      </c>
      <c r="F11" s="81"/>
      <c r="G11"/>
      <c r="H11" s="82"/>
      <c r="I11" s="82"/>
    </row>
    <row r="12" spans="2:9" x14ac:dyDescent="0.25">
      <c r="B12" s="42">
        <v>1</v>
      </c>
      <c r="C12" s="76" t="s">
        <v>98</v>
      </c>
      <c r="D12" s="77"/>
      <c r="E12" s="71" t="s">
        <v>74</v>
      </c>
      <c r="F12" s="72"/>
      <c r="G12" s="43"/>
      <c r="H12" s="79" t="s">
        <v>195</v>
      </c>
      <c r="I12" s="79"/>
    </row>
    <row r="13" spans="2:9" x14ac:dyDescent="0.25">
      <c r="B13" s="42">
        <v>2</v>
      </c>
      <c r="C13" s="76" t="s">
        <v>99</v>
      </c>
      <c r="D13" s="77"/>
      <c r="E13" s="71" t="s">
        <v>74</v>
      </c>
      <c r="F13" s="72"/>
      <c r="G13" s="43"/>
      <c r="H13" s="79" t="s">
        <v>196</v>
      </c>
      <c r="I13" s="79"/>
    </row>
    <row r="14" spans="2:9" x14ac:dyDescent="0.25">
      <c r="B14" s="42">
        <v>3</v>
      </c>
      <c r="C14" s="88" t="s">
        <v>100</v>
      </c>
      <c r="D14" s="89"/>
      <c r="E14" s="71" t="s">
        <v>74</v>
      </c>
      <c r="F14" s="72"/>
      <c r="G14" s="43"/>
      <c r="H14" s="79" t="s">
        <v>197</v>
      </c>
      <c r="I14" s="79"/>
    </row>
    <row r="15" spans="2:9" x14ac:dyDescent="0.25">
      <c r="B15" s="42">
        <v>4</v>
      </c>
      <c r="C15" s="88" t="s">
        <v>101</v>
      </c>
      <c r="D15" s="89"/>
      <c r="E15" s="71" t="s">
        <v>74</v>
      </c>
      <c r="F15" s="72"/>
      <c r="G15" s="43"/>
      <c r="H15" s="78"/>
      <c r="I15" s="78"/>
    </row>
    <row r="16" spans="2:9" x14ac:dyDescent="0.25">
      <c r="B16" s="42">
        <v>5</v>
      </c>
      <c r="C16" s="88" t="s">
        <v>102</v>
      </c>
      <c r="D16" s="89"/>
      <c r="E16" s="71" t="s">
        <v>74</v>
      </c>
      <c r="F16" s="72"/>
      <c r="G16" s="43"/>
      <c r="H16" s="78"/>
      <c r="I16" s="78"/>
    </row>
    <row r="17" spans="2:9" x14ac:dyDescent="0.25">
      <c r="B17" s="42">
        <v>6</v>
      </c>
      <c r="C17" s="88" t="s">
        <v>103</v>
      </c>
      <c r="D17" s="89"/>
      <c r="E17" s="71" t="s">
        <v>74</v>
      </c>
      <c r="F17" s="72"/>
      <c r="G17" s="43"/>
      <c r="H17" s="78"/>
      <c r="I17" s="78"/>
    </row>
    <row r="18" spans="2:9" x14ac:dyDescent="0.25">
      <c r="B18" s="42">
        <v>7</v>
      </c>
      <c r="C18" s="76" t="s">
        <v>104</v>
      </c>
      <c r="D18" s="77"/>
      <c r="E18" s="71" t="s">
        <v>74</v>
      </c>
      <c r="F18" s="72"/>
      <c r="G18" s="43"/>
      <c r="H18" s="78"/>
      <c r="I18" s="78"/>
    </row>
    <row r="19" spans="2:9" x14ac:dyDescent="0.25">
      <c r="B19" s="42">
        <v>8</v>
      </c>
      <c r="C19" s="76" t="s">
        <v>105</v>
      </c>
      <c r="D19" s="77"/>
      <c r="E19" s="71" t="s">
        <v>74</v>
      </c>
      <c r="F19" s="72"/>
      <c r="G19" s="43"/>
      <c r="H19" s="78"/>
      <c r="I19" s="78"/>
    </row>
    <row r="20" spans="2:9" x14ac:dyDescent="0.25">
      <c r="B20" s="42">
        <v>9</v>
      </c>
      <c r="C20" s="76" t="s">
        <v>106</v>
      </c>
      <c r="D20" s="77"/>
      <c r="E20" s="71" t="s">
        <v>74</v>
      </c>
      <c r="F20" s="72"/>
      <c r="G20" s="43"/>
      <c r="H20" s="78"/>
      <c r="I20" s="78"/>
    </row>
    <row r="21" spans="2:9" x14ac:dyDescent="0.25">
      <c r="B21" s="42">
        <v>10</v>
      </c>
      <c r="C21" s="74" t="s">
        <v>107</v>
      </c>
      <c r="D21" s="75"/>
      <c r="E21" s="71" t="s">
        <v>74</v>
      </c>
      <c r="F21" s="72"/>
      <c r="G21" s="43"/>
      <c r="I21"/>
    </row>
    <row r="22" spans="2:9" x14ac:dyDescent="0.25">
      <c r="B22" s="42">
        <v>11</v>
      </c>
      <c r="C22" s="74" t="s">
        <v>104</v>
      </c>
      <c r="D22" s="75"/>
      <c r="E22" s="71" t="s">
        <v>74</v>
      </c>
      <c r="F22" s="72"/>
      <c r="G22" s="43"/>
    </row>
    <row r="23" spans="2:9" x14ac:dyDescent="0.25">
      <c r="B23" s="42">
        <v>12</v>
      </c>
      <c r="C23" s="88" t="s">
        <v>108</v>
      </c>
      <c r="D23" s="89"/>
      <c r="E23" s="71" t="s">
        <v>74</v>
      </c>
      <c r="F23" s="72"/>
      <c r="G23" s="43"/>
      <c r="H23"/>
      <c r="I23"/>
    </row>
    <row r="24" spans="2:9" x14ac:dyDescent="0.25">
      <c r="B24" s="42">
        <v>13</v>
      </c>
      <c r="C24" s="88" t="s">
        <v>109</v>
      </c>
      <c r="D24" s="89"/>
      <c r="E24" s="71" t="s">
        <v>74</v>
      </c>
      <c r="F24" s="72"/>
      <c r="G24" s="43"/>
      <c r="H24"/>
      <c r="I24"/>
    </row>
    <row r="25" spans="2:9" x14ac:dyDescent="0.25">
      <c r="B25" s="42">
        <v>14</v>
      </c>
      <c r="C25" s="88" t="s">
        <v>110</v>
      </c>
      <c r="D25" s="89"/>
      <c r="E25" s="71" t="s">
        <v>74</v>
      </c>
      <c r="F25" s="72"/>
      <c r="G25" s="43"/>
      <c r="H25"/>
      <c r="I25"/>
    </row>
    <row r="26" spans="2:9" x14ac:dyDescent="0.25">
      <c r="B26" s="42">
        <v>15</v>
      </c>
      <c r="C26" s="88" t="s">
        <v>111</v>
      </c>
      <c r="D26" s="89"/>
      <c r="E26" s="71" t="s">
        <v>74</v>
      </c>
      <c r="F26" s="72"/>
      <c r="G26" s="43"/>
      <c r="H26"/>
      <c r="I26"/>
    </row>
    <row r="27" spans="2:9" x14ac:dyDescent="0.25">
      <c r="B27" s="42">
        <v>16</v>
      </c>
      <c r="C27" s="88" t="s">
        <v>112</v>
      </c>
      <c r="D27" s="89"/>
      <c r="E27" s="71" t="s">
        <v>74</v>
      </c>
      <c r="F27" s="72"/>
      <c r="G27" s="43"/>
      <c r="H27"/>
      <c r="I27"/>
    </row>
    <row r="28" spans="2:9" x14ac:dyDescent="0.25">
      <c r="B28" s="42">
        <v>17</v>
      </c>
      <c r="C28" s="88" t="s">
        <v>113</v>
      </c>
      <c r="D28" s="89"/>
      <c r="E28" s="71" t="s">
        <v>74</v>
      </c>
      <c r="F28" s="72"/>
      <c r="G28" s="43"/>
    </row>
    <row r="29" spans="2:9" x14ac:dyDescent="0.25">
      <c r="B29" s="42">
        <v>18</v>
      </c>
      <c r="C29" s="88" t="s">
        <v>114</v>
      </c>
      <c r="D29" s="89"/>
      <c r="E29" s="71" t="s">
        <v>74</v>
      </c>
      <c r="F29" s="72"/>
      <c r="G29" s="43"/>
    </row>
    <row r="30" spans="2:9" x14ac:dyDescent="0.25">
      <c r="B30" s="42">
        <v>19</v>
      </c>
      <c r="C30" s="88" t="s">
        <v>115</v>
      </c>
      <c r="D30" s="89"/>
      <c r="E30" s="71" t="s">
        <v>74</v>
      </c>
      <c r="F30" s="72"/>
    </row>
    <row r="31" spans="2:9" x14ac:dyDescent="0.25">
      <c r="B31" s="42">
        <v>20</v>
      </c>
      <c r="C31" s="88" t="s">
        <v>116</v>
      </c>
      <c r="D31" s="89"/>
      <c r="E31" s="71" t="s">
        <v>74</v>
      </c>
      <c r="F31" s="72"/>
    </row>
    <row r="32" spans="2:9" x14ac:dyDescent="0.25">
      <c r="B32" s="42">
        <v>21</v>
      </c>
      <c r="C32" s="88" t="s">
        <v>117</v>
      </c>
      <c r="D32" s="89"/>
      <c r="E32" s="71" t="s">
        <v>74</v>
      </c>
      <c r="F32" s="72"/>
      <c r="G32"/>
      <c r="H32"/>
      <c r="I32"/>
    </row>
    <row r="33" spans="2:9" x14ac:dyDescent="0.25">
      <c r="B33" s="42">
        <v>22</v>
      </c>
      <c r="C33" s="88" t="s">
        <v>118</v>
      </c>
      <c r="D33" s="89"/>
      <c r="E33" s="71" t="s">
        <v>74</v>
      </c>
      <c r="F33" s="72"/>
      <c r="G33"/>
      <c r="H33"/>
      <c r="I33"/>
    </row>
    <row r="34" spans="2:9" x14ac:dyDescent="0.25">
      <c r="B34" s="42">
        <v>23</v>
      </c>
      <c r="C34" s="88" t="s">
        <v>84</v>
      </c>
      <c r="D34" s="89"/>
      <c r="E34" s="71" t="s">
        <v>74</v>
      </c>
      <c r="F34" s="72"/>
      <c r="G34"/>
      <c r="H34"/>
      <c r="I34"/>
    </row>
    <row r="35" spans="2:9" x14ac:dyDescent="0.25">
      <c r="B35" s="42">
        <v>24</v>
      </c>
      <c r="C35" s="88" t="s">
        <v>119</v>
      </c>
      <c r="D35" s="89"/>
      <c r="E35" s="71" t="s">
        <v>74</v>
      </c>
      <c r="F35" s="72"/>
      <c r="G35"/>
      <c r="H35"/>
      <c r="I35"/>
    </row>
    <row r="36" spans="2:9" x14ac:dyDescent="0.25">
      <c r="B36" s="42">
        <v>25</v>
      </c>
      <c r="C36" s="88" t="s">
        <v>120</v>
      </c>
      <c r="D36" s="89"/>
      <c r="E36" s="71" t="s">
        <v>74</v>
      </c>
      <c r="F36" s="72"/>
    </row>
    <row r="37" spans="2:9" x14ac:dyDescent="0.25">
      <c r="B37" s="42">
        <v>26</v>
      </c>
      <c r="C37" s="88" t="s">
        <v>121</v>
      </c>
      <c r="D37" s="89"/>
      <c r="E37" s="71" t="s">
        <v>74</v>
      </c>
      <c r="F37" s="72"/>
    </row>
    <row r="38" spans="2:9" x14ac:dyDescent="0.25">
      <c r="B38" s="42">
        <v>27</v>
      </c>
      <c r="C38" s="88" t="s">
        <v>122</v>
      </c>
      <c r="D38" s="89"/>
      <c r="E38" s="71" t="s">
        <v>74</v>
      </c>
      <c r="F38" s="72"/>
    </row>
    <row r="39" spans="2:9" x14ac:dyDescent="0.25">
      <c r="B39" s="42">
        <v>28</v>
      </c>
      <c r="C39" s="88" t="s">
        <v>113</v>
      </c>
      <c r="D39" s="89"/>
      <c r="E39" s="71" t="s">
        <v>74</v>
      </c>
      <c r="F39" s="72"/>
    </row>
    <row r="40" spans="2:9" x14ac:dyDescent="0.25">
      <c r="B40" s="42">
        <v>29</v>
      </c>
      <c r="C40" s="88" t="s">
        <v>123</v>
      </c>
      <c r="D40" s="89"/>
      <c r="E40" s="71" t="s">
        <v>74</v>
      </c>
      <c r="F40" s="72"/>
    </row>
    <row r="41" spans="2:9" x14ac:dyDescent="0.25">
      <c r="B41" s="42">
        <v>30</v>
      </c>
      <c r="C41" s="86" t="s">
        <v>124</v>
      </c>
      <c r="D41" s="87"/>
      <c r="E41" s="71" t="s">
        <v>74</v>
      </c>
      <c r="F41" s="72"/>
    </row>
    <row r="42" spans="2:9" x14ac:dyDescent="0.25">
      <c r="B42" s="42">
        <v>31</v>
      </c>
      <c r="C42" s="86" t="s">
        <v>125</v>
      </c>
      <c r="D42" s="87"/>
      <c r="E42" s="71" t="s">
        <v>74</v>
      </c>
      <c r="F42" s="72"/>
    </row>
    <row r="43" spans="2:9" x14ac:dyDescent="0.25">
      <c r="B43" s="42">
        <v>32</v>
      </c>
      <c r="C43" s="86" t="s">
        <v>126</v>
      </c>
      <c r="D43" s="87"/>
      <c r="E43" s="71" t="s">
        <v>74</v>
      </c>
      <c r="F43" s="72"/>
    </row>
    <row r="44" spans="2:9" x14ac:dyDescent="0.25">
      <c r="B44" s="42">
        <v>33</v>
      </c>
      <c r="C44" s="86" t="s">
        <v>127</v>
      </c>
      <c r="D44" s="87"/>
      <c r="E44" s="71" t="s">
        <v>74</v>
      </c>
      <c r="F44" s="72"/>
    </row>
    <row r="45" spans="2:9" x14ac:dyDescent="0.25">
      <c r="B45" s="42">
        <v>34</v>
      </c>
      <c r="C45" s="86" t="s">
        <v>128</v>
      </c>
      <c r="D45" s="87"/>
      <c r="E45" s="71" t="s">
        <v>74</v>
      </c>
      <c r="F45" s="72"/>
    </row>
    <row r="46" spans="2:9" x14ac:dyDescent="0.25">
      <c r="B46" s="42">
        <v>35</v>
      </c>
      <c r="C46" s="86" t="s">
        <v>129</v>
      </c>
      <c r="D46" s="87"/>
      <c r="E46" s="71" t="s">
        <v>74</v>
      </c>
      <c r="F46" s="72"/>
    </row>
    <row r="47" spans="2:9" x14ac:dyDescent="0.25">
      <c r="B47" s="42">
        <v>36</v>
      </c>
      <c r="C47" s="80" t="s">
        <v>130</v>
      </c>
      <c r="D47" s="80"/>
      <c r="E47" s="71" t="s">
        <v>74</v>
      </c>
      <c r="F47" s="72"/>
    </row>
    <row r="48" spans="2:9" x14ac:dyDescent="0.25">
      <c r="B48" s="42">
        <v>37</v>
      </c>
      <c r="C48" s="80" t="s">
        <v>129</v>
      </c>
      <c r="D48" s="80"/>
      <c r="E48" s="71" t="s">
        <v>74</v>
      </c>
      <c r="F48" s="72"/>
    </row>
    <row r="49" spans="2:6" x14ac:dyDescent="0.25">
      <c r="B49" s="42">
        <v>38</v>
      </c>
      <c r="C49" s="80" t="s">
        <v>90</v>
      </c>
      <c r="D49" s="80"/>
      <c r="E49" s="71" t="s">
        <v>74</v>
      </c>
      <c r="F49" s="72"/>
    </row>
  </sheetData>
  <mergeCells count="9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</mergeCells>
  <conditionalFormatting sqref="D7:I8">
    <cfRule type="expression" dxfId="107" priority="7">
      <formula>D7=""</formula>
    </cfRule>
  </conditionalFormatting>
  <conditionalFormatting sqref="D5">
    <cfRule type="expression" dxfId="106" priority="6">
      <formula>D5=""</formula>
    </cfRule>
  </conditionalFormatting>
  <conditionalFormatting sqref="E5">
    <cfRule type="expression" dxfId="105" priority="5">
      <formula>E5=""</formula>
    </cfRule>
  </conditionalFormatting>
  <conditionalFormatting sqref="B5">
    <cfRule type="expression" dxfId="104" priority="3">
      <formula>B5=""</formula>
    </cfRule>
  </conditionalFormatting>
  <conditionalFormatting sqref="C5">
    <cfRule type="expression" dxfId="103" priority="4">
      <formula>C5=""</formula>
    </cfRule>
  </conditionalFormatting>
  <conditionalFormatting sqref="C31">
    <cfRule type="expression" dxfId="102" priority="2">
      <formula>C31&lt;&gt;""</formula>
    </cfRule>
  </conditionalFormatting>
  <conditionalFormatting sqref="C30">
    <cfRule type="expression" dxfId="101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83" t="str">
        <f>"DETALLE DEL SERVICIO ("&amp;B5&amp;" - "&amp;C5&amp;")"</f>
        <v>DETALLE DEL SERVICIO (A - Regreso)</v>
      </c>
      <c r="C2" s="83"/>
      <c r="D2" s="83"/>
      <c r="E2" s="83"/>
      <c r="F2" s="83"/>
      <c r="G2" s="83"/>
      <c r="H2" s="83"/>
      <c r="I2" s="83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UN177'!B35</f>
        <v>A</v>
      </c>
      <c r="C5" s="31" t="str">
        <f>'Operador UN177'!C35</f>
        <v>Regreso</v>
      </c>
      <c r="D5" s="44" t="str">
        <f>'Operador UN177'!E35</f>
        <v>Neira</v>
      </c>
      <c r="E5" s="31" t="str">
        <f>'Operador UN177'!G35</f>
        <v>Granaderos</v>
      </c>
      <c r="H5"/>
      <c r="I5"/>
    </row>
    <row r="6" spans="2:9" ht="7.5" customHeight="1" x14ac:dyDescent="0.25">
      <c r="B6" s="40"/>
    </row>
    <row r="7" spans="2:9" x14ac:dyDescent="0.25">
      <c r="B7" s="84" t="s">
        <v>91</v>
      </c>
      <c r="C7" s="84"/>
      <c r="D7" s="85" t="str">
        <f>'Operador UN177'!E35</f>
        <v>Neira</v>
      </c>
      <c r="E7" s="85"/>
      <c r="F7" s="85"/>
      <c r="G7" s="85"/>
      <c r="H7" s="85"/>
      <c r="I7" s="85"/>
    </row>
    <row r="8" spans="2:9" x14ac:dyDescent="0.25">
      <c r="B8" s="84" t="s">
        <v>92</v>
      </c>
      <c r="C8" s="84"/>
      <c r="D8" s="85" t="str">
        <f>'Operador UN177'!G35</f>
        <v>Granaderos</v>
      </c>
      <c r="E8" s="85"/>
      <c r="F8" s="85"/>
      <c r="G8" s="85"/>
      <c r="H8" s="85"/>
      <c r="I8" s="85"/>
    </row>
    <row r="9" spans="2:9" ht="15" customHeight="1" x14ac:dyDescent="0.25"/>
    <row r="10" spans="2:9" x14ac:dyDescent="0.25">
      <c r="B10" s="81" t="s">
        <v>93</v>
      </c>
      <c r="C10" s="81"/>
      <c r="D10" s="81"/>
      <c r="E10" s="81"/>
      <c r="F10" s="81"/>
      <c r="G10"/>
      <c r="H10" s="82" t="s">
        <v>94</v>
      </c>
      <c r="I10" s="82"/>
    </row>
    <row r="11" spans="2:9" x14ac:dyDescent="0.25">
      <c r="B11" s="41" t="s">
        <v>95</v>
      </c>
      <c r="C11" s="81" t="s">
        <v>96</v>
      </c>
      <c r="D11" s="81"/>
      <c r="E11" s="81" t="s">
        <v>97</v>
      </c>
      <c r="F11" s="81"/>
      <c r="G11"/>
      <c r="H11" s="82"/>
      <c r="I11" s="82"/>
    </row>
    <row r="12" spans="2:9" x14ac:dyDescent="0.25">
      <c r="B12" s="42">
        <v>1</v>
      </c>
      <c r="C12" s="88" t="s">
        <v>131</v>
      </c>
      <c r="D12" s="89"/>
      <c r="E12" s="71" t="s">
        <v>74</v>
      </c>
      <c r="F12" s="72"/>
      <c r="G12" s="43"/>
      <c r="H12" s="79" t="s">
        <v>198</v>
      </c>
      <c r="I12" s="79"/>
    </row>
    <row r="13" spans="2:9" x14ac:dyDescent="0.25">
      <c r="B13" s="42">
        <v>2</v>
      </c>
      <c r="C13" s="88" t="s">
        <v>129</v>
      </c>
      <c r="D13" s="89"/>
      <c r="E13" s="71" t="s">
        <v>74</v>
      </c>
      <c r="F13" s="72"/>
      <c r="G13" s="43"/>
      <c r="H13" s="79" t="s">
        <v>195</v>
      </c>
      <c r="I13" s="79"/>
    </row>
    <row r="14" spans="2:9" x14ac:dyDescent="0.25">
      <c r="B14" s="42">
        <v>3</v>
      </c>
      <c r="C14" s="88" t="s">
        <v>128</v>
      </c>
      <c r="D14" s="89"/>
      <c r="E14" s="71" t="s">
        <v>74</v>
      </c>
      <c r="F14" s="72"/>
      <c r="G14" s="43"/>
      <c r="H14" s="79" t="s">
        <v>199</v>
      </c>
      <c r="I14" s="79"/>
    </row>
    <row r="15" spans="2:9" x14ac:dyDescent="0.25">
      <c r="B15" s="42">
        <v>4</v>
      </c>
      <c r="C15" s="88" t="s">
        <v>132</v>
      </c>
      <c r="D15" s="89"/>
      <c r="E15" s="71" t="s">
        <v>74</v>
      </c>
      <c r="F15" s="72"/>
      <c r="G15" s="43"/>
      <c r="H15" s="78"/>
      <c r="I15" s="78"/>
    </row>
    <row r="16" spans="2:9" x14ac:dyDescent="0.25">
      <c r="B16" s="42">
        <v>5</v>
      </c>
      <c r="C16" s="88" t="s">
        <v>123</v>
      </c>
      <c r="D16" s="89"/>
      <c r="E16" s="71" t="s">
        <v>74</v>
      </c>
      <c r="F16" s="72"/>
      <c r="G16" s="43"/>
      <c r="H16" s="78"/>
      <c r="I16" s="78"/>
    </row>
    <row r="17" spans="2:9" x14ac:dyDescent="0.25">
      <c r="B17" s="42">
        <v>6</v>
      </c>
      <c r="C17" s="88" t="s">
        <v>41</v>
      </c>
      <c r="D17" s="89"/>
      <c r="E17" s="71" t="s">
        <v>74</v>
      </c>
      <c r="F17" s="72"/>
      <c r="G17" s="43"/>
      <c r="H17" s="78"/>
      <c r="I17" s="78"/>
    </row>
    <row r="18" spans="2:9" x14ac:dyDescent="0.25">
      <c r="B18" s="42">
        <v>7</v>
      </c>
      <c r="C18" s="88" t="s">
        <v>133</v>
      </c>
      <c r="D18" s="89"/>
      <c r="E18" s="71" t="s">
        <v>74</v>
      </c>
      <c r="F18" s="72"/>
      <c r="G18" s="43"/>
      <c r="H18" s="78"/>
      <c r="I18" s="78"/>
    </row>
    <row r="19" spans="2:9" x14ac:dyDescent="0.25">
      <c r="B19" s="42">
        <v>8</v>
      </c>
      <c r="C19" s="88" t="s">
        <v>121</v>
      </c>
      <c r="D19" s="89"/>
      <c r="E19" s="71" t="s">
        <v>74</v>
      </c>
      <c r="F19" s="72"/>
      <c r="G19" s="43"/>
      <c r="H19" s="78"/>
      <c r="I19" s="78"/>
    </row>
    <row r="20" spans="2:9" x14ac:dyDescent="0.25">
      <c r="B20" s="42">
        <v>9</v>
      </c>
      <c r="C20" s="88" t="s">
        <v>120</v>
      </c>
      <c r="D20" s="89"/>
      <c r="E20" s="71" t="s">
        <v>74</v>
      </c>
      <c r="F20" s="72"/>
      <c r="G20" s="43"/>
      <c r="H20" s="78"/>
      <c r="I20" s="78"/>
    </row>
    <row r="21" spans="2:9" x14ac:dyDescent="0.25">
      <c r="B21" s="42">
        <v>10</v>
      </c>
      <c r="C21" s="88" t="s">
        <v>119</v>
      </c>
      <c r="D21" s="89"/>
      <c r="E21" s="71" t="s">
        <v>74</v>
      </c>
      <c r="F21" s="72"/>
      <c r="G21" s="43"/>
      <c r="I21"/>
    </row>
    <row r="22" spans="2:9" x14ac:dyDescent="0.25">
      <c r="B22" s="42">
        <v>11</v>
      </c>
      <c r="C22" s="88" t="s">
        <v>84</v>
      </c>
      <c r="D22" s="89"/>
      <c r="E22" s="71" t="s">
        <v>74</v>
      </c>
      <c r="F22" s="72"/>
      <c r="G22" s="43"/>
    </row>
    <row r="23" spans="2:9" x14ac:dyDescent="0.25">
      <c r="B23" s="42">
        <v>12</v>
      </c>
      <c r="C23" s="88" t="s">
        <v>118</v>
      </c>
      <c r="D23" s="89"/>
      <c r="E23" s="71" t="s">
        <v>74</v>
      </c>
      <c r="F23" s="72"/>
      <c r="G23" s="43"/>
      <c r="H23"/>
      <c r="I23"/>
    </row>
    <row r="24" spans="2:9" x14ac:dyDescent="0.25">
      <c r="B24" s="42">
        <v>13</v>
      </c>
      <c r="C24" s="88" t="s">
        <v>117</v>
      </c>
      <c r="D24" s="89"/>
      <c r="E24" s="71" t="s">
        <v>74</v>
      </c>
      <c r="F24" s="72"/>
      <c r="G24" s="43"/>
      <c r="H24"/>
      <c r="I24"/>
    </row>
    <row r="25" spans="2:9" x14ac:dyDescent="0.25">
      <c r="B25" s="42">
        <v>14</v>
      </c>
      <c r="C25" s="88" t="s">
        <v>116</v>
      </c>
      <c r="D25" s="89"/>
      <c r="E25" s="71" t="s">
        <v>74</v>
      </c>
      <c r="F25" s="72"/>
      <c r="G25" s="43"/>
      <c r="H25"/>
      <c r="I25"/>
    </row>
    <row r="26" spans="2:9" x14ac:dyDescent="0.25">
      <c r="B26" s="42">
        <v>15</v>
      </c>
      <c r="C26" s="88" t="s">
        <v>115</v>
      </c>
      <c r="D26" s="89"/>
      <c r="E26" s="71" t="s">
        <v>74</v>
      </c>
      <c r="F26" s="72"/>
      <c r="G26" s="43"/>
      <c r="H26"/>
      <c r="I26"/>
    </row>
    <row r="27" spans="2:9" x14ac:dyDescent="0.25">
      <c r="B27" s="42">
        <v>16</v>
      </c>
      <c r="C27" s="88" t="s">
        <v>114</v>
      </c>
      <c r="D27" s="89"/>
      <c r="E27" s="71" t="s">
        <v>74</v>
      </c>
      <c r="F27" s="72"/>
      <c r="G27" s="43"/>
      <c r="H27"/>
      <c r="I27"/>
    </row>
    <row r="28" spans="2:9" x14ac:dyDescent="0.25">
      <c r="B28" s="42">
        <v>17</v>
      </c>
      <c r="C28" s="88" t="s">
        <v>113</v>
      </c>
      <c r="D28" s="89"/>
      <c r="E28" s="71" t="s">
        <v>74</v>
      </c>
      <c r="F28" s="72"/>
      <c r="G28" s="43"/>
    </row>
    <row r="29" spans="2:9" x14ac:dyDescent="0.25">
      <c r="B29" s="42">
        <v>18</v>
      </c>
      <c r="C29" s="88" t="s">
        <v>112</v>
      </c>
      <c r="D29" s="89"/>
      <c r="E29" s="71" t="s">
        <v>74</v>
      </c>
      <c r="F29" s="72"/>
      <c r="G29" s="43"/>
    </row>
    <row r="30" spans="2:9" x14ac:dyDescent="0.25">
      <c r="B30" s="42">
        <v>19</v>
      </c>
      <c r="C30" s="88" t="s">
        <v>111</v>
      </c>
      <c r="D30" s="89"/>
      <c r="E30" s="71" t="s">
        <v>74</v>
      </c>
      <c r="F30" s="72"/>
    </row>
    <row r="31" spans="2:9" x14ac:dyDescent="0.25">
      <c r="B31" s="42">
        <v>20</v>
      </c>
      <c r="C31" s="88" t="s">
        <v>110</v>
      </c>
      <c r="D31" s="89"/>
      <c r="E31" s="71" t="s">
        <v>74</v>
      </c>
      <c r="F31" s="72"/>
    </row>
    <row r="32" spans="2:9" x14ac:dyDescent="0.25">
      <c r="B32" s="42">
        <v>21</v>
      </c>
      <c r="C32" s="88" t="s">
        <v>109</v>
      </c>
      <c r="D32" s="89"/>
      <c r="E32" s="71" t="s">
        <v>74</v>
      </c>
      <c r="F32" s="72"/>
      <c r="G32"/>
      <c r="H32"/>
      <c r="I32"/>
    </row>
    <row r="33" spans="2:9" x14ac:dyDescent="0.25">
      <c r="B33" s="42">
        <v>22</v>
      </c>
      <c r="C33" s="88" t="s">
        <v>108</v>
      </c>
      <c r="D33" s="89"/>
      <c r="E33" s="71" t="s">
        <v>74</v>
      </c>
      <c r="F33" s="72"/>
      <c r="G33"/>
      <c r="H33"/>
      <c r="I33"/>
    </row>
    <row r="34" spans="2:9" x14ac:dyDescent="0.25">
      <c r="B34" s="42">
        <v>23</v>
      </c>
      <c r="C34" s="88" t="s">
        <v>134</v>
      </c>
      <c r="D34" s="89"/>
      <c r="E34" s="71" t="s">
        <v>74</v>
      </c>
      <c r="F34" s="72"/>
      <c r="G34"/>
      <c r="H34"/>
      <c r="I34"/>
    </row>
    <row r="35" spans="2:9" x14ac:dyDescent="0.25">
      <c r="B35" s="42">
        <v>24</v>
      </c>
      <c r="C35" s="88" t="s">
        <v>107</v>
      </c>
      <c r="D35" s="89"/>
      <c r="E35" s="71" t="s">
        <v>74</v>
      </c>
      <c r="F35" s="72"/>
      <c r="G35"/>
      <c r="H35"/>
      <c r="I35"/>
    </row>
    <row r="36" spans="2:9" x14ac:dyDescent="0.25">
      <c r="B36" s="42">
        <v>25</v>
      </c>
      <c r="C36" s="76" t="s">
        <v>106</v>
      </c>
      <c r="D36" s="77"/>
      <c r="E36" s="71" t="s">
        <v>74</v>
      </c>
      <c r="F36" s="72"/>
    </row>
    <row r="37" spans="2:9" x14ac:dyDescent="0.25">
      <c r="B37" s="42">
        <v>26</v>
      </c>
      <c r="C37" s="88" t="s">
        <v>103</v>
      </c>
      <c r="D37" s="89"/>
      <c r="E37" s="71" t="s">
        <v>74</v>
      </c>
      <c r="F37" s="72"/>
    </row>
    <row r="38" spans="2:9" x14ac:dyDescent="0.25">
      <c r="B38" s="42">
        <v>27</v>
      </c>
      <c r="C38" s="88" t="s">
        <v>102</v>
      </c>
      <c r="D38" s="89"/>
      <c r="E38" s="71" t="s">
        <v>74</v>
      </c>
      <c r="F38" s="72"/>
    </row>
    <row r="39" spans="2:9" x14ac:dyDescent="0.25">
      <c r="B39" s="42">
        <v>28</v>
      </c>
      <c r="C39" s="88" t="s">
        <v>101</v>
      </c>
      <c r="D39" s="89"/>
      <c r="E39" s="71" t="s">
        <v>74</v>
      </c>
      <c r="F39" s="72"/>
    </row>
    <row r="40" spans="2:9" x14ac:dyDescent="0.25">
      <c r="B40" s="42">
        <v>29</v>
      </c>
      <c r="C40" s="88" t="s">
        <v>100</v>
      </c>
      <c r="D40" s="89"/>
      <c r="E40" s="71" t="s">
        <v>74</v>
      </c>
      <c r="F40" s="72"/>
    </row>
    <row r="41" spans="2:9" x14ac:dyDescent="0.25">
      <c r="B41" s="42">
        <v>30</v>
      </c>
      <c r="C41" s="86" t="s">
        <v>99</v>
      </c>
      <c r="D41" s="87"/>
      <c r="E41" s="71" t="s">
        <v>74</v>
      </c>
      <c r="F41" s="72"/>
    </row>
    <row r="42" spans="2:9" x14ac:dyDescent="0.25">
      <c r="B42" s="42">
        <v>31</v>
      </c>
      <c r="C42" s="86" t="s">
        <v>98</v>
      </c>
      <c r="D42" s="87"/>
      <c r="E42" s="71" t="s">
        <v>74</v>
      </c>
      <c r="F42" s="72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00" priority="7">
      <formula>D7=""</formula>
    </cfRule>
  </conditionalFormatting>
  <conditionalFormatting sqref="D5">
    <cfRule type="expression" dxfId="99" priority="6">
      <formula>D5=""</formula>
    </cfRule>
  </conditionalFormatting>
  <conditionalFormatting sqref="E5">
    <cfRule type="expression" dxfId="98" priority="5">
      <formula>E5=""</formula>
    </cfRule>
  </conditionalFormatting>
  <conditionalFormatting sqref="B5">
    <cfRule type="expression" dxfId="97" priority="3">
      <formula>B5=""</formula>
    </cfRule>
  </conditionalFormatting>
  <conditionalFormatting sqref="C5">
    <cfRule type="expression" dxfId="96" priority="4">
      <formula>C5=""</formula>
    </cfRule>
  </conditionalFormatting>
  <conditionalFormatting sqref="C31">
    <cfRule type="expression" dxfId="95" priority="2">
      <formula>C31&lt;&gt;""</formula>
    </cfRule>
  </conditionalFormatting>
  <conditionalFormatting sqref="C30">
    <cfRule type="expression" dxfId="94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8"/>
  <sheetViews>
    <sheetView zoomScale="70" zoomScaleNormal="70" zoomScaleSheetLayoutView="70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83" t="str">
        <f>"DETALLE DEL SERVICIO ("&amp;B5&amp;" - "&amp;C5&amp;")"</f>
        <v>DETALLE DEL SERVICIO (C - Ida)</v>
      </c>
      <c r="C2" s="83"/>
      <c r="D2" s="83"/>
      <c r="E2" s="83"/>
      <c r="F2" s="83"/>
      <c r="G2" s="83"/>
      <c r="H2" s="83"/>
      <c r="I2" s="83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UN177'!B36</f>
        <v>C</v>
      </c>
      <c r="C5" s="31" t="str">
        <f>'Operador UN177'!C36</f>
        <v>Ida</v>
      </c>
      <c r="D5" s="31" t="str">
        <f>'Operador UN177'!E36</f>
        <v>Granaderos</v>
      </c>
      <c r="E5" s="31" t="str">
        <f>'Operador UN177'!G36</f>
        <v>Alcalde José Lira</v>
      </c>
      <c r="H5"/>
      <c r="I5"/>
    </row>
    <row r="6" spans="2:9" ht="7.5" customHeight="1" x14ac:dyDescent="0.25">
      <c r="B6" s="40"/>
    </row>
    <row r="7" spans="2:9" x14ac:dyDescent="0.25">
      <c r="B7" s="84" t="s">
        <v>91</v>
      </c>
      <c r="C7" s="84"/>
      <c r="D7" s="85" t="str">
        <f>'Operador UN177'!E36</f>
        <v>Granaderos</v>
      </c>
      <c r="E7" s="85"/>
      <c r="F7" s="85"/>
      <c r="G7" s="85"/>
      <c r="H7" s="85"/>
      <c r="I7" s="85"/>
    </row>
    <row r="8" spans="2:9" x14ac:dyDescent="0.25">
      <c r="B8" s="84" t="s">
        <v>92</v>
      </c>
      <c r="C8" s="84"/>
      <c r="D8" s="85" t="str">
        <f>'Operador UN177'!G36</f>
        <v>Alcalde José Lira</v>
      </c>
      <c r="E8" s="85"/>
      <c r="F8" s="85"/>
      <c r="G8" s="85"/>
      <c r="H8" s="85"/>
      <c r="I8" s="85"/>
    </row>
    <row r="9" spans="2:9" ht="15" customHeight="1" x14ac:dyDescent="0.25"/>
    <row r="10" spans="2:9" x14ac:dyDescent="0.25">
      <c r="B10" s="81" t="s">
        <v>93</v>
      </c>
      <c r="C10" s="81"/>
      <c r="D10" s="81"/>
      <c r="E10" s="81"/>
      <c r="F10" s="81"/>
      <c r="G10"/>
      <c r="H10" s="82" t="s">
        <v>94</v>
      </c>
      <c r="I10" s="82"/>
    </row>
    <row r="11" spans="2:9" x14ac:dyDescent="0.25">
      <c r="B11" s="41" t="s">
        <v>95</v>
      </c>
      <c r="C11" s="81" t="s">
        <v>96</v>
      </c>
      <c r="D11" s="81"/>
      <c r="E11" s="81" t="s">
        <v>97</v>
      </c>
      <c r="F11" s="81"/>
      <c r="G11"/>
      <c r="H11" s="82"/>
      <c r="I11" s="82"/>
    </row>
    <row r="12" spans="2:9" x14ac:dyDescent="0.25">
      <c r="B12" s="42">
        <v>1</v>
      </c>
      <c r="C12" s="86" t="s">
        <v>98</v>
      </c>
      <c r="D12" s="87"/>
      <c r="E12" s="71" t="s">
        <v>74</v>
      </c>
      <c r="F12" s="72"/>
      <c r="G12" s="43"/>
      <c r="H12" s="79" t="s">
        <v>200</v>
      </c>
      <c r="I12" s="79"/>
    </row>
    <row r="13" spans="2:9" x14ac:dyDescent="0.25">
      <c r="B13" s="42">
        <v>2</v>
      </c>
      <c r="C13" s="76" t="s">
        <v>99</v>
      </c>
      <c r="D13" s="77"/>
      <c r="E13" s="71" t="s">
        <v>74</v>
      </c>
      <c r="F13" s="72"/>
      <c r="G13" s="43"/>
      <c r="H13" s="79" t="s">
        <v>201</v>
      </c>
      <c r="I13" s="79"/>
    </row>
    <row r="14" spans="2:9" x14ac:dyDescent="0.25">
      <c r="B14" s="42">
        <v>3</v>
      </c>
      <c r="C14" s="76" t="s">
        <v>137</v>
      </c>
      <c r="D14" s="77"/>
      <c r="E14" s="71" t="s">
        <v>74</v>
      </c>
      <c r="F14" s="72"/>
      <c r="G14" s="43"/>
      <c r="H14" s="79" t="s">
        <v>202</v>
      </c>
      <c r="I14" s="79"/>
    </row>
    <row r="15" spans="2:9" x14ac:dyDescent="0.25">
      <c r="B15" s="42">
        <v>4</v>
      </c>
      <c r="C15" s="76" t="s">
        <v>138</v>
      </c>
      <c r="D15" s="77"/>
      <c r="E15" s="71" t="s">
        <v>74</v>
      </c>
      <c r="F15" s="72"/>
      <c r="G15" s="43"/>
      <c r="H15" s="78"/>
      <c r="I15" s="78"/>
    </row>
    <row r="16" spans="2:9" x14ac:dyDescent="0.25">
      <c r="B16" s="42">
        <v>5</v>
      </c>
      <c r="C16" s="76" t="s">
        <v>100</v>
      </c>
      <c r="D16" s="77"/>
      <c r="E16" s="71" t="s">
        <v>74</v>
      </c>
      <c r="F16" s="72"/>
      <c r="G16" s="43"/>
      <c r="H16" s="78"/>
      <c r="I16" s="78"/>
    </row>
    <row r="17" spans="2:9" x14ac:dyDescent="0.25">
      <c r="B17" s="42">
        <v>6</v>
      </c>
      <c r="C17" s="76" t="s">
        <v>101</v>
      </c>
      <c r="D17" s="77"/>
      <c r="E17" s="71" t="s">
        <v>74</v>
      </c>
      <c r="F17" s="72"/>
      <c r="G17" s="43"/>
      <c r="H17" s="78"/>
      <c r="I17" s="78"/>
    </row>
    <row r="18" spans="2:9" x14ac:dyDescent="0.25">
      <c r="B18" s="42">
        <v>7</v>
      </c>
      <c r="C18" s="76" t="s">
        <v>102</v>
      </c>
      <c r="D18" s="77"/>
      <c r="E18" s="71" t="s">
        <v>74</v>
      </c>
      <c r="F18" s="72"/>
      <c r="G18" s="43"/>
      <c r="H18" s="78"/>
      <c r="I18" s="78"/>
    </row>
    <row r="19" spans="2:9" x14ac:dyDescent="0.25">
      <c r="B19" s="42">
        <v>8</v>
      </c>
      <c r="C19" s="76" t="s">
        <v>103</v>
      </c>
      <c r="D19" s="77"/>
      <c r="E19" s="71" t="s">
        <v>74</v>
      </c>
      <c r="F19" s="72"/>
      <c r="G19" s="43"/>
      <c r="H19" s="78"/>
      <c r="I19" s="78"/>
    </row>
    <row r="20" spans="2:9" x14ac:dyDescent="0.25">
      <c r="B20" s="42">
        <v>9</v>
      </c>
      <c r="C20" s="76" t="s">
        <v>104</v>
      </c>
      <c r="D20" s="77"/>
      <c r="E20" s="71" t="s">
        <v>74</v>
      </c>
      <c r="F20" s="72"/>
      <c r="G20" s="43"/>
      <c r="H20" s="78"/>
      <c r="I20" s="78"/>
    </row>
    <row r="21" spans="2:9" x14ac:dyDescent="0.25">
      <c r="B21" s="42">
        <v>10</v>
      </c>
      <c r="C21" s="76" t="s">
        <v>105</v>
      </c>
      <c r="D21" s="77"/>
      <c r="E21" s="71" t="s">
        <v>74</v>
      </c>
      <c r="F21" s="72"/>
      <c r="G21" s="43"/>
      <c r="I21"/>
    </row>
    <row r="22" spans="2:9" x14ac:dyDescent="0.25">
      <c r="B22" s="42">
        <v>11</v>
      </c>
      <c r="C22" s="76" t="s">
        <v>106</v>
      </c>
      <c r="D22" s="77"/>
      <c r="E22" s="71" t="s">
        <v>74</v>
      </c>
      <c r="F22" s="72"/>
      <c r="G22" s="43"/>
    </row>
    <row r="23" spans="2:9" x14ac:dyDescent="0.25">
      <c r="B23" s="42">
        <v>12</v>
      </c>
      <c r="C23" s="74" t="s">
        <v>107</v>
      </c>
      <c r="D23" s="75"/>
      <c r="E23" s="71" t="s">
        <v>74</v>
      </c>
      <c r="F23" s="72"/>
      <c r="G23" s="43"/>
      <c r="H23"/>
      <c r="I23"/>
    </row>
    <row r="24" spans="2:9" x14ac:dyDescent="0.25">
      <c r="B24" s="42">
        <v>13</v>
      </c>
      <c r="C24" s="74" t="s">
        <v>104</v>
      </c>
      <c r="D24" s="75"/>
      <c r="E24" s="71" t="s">
        <v>74</v>
      </c>
      <c r="F24" s="72"/>
      <c r="G24" s="43"/>
      <c r="H24"/>
      <c r="I24"/>
    </row>
    <row r="25" spans="2:9" x14ac:dyDescent="0.25">
      <c r="B25" s="42">
        <v>14</v>
      </c>
      <c r="C25" s="76" t="s">
        <v>108</v>
      </c>
      <c r="D25" s="77"/>
      <c r="E25" s="71" t="s">
        <v>74</v>
      </c>
      <c r="F25" s="72"/>
      <c r="G25" s="43"/>
      <c r="H25"/>
      <c r="I25"/>
    </row>
    <row r="26" spans="2:9" x14ac:dyDescent="0.25">
      <c r="B26" s="42">
        <v>15</v>
      </c>
      <c r="C26" s="76" t="s">
        <v>109</v>
      </c>
      <c r="D26" s="77"/>
      <c r="E26" s="71" t="s">
        <v>74</v>
      </c>
      <c r="F26" s="72"/>
      <c r="G26" s="43"/>
      <c r="H26"/>
      <c r="I26"/>
    </row>
    <row r="27" spans="2:9" x14ac:dyDescent="0.25">
      <c r="B27" s="42">
        <v>16</v>
      </c>
      <c r="C27" s="76" t="s">
        <v>110</v>
      </c>
      <c r="D27" s="77"/>
      <c r="E27" s="71" t="s">
        <v>74</v>
      </c>
      <c r="F27" s="72"/>
      <c r="G27" s="43"/>
      <c r="H27"/>
      <c r="I27"/>
    </row>
    <row r="28" spans="2:9" x14ac:dyDescent="0.25">
      <c r="B28" s="42">
        <v>17</v>
      </c>
      <c r="C28" s="74" t="s">
        <v>139</v>
      </c>
      <c r="D28" s="75"/>
      <c r="E28" s="71" t="s">
        <v>74</v>
      </c>
      <c r="F28" s="72"/>
      <c r="G28" s="43"/>
    </row>
    <row r="29" spans="2:9" x14ac:dyDescent="0.25">
      <c r="B29" s="42">
        <v>18</v>
      </c>
      <c r="C29" s="74" t="s">
        <v>117</v>
      </c>
      <c r="D29" s="75"/>
      <c r="E29" s="71" t="s">
        <v>74</v>
      </c>
      <c r="F29" s="72"/>
      <c r="G29" s="43"/>
    </row>
    <row r="30" spans="2:9" x14ac:dyDescent="0.25">
      <c r="B30" s="42">
        <v>19</v>
      </c>
      <c r="C30" s="74" t="s">
        <v>140</v>
      </c>
      <c r="D30" s="75"/>
      <c r="E30" s="71" t="s">
        <v>74</v>
      </c>
      <c r="F30" s="72"/>
    </row>
    <row r="31" spans="2:9" x14ac:dyDescent="0.25">
      <c r="B31" s="42">
        <v>20</v>
      </c>
      <c r="C31" s="74" t="s">
        <v>141</v>
      </c>
      <c r="D31" s="75"/>
      <c r="E31" s="71" t="s">
        <v>74</v>
      </c>
      <c r="F31" s="72"/>
    </row>
    <row r="32" spans="2:9" x14ac:dyDescent="0.25">
      <c r="B32" s="42">
        <v>21</v>
      </c>
      <c r="C32" s="74" t="s">
        <v>142</v>
      </c>
      <c r="D32" s="75"/>
      <c r="E32" s="71" t="s">
        <v>74</v>
      </c>
      <c r="F32" s="72"/>
      <c r="G32"/>
      <c r="H32"/>
      <c r="I32"/>
    </row>
    <row r="33" spans="2:9" x14ac:dyDescent="0.25">
      <c r="B33" s="42">
        <v>22</v>
      </c>
      <c r="C33" s="74" t="s">
        <v>143</v>
      </c>
      <c r="D33" s="75"/>
      <c r="E33" s="71" t="s">
        <v>74</v>
      </c>
      <c r="F33" s="72"/>
      <c r="G33"/>
      <c r="H33"/>
      <c r="I33"/>
    </row>
    <row r="34" spans="2:9" x14ac:dyDescent="0.25">
      <c r="B34" s="42">
        <v>23</v>
      </c>
      <c r="C34" s="74" t="s">
        <v>121</v>
      </c>
      <c r="D34" s="75"/>
      <c r="E34" s="71" t="s">
        <v>74</v>
      </c>
      <c r="F34" s="72"/>
      <c r="G34"/>
      <c r="H34"/>
      <c r="I34"/>
    </row>
    <row r="35" spans="2:9" x14ac:dyDescent="0.25">
      <c r="B35" s="42">
        <v>24</v>
      </c>
      <c r="C35" s="74" t="s">
        <v>122</v>
      </c>
      <c r="D35" s="75"/>
      <c r="E35" s="71" t="s">
        <v>74</v>
      </c>
      <c r="F35" s="72"/>
      <c r="G35"/>
      <c r="H35"/>
      <c r="I35"/>
    </row>
    <row r="36" spans="2:9" x14ac:dyDescent="0.25">
      <c r="B36" s="42">
        <v>25</v>
      </c>
      <c r="C36" s="74" t="s">
        <v>144</v>
      </c>
      <c r="D36" s="75"/>
      <c r="E36" s="71" t="s">
        <v>74</v>
      </c>
      <c r="F36" s="72"/>
    </row>
    <row r="37" spans="2:9" x14ac:dyDescent="0.25">
      <c r="B37" s="42">
        <v>26</v>
      </c>
      <c r="C37" s="74" t="s">
        <v>145</v>
      </c>
      <c r="D37" s="75"/>
      <c r="E37" s="71" t="s">
        <v>74</v>
      </c>
      <c r="F37" s="72"/>
    </row>
    <row r="38" spans="2:9" x14ac:dyDescent="0.25">
      <c r="B38" s="42">
        <v>27</v>
      </c>
      <c r="C38" s="74" t="s">
        <v>113</v>
      </c>
      <c r="D38" s="75"/>
      <c r="E38" s="71" t="s">
        <v>74</v>
      </c>
      <c r="F38" s="72"/>
    </row>
    <row r="39" spans="2:9" x14ac:dyDescent="0.25">
      <c r="B39" s="42">
        <v>28</v>
      </c>
      <c r="C39" s="74" t="s">
        <v>146</v>
      </c>
      <c r="D39" s="75"/>
      <c r="E39" s="71" t="s">
        <v>74</v>
      </c>
      <c r="F39" s="72"/>
    </row>
    <row r="40" spans="2:9" x14ac:dyDescent="0.25">
      <c r="B40" s="42">
        <v>29</v>
      </c>
      <c r="C40" s="74" t="s">
        <v>135</v>
      </c>
      <c r="D40" s="75"/>
      <c r="E40" s="71" t="s">
        <v>74</v>
      </c>
      <c r="F40" s="72"/>
    </row>
    <row r="41" spans="2:9" x14ac:dyDescent="0.25">
      <c r="B41" s="42">
        <v>30</v>
      </c>
      <c r="C41" s="74" t="s">
        <v>136</v>
      </c>
      <c r="D41" s="75"/>
      <c r="E41" s="71" t="s">
        <v>74</v>
      </c>
      <c r="F41" s="72"/>
    </row>
    <row r="42" spans="2:9" x14ac:dyDescent="0.25">
      <c r="B42" s="42">
        <v>31</v>
      </c>
      <c r="C42" s="74" t="s">
        <v>147</v>
      </c>
      <c r="D42" s="75"/>
      <c r="E42" s="71" t="s">
        <v>74</v>
      </c>
      <c r="F42" s="72"/>
    </row>
    <row r="43" spans="2:9" x14ac:dyDescent="0.25">
      <c r="B43" s="42">
        <v>32</v>
      </c>
      <c r="C43" s="74" t="s">
        <v>148</v>
      </c>
      <c r="D43" s="75"/>
      <c r="E43" s="71" t="s">
        <v>74</v>
      </c>
      <c r="F43" s="72"/>
    </row>
    <row r="44" spans="2:9" x14ac:dyDescent="0.25">
      <c r="B44" s="42">
        <v>33</v>
      </c>
      <c r="C44" s="74" t="s">
        <v>142</v>
      </c>
      <c r="D44" s="75"/>
      <c r="E44" s="71" t="s">
        <v>74</v>
      </c>
      <c r="F44" s="72"/>
    </row>
    <row r="45" spans="2:9" x14ac:dyDescent="0.25">
      <c r="B45" s="42">
        <v>34</v>
      </c>
      <c r="C45" s="74" t="s">
        <v>149</v>
      </c>
      <c r="D45" s="75"/>
      <c r="E45" s="71" t="s">
        <v>74</v>
      </c>
      <c r="F45" s="72"/>
    </row>
    <row r="46" spans="2:9" x14ac:dyDescent="0.25">
      <c r="B46" s="42">
        <v>35</v>
      </c>
      <c r="C46" s="74" t="s">
        <v>150</v>
      </c>
      <c r="D46" s="75"/>
      <c r="E46" s="71" t="s">
        <v>74</v>
      </c>
      <c r="F46" s="72"/>
    </row>
    <row r="47" spans="2:9" x14ac:dyDescent="0.25">
      <c r="B47" s="42">
        <v>36</v>
      </c>
      <c r="C47" s="74" t="s">
        <v>46</v>
      </c>
      <c r="D47" s="75"/>
      <c r="E47" s="71" t="s">
        <v>74</v>
      </c>
      <c r="F47" s="72"/>
    </row>
    <row r="48" spans="2:9" x14ac:dyDescent="0.25">
      <c r="B48" s="42">
        <v>37</v>
      </c>
      <c r="C48" s="73" t="s">
        <v>151</v>
      </c>
      <c r="D48" s="73"/>
      <c r="E48" s="71" t="s">
        <v>74</v>
      </c>
      <c r="F48" s="72"/>
    </row>
  </sheetData>
  <mergeCells count="9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</mergeCells>
  <conditionalFormatting sqref="D7:I8">
    <cfRule type="expression" dxfId="93" priority="9">
      <formula>D7=""</formula>
    </cfRule>
  </conditionalFormatting>
  <conditionalFormatting sqref="D5">
    <cfRule type="expression" dxfId="92" priority="8">
      <formula>D5=""</formula>
    </cfRule>
  </conditionalFormatting>
  <conditionalFormatting sqref="E5">
    <cfRule type="expression" dxfId="91" priority="7">
      <formula>E5=""</formula>
    </cfRule>
  </conditionalFormatting>
  <conditionalFormatting sqref="B5">
    <cfRule type="expression" dxfId="90" priority="5">
      <formula>B5=""</formula>
    </cfRule>
  </conditionalFormatting>
  <conditionalFormatting sqref="C5">
    <cfRule type="expression" dxfId="89" priority="6">
      <formula>C5=""</formula>
    </cfRule>
  </conditionalFormatting>
  <conditionalFormatting sqref="B31:C31 E31:F31">
    <cfRule type="expression" dxfId="88" priority="4">
      <formula>B31&lt;&gt;""</formula>
    </cfRule>
  </conditionalFormatting>
  <conditionalFormatting sqref="B30:C30 E30:F30">
    <cfRule type="expression" dxfId="87" priority="3">
      <formula>B30&lt;&gt;""</formula>
    </cfRule>
  </conditionalFormatting>
  <conditionalFormatting sqref="C31">
    <cfRule type="expression" dxfId="86" priority="2">
      <formula>C31&lt;&gt;""</formula>
    </cfRule>
  </conditionalFormatting>
  <conditionalFormatting sqref="C30">
    <cfRule type="expression" dxfId="8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0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5"/>
  <sheetViews>
    <sheetView topLeftCell="A3"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83" t="str">
        <f>"DETALLE DEL SERVICIO ("&amp;B5&amp;" - "&amp;C5&amp;")"</f>
        <v>DETALLE DEL SERVICIO (C - Regreso)</v>
      </c>
      <c r="C2" s="83"/>
      <c r="D2" s="83"/>
      <c r="E2" s="83"/>
      <c r="F2" s="83"/>
      <c r="G2" s="83"/>
      <c r="H2" s="83"/>
      <c r="I2" s="83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UN177'!B37</f>
        <v>C</v>
      </c>
      <c r="C5" s="31" t="str">
        <f>'Operador UN177'!C37</f>
        <v>Regreso</v>
      </c>
      <c r="D5" s="31" t="str">
        <f>'Operador UN177'!E37</f>
        <v>Alcalde José Lira</v>
      </c>
      <c r="E5" s="31" t="str">
        <f>'Operador UN177'!G37</f>
        <v>Granaderos</v>
      </c>
      <c r="H5"/>
      <c r="I5"/>
    </row>
    <row r="6" spans="2:9" ht="7.5" customHeight="1" x14ac:dyDescent="0.25">
      <c r="B6" s="40"/>
    </row>
    <row r="7" spans="2:9" x14ac:dyDescent="0.25">
      <c r="B7" s="84" t="s">
        <v>91</v>
      </c>
      <c r="C7" s="84"/>
      <c r="D7" s="85" t="str">
        <f>'Operador UN177'!E37</f>
        <v>Alcalde José Lira</v>
      </c>
      <c r="E7" s="85"/>
      <c r="F7" s="85"/>
      <c r="G7" s="85"/>
      <c r="H7" s="85"/>
      <c r="I7" s="85"/>
    </row>
    <row r="8" spans="2:9" x14ac:dyDescent="0.25">
      <c r="B8" s="84" t="s">
        <v>92</v>
      </c>
      <c r="C8" s="84"/>
      <c r="D8" s="85" t="str">
        <f>'Operador UN177'!G37</f>
        <v>Granaderos</v>
      </c>
      <c r="E8" s="85"/>
      <c r="F8" s="85"/>
      <c r="G8" s="85"/>
      <c r="H8" s="85"/>
      <c r="I8" s="85"/>
    </row>
    <row r="9" spans="2:9" ht="15" customHeight="1" x14ac:dyDescent="0.25"/>
    <row r="10" spans="2:9" x14ac:dyDescent="0.25">
      <c r="B10" s="81" t="s">
        <v>93</v>
      </c>
      <c r="C10" s="81"/>
      <c r="D10" s="81"/>
      <c r="E10" s="81"/>
      <c r="F10" s="81"/>
      <c r="G10"/>
      <c r="H10" s="82" t="s">
        <v>94</v>
      </c>
      <c r="I10" s="82"/>
    </row>
    <row r="11" spans="2:9" x14ac:dyDescent="0.25">
      <c r="B11" s="41" t="s">
        <v>95</v>
      </c>
      <c r="C11" s="81" t="s">
        <v>96</v>
      </c>
      <c r="D11" s="81"/>
      <c r="E11" s="81" t="s">
        <v>97</v>
      </c>
      <c r="F11" s="81"/>
      <c r="G11"/>
      <c r="H11" s="82"/>
      <c r="I11" s="82"/>
    </row>
    <row r="12" spans="2:9" x14ac:dyDescent="0.25">
      <c r="B12" s="42">
        <v>1</v>
      </c>
      <c r="C12" s="76" t="s">
        <v>150</v>
      </c>
      <c r="D12" s="77"/>
      <c r="E12" s="71" t="s">
        <v>74</v>
      </c>
      <c r="F12" s="72"/>
      <c r="G12" s="43"/>
      <c r="H12" s="79" t="s">
        <v>200</v>
      </c>
      <c r="I12" s="79"/>
    </row>
    <row r="13" spans="2:9" x14ac:dyDescent="0.25">
      <c r="B13" s="42">
        <v>2</v>
      </c>
      <c r="C13" s="74" t="s">
        <v>152</v>
      </c>
      <c r="D13" s="75"/>
      <c r="E13" s="71" t="s">
        <v>74</v>
      </c>
      <c r="F13" s="72"/>
      <c r="G13" s="43"/>
      <c r="H13" s="79" t="s">
        <v>203</v>
      </c>
      <c r="I13" s="79"/>
    </row>
    <row r="14" spans="2:9" x14ac:dyDescent="0.25">
      <c r="B14" s="42">
        <v>3</v>
      </c>
      <c r="C14" s="76" t="s">
        <v>142</v>
      </c>
      <c r="D14" s="77"/>
      <c r="E14" s="71" t="s">
        <v>74</v>
      </c>
      <c r="F14" s="72"/>
      <c r="G14" s="43"/>
      <c r="H14" s="79" t="s">
        <v>199</v>
      </c>
      <c r="I14" s="79"/>
    </row>
    <row r="15" spans="2:9" x14ac:dyDescent="0.25">
      <c r="B15" s="42">
        <v>4</v>
      </c>
      <c r="C15" s="74" t="s">
        <v>153</v>
      </c>
      <c r="D15" s="75"/>
      <c r="E15" s="71" t="s">
        <v>74</v>
      </c>
      <c r="F15" s="72"/>
      <c r="G15" s="43"/>
      <c r="H15" s="78"/>
      <c r="I15" s="78"/>
    </row>
    <row r="16" spans="2:9" x14ac:dyDescent="0.25">
      <c r="B16" s="42">
        <v>5</v>
      </c>
      <c r="C16" s="74" t="s">
        <v>147</v>
      </c>
      <c r="D16" s="75"/>
      <c r="E16" s="71" t="s">
        <v>74</v>
      </c>
      <c r="F16" s="72"/>
      <c r="G16" s="43"/>
      <c r="H16" s="78"/>
      <c r="I16" s="78"/>
    </row>
    <row r="17" spans="2:9" x14ac:dyDescent="0.25">
      <c r="B17" s="42">
        <v>6</v>
      </c>
      <c r="C17" s="74" t="s">
        <v>136</v>
      </c>
      <c r="D17" s="75"/>
      <c r="E17" s="71" t="s">
        <v>74</v>
      </c>
      <c r="F17" s="72"/>
      <c r="G17" s="43"/>
      <c r="H17" s="78"/>
      <c r="I17" s="78"/>
    </row>
    <row r="18" spans="2:9" x14ac:dyDescent="0.25">
      <c r="B18" s="42">
        <v>7</v>
      </c>
      <c r="C18" s="76" t="s">
        <v>135</v>
      </c>
      <c r="D18" s="77"/>
      <c r="E18" s="71" t="s">
        <v>74</v>
      </c>
      <c r="F18" s="72"/>
      <c r="G18" s="43"/>
      <c r="H18" s="78"/>
      <c r="I18" s="78"/>
    </row>
    <row r="19" spans="2:9" x14ac:dyDescent="0.25">
      <c r="B19" s="42">
        <v>8</v>
      </c>
      <c r="C19" s="76" t="s">
        <v>146</v>
      </c>
      <c r="D19" s="77"/>
      <c r="E19" s="71" t="s">
        <v>74</v>
      </c>
      <c r="F19" s="72"/>
      <c r="G19" s="43"/>
      <c r="H19" s="78"/>
      <c r="I19" s="78"/>
    </row>
    <row r="20" spans="2:9" x14ac:dyDescent="0.25">
      <c r="B20" s="42">
        <v>9</v>
      </c>
      <c r="C20" s="76" t="s">
        <v>113</v>
      </c>
      <c r="D20" s="77"/>
      <c r="E20" s="71" t="s">
        <v>74</v>
      </c>
      <c r="F20" s="72"/>
      <c r="G20" s="43"/>
      <c r="H20" s="78"/>
      <c r="I20" s="78"/>
    </row>
    <row r="21" spans="2:9" x14ac:dyDescent="0.25">
      <c r="B21" s="42">
        <v>10</v>
      </c>
      <c r="C21" s="76" t="s">
        <v>154</v>
      </c>
      <c r="D21" s="77"/>
      <c r="E21" s="71" t="s">
        <v>74</v>
      </c>
      <c r="F21" s="72"/>
      <c r="G21" s="43"/>
      <c r="I21"/>
    </row>
    <row r="22" spans="2:9" x14ac:dyDescent="0.25">
      <c r="B22" s="42">
        <v>11</v>
      </c>
      <c r="C22" s="76" t="s">
        <v>155</v>
      </c>
      <c r="D22" s="77"/>
      <c r="E22" s="71" t="s">
        <v>74</v>
      </c>
      <c r="F22" s="72"/>
      <c r="G22" s="43"/>
    </row>
    <row r="23" spans="2:9" x14ac:dyDescent="0.25">
      <c r="B23" s="42">
        <v>12</v>
      </c>
      <c r="C23" s="76" t="s">
        <v>156</v>
      </c>
      <c r="D23" s="77"/>
      <c r="E23" s="71" t="s">
        <v>74</v>
      </c>
      <c r="F23" s="72"/>
      <c r="G23" s="43"/>
      <c r="H23"/>
      <c r="I23"/>
    </row>
    <row r="24" spans="2:9" x14ac:dyDescent="0.25">
      <c r="B24" s="42">
        <v>13</v>
      </c>
      <c r="C24" s="76" t="s">
        <v>123</v>
      </c>
      <c r="D24" s="77"/>
      <c r="E24" s="71" t="s">
        <v>74</v>
      </c>
      <c r="F24" s="72"/>
      <c r="G24" s="43"/>
      <c r="H24"/>
      <c r="I24"/>
    </row>
    <row r="25" spans="2:9" x14ac:dyDescent="0.25">
      <c r="B25" s="42">
        <v>14</v>
      </c>
      <c r="C25" s="76" t="s">
        <v>121</v>
      </c>
      <c r="D25" s="77"/>
      <c r="E25" s="71" t="s">
        <v>74</v>
      </c>
      <c r="F25" s="72"/>
      <c r="G25" s="43"/>
      <c r="H25"/>
      <c r="I25"/>
    </row>
    <row r="26" spans="2:9" x14ac:dyDescent="0.25">
      <c r="B26" s="42">
        <v>15</v>
      </c>
      <c r="C26" s="76" t="s">
        <v>143</v>
      </c>
      <c r="D26" s="77"/>
      <c r="E26" s="71" t="s">
        <v>74</v>
      </c>
      <c r="F26" s="72"/>
      <c r="G26" s="43"/>
      <c r="H26"/>
      <c r="I26"/>
    </row>
    <row r="27" spans="2:9" x14ac:dyDescent="0.25">
      <c r="B27" s="42">
        <v>16</v>
      </c>
      <c r="C27" s="76" t="s">
        <v>142</v>
      </c>
      <c r="D27" s="77"/>
      <c r="E27" s="71" t="s">
        <v>74</v>
      </c>
      <c r="F27" s="72"/>
      <c r="G27" s="43"/>
      <c r="H27"/>
      <c r="I27"/>
    </row>
    <row r="28" spans="2:9" x14ac:dyDescent="0.25">
      <c r="B28" s="42">
        <v>17</v>
      </c>
      <c r="C28" s="76" t="s">
        <v>141</v>
      </c>
      <c r="D28" s="77"/>
      <c r="E28" s="71" t="s">
        <v>74</v>
      </c>
      <c r="F28" s="72"/>
      <c r="G28" s="43"/>
    </row>
    <row r="29" spans="2:9" x14ac:dyDescent="0.25">
      <c r="B29" s="42">
        <v>18</v>
      </c>
      <c r="C29" s="76" t="s">
        <v>140</v>
      </c>
      <c r="D29" s="77"/>
      <c r="E29" s="71" t="s">
        <v>74</v>
      </c>
      <c r="F29" s="72"/>
      <c r="G29" s="43"/>
    </row>
    <row r="30" spans="2:9" x14ac:dyDescent="0.25">
      <c r="B30" s="42">
        <v>19</v>
      </c>
      <c r="C30" s="76" t="s">
        <v>117</v>
      </c>
      <c r="D30" s="77"/>
      <c r="E30" s="71" t="s">
        <v>74</v>
      </c>
      <c r="F30" s="72"/>
    </row>
    <row r="31" spans="2:9" x14ac:dyDescent="0.25">
      <c r="B31" s="42">
        <v>20</v>
      </c>
      <c r="C31" s="76" t="s">
        <v>139</v>
      </c>
      <c r="D31" s="77"/>
      <c r="E31" s="71" t="s">
        <v>74</v>
      </c>
      <c r="F31" s="72"/>
    </row>
    <row r="32" spans="2:9" x14ac:dyDescent="0.25">
      <c r="B32" s="42">
        <v>21</v>
      </c>
      <c r="C32" s="76" t="s">
        <v>110</v>
      </c>
      <c r="D32" s="77"/>
      <c r="E32" s="71" t="s">
        <v>74</v>
      </c>
      <c r="F32" s="72"/>
      <c r="G32"/>
      <c r="H32"/>
      <c r="I32"/>
    </row>
    <row r="33" spans="2:9" x14ac:dyDescent="0.25">
      <c r="B33" s="42">
        <v>22</v>
      </c>
      <c r="C33" s="76" t="s">
        <v>157</v>
      </c>
      <c r="D33" s="77"/>
      <c r="E33" s="71" t="s">
        <v>74</v>
      </c>
      <c r="F33" s="72"/>
      <c r="G33"/>
      <c r="H33"/>
      <c r="I33"/>
    </row>
    <row r="34" spans="2:9" x14ac:dyDescent="0.25">
      <c r="B34" s="42">
        <v>23</v>
      </c>
      <c r="C34" s="76" t="s">
        <v>108</v>
      </c>
      <c r="D34" s="77"/>
      <c r="E34" s="71" t="s">
        <v>74</v>
      </c>
      <c r="F34" s="72"/>
      <c r="G34"/>
      <c r="H34"/>
      <c r="I34"/>
    </row>
    <row r="35" spans="2:9" x14ac:dyDescent="0.25">
      <c r="B35" s="42">
        <v>24</v>
      </c>
      <c r="C35" s="76" t="s">
        <v>134</v>
      </c>
      <c r="D35" s="77"/>
      <c r="E35" s="71" t="s">
        <v>74</v>
      </c>
      <c r="F35" s="72"/>
      <c r="G35"/>
      <c r="H35"/>
      <c r="I35"/>
    </row>
    <row r="36" spans="2:9" x14ac:dyDescent="0.25">
      <c r="B36" s="42">
        <v>25</v>
      </c>
      <c r="C36" s="76" t="s">
        <v>107</v>
      </c>
      <c r="D36" s="77"/>
      <c r="E36" s="71" t="s">
        <v>74</v>
      </c>
      <c r="F36" s="72"/>
    </row>
    <row r="37" spans="2:9" x14ac:dyDescent="0.25">
      <c r="B37" s="42">
        <v>26</v>
      </c>
      <c r="C37" s="76" t="s">
        <v>106</v>
      </c>
      <c r="D37" s="77"/>
      <c r="E37" s="71" t="s">
        <v>74</v>
      </c>
      <c r="F37" s="72"/>
    </row>
    <row r="38" spans="2:9" x14ac:dyDescent="0.25">
      <c r="B38" s="42">
        <v>27</v>
      </c>
      <c r="C38" s="76" t="s">
        <v>103</v>
      </c>
      <c r="D38" s="77"/>
      <c r="E38" s="71" t="s">
        <v>74</v>
      </c>
      <c r="F38" s="72"/>
    </row>
    <row r="39" spans="2:9" x14ac:dyDescent="0.25">
      <c r="B39" s="42">
        <v>28</v>
      </c>
      <c r="C39" s="76" t="s">
        <v>102</v>
      </c>
      <c r="D39" s="77"/>
      <c r="E39" s="71" t="s">
        <v>74</v>
      </c>
      <c r="F39" s="72"/>
    </row>
    <row r="40" spans="2:9" x14ac:dyDescent="0.25">
      <c r="B40" s="42">
        <v>29</v>
      </c>
      <c r="C40" s="76" t="s">
        <v>101</v>
      </c>
      <c r="D40" s="77"/>
      <c r="E40" s="71" t="s">
        <v>74</v>
      </c>
      <c r="F40" s="72"/>
    </row>
    <row r="41" spans="2:9" x14ac:dyDescent="0.25">
      <c r="B41" s="42">
        <v>30</v>
      </c>
      <c r="C41" s="76" t="s">
        <v>100</v>
      </c>
      <c r="D41" s="77"/>
      <c r="E41" s="71" t="s">
        <v>74</v>
      </c>
      <c r="F41" s="72"/>
    </row>
    <row r="42" spans="2:9" x14ac:dyDescent="0.25">
      <c r="B42" s="42">
        <v>31</v>
      </c>
      <c r="C42" s="76" t="s">
        <v>138</v>
      </c>
      <c r="D42" s="77"/>
      <c r="E42" s="71" t="s">
        <v>74</v>
      </c>
      <c r="F42" s="72"/>
    </row>
    <row r="43" spans="2:9" x14ac:dyDescent="0.25">
      <c r="B43" s="42">
        <v>32</v>
      </c>
      <c r="C43" s="76" t="s">
        <v>137</v>
      </c>
      <c r="D43" s="77"/>
      <c r="E43" s="71" t="s">
        <v>74</v>
      </c>
      <c r="F43" s="72"/>
    </row>
    <row r="44" spans="2:9" x14ac:dyDescent="0.25">
      <c r="B44" s="42">
        <v>33</v>
      </c>
      <c r="C44" s="76" t="s">
        <v>99</v>
      </c>
      <c r="D44" s="77"/>
      <c r="E44" s="71" t="s">
        <v>74</v>
      </c>
      <c r="F44" s="72"/>
    </row>
    <row r="45" spans="2:9" x14ac:dyDescent="0.25">
      <c r="B45" s="45">
        <v>34</v>
      </c>
      <c r="C45" s="86" t="s">
        <v>98</v>
      </c>
      <c r="D45" s="87"/>
      <c r="E45" s="90" t="s">
        <v>74</v>
      </c>
      <c r="F45" s="91"/>
    </row>
  </sheetData>
  <mergeCells count="8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84" priority="7">
      <formula>D7=""</formula>
    </cfRule>
  </conditionalFormatting>
  <conditionalFormatting sqref="D5">
    <cfRule type="expression" dxfId="83" priority="6">
      <formula>D5=""</formula>
    </cfRule>
  </conditionalFormatting>
  <conditionalFormatting sqref="E5">
    <cfRule type="expression" dxfId="82" priority="5">
      <formula>E5=""</formula>
    </cfRule>
  </conditionalFormatting>
  <conditionalFormatting sqref="B5">
    <cfRule type="expression" dxfId="81" priority="3">
      <formula>B5=""</formula>
    </cfRule>
  </conditionalFormatting>
  <conditionalFormatting sqref="C5">
    <cfRule type="expression" dxfId="80" priority="4">
      <formula>C5=""</formula>
    </cfRule>
  </conditionalFormatting>
  <conditionalFormatting sqref="C31">
    <cfRule type="expression" dxfId="79" priority="2">
      <formula>C31&lt;&gt;""</formula>
    </cfRule>
  </conditionalFormatting>
  <conditionalFormatting sqref="C30">
    <cfRule type="expression" dxfId="7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5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83" t="str">
        <f>"DETALLE DEL SERVICIO ("&amp;B5&amp;" - "&amp;C5&amp;")"</f>
        <v>DETALLE DEL SERVICIO (F - Ida)</v>
      </c>
      <c r="C2" s="83"/>
      <c r="D2" s="83"/>
      <c r="E2" s="83"/>
      <c r="F2" s="83"/>
      <c r="G2" s="83"/>
      <c r="H2" s="83"/>
      <c r="I2" s="83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UN177'!B38</f>
        <v>F</v>
      </c>
      <c r="C5" s="31" t="str">
        <f>'Operador UN177'!C38</f>
        <v>Ida</v>
      </c>
      <c r="D5" s="31" t="str">
        <f>'Operador UN177'!E38</f>
        <v>Granaderos</v>
      </c>
      <c r="E5" s="31" t="str">
        <f>'Operador UN177'!G38</f>
        <v>Tupac</v>
      </c>
      <c r="H5"/>
      <c r="I5"/>
    </row>
    <row r="6" spans="2:9" ht="7.5" customHeight="1" x14ac:dyDescent="0.25">
      <c r="B6" s="40"/>
    </row>
    <row r="7" spans="2:9" x14ac:dyDescent="0.25">
      <c r="B7" s="84" t="s">
        <v>91</v>
      </c>
      <c r="C7" s="84"/>
      <c r="D7" s="85" t="str">
        <f>'Operador UN177'!E38</f>
        <v>Granaderos</v>
      </c>
      <c r="E7" s="85"/>
      <c r="F7" s="85"/>
      <c r="G7" s="85"/>
      <c r="H7" s="85"/>
      <c r="I7" s="85"/>
    </row>
    <row r="8" spans="2:9" x14ac:dyDescent="0.25">
      <c r="B8" s="84" t="s">
        <v>92</v>
      </c>
      <c r="C8" s="84"/>
      <c r="D8" s="85" t="str">
        <f>'Operador UN177'!G38</f>
        <v>Tupac</v>
      </c>
      <c r="E8" s="85"/>
      <c r="F8" s="85"/>
      <c r="G8" s="85"/>
      <c r="H8" s="85"/>
      <c r="I8" s="85"/>
    </row>
    <row r="9" spans="2:9" ht="15" customHeight="1" x14ac:dyDescent="0.25"/>
    <row r="10" spans="2:9" x14ac:dyDescent="0.25">
      <c r="B10" s="81" t="s">
        <v>93</v>
      </c>
      <c r="C10" s="81"/>
      <c r="D10" s="81"/>
      <c r="E10" s="81"/>
      <c r="F10" s="81"/>
      <c r="G10"/>
      <c r="H10" s="82" t="s">
        <v>94</v>
      </c>
      <c r="I10" s="82"/>
    </row>
    <row r="11" spans="2:9" x14ac:dyDescent="0.25">
      <c r="B11" s="41" t="s">
        <v>95</v>
      </c>
      <c r="C11" s="81" t="s">
        <v>96</v>
      </c>
      <c r="D11" s="81"/>
      <c r="E11" s="81" t="s">
        <v>97</v>
      </c>
      <c r="F11" s="81"/>
      <c r="G11"/>
      <c r="H11" s="82"/>
      <c r="I11" s="82"/>
    </row>
    <row r="12" spans="2:9" x14ac:dyDescent="0.25">
      <c r="B12" s="42">
        <v>1</v>
      </c>
      <c r="C12" s="80" t="s">
        <v>98</v>
      </c>
      <c r="D12" s="80"/>
      <c r="E12" s="71" t="s">
        <v>74</v>
      </c>
      <c r="F12" s="72"/>
      <c r="G12" s="43"/>
      <c r="H12" s="79" t="s">
        <v>195</v>
      </c>
      <c r="I12" s="79"/>
    </row>
    <row r="13" spans="2:9" x14ac:dyDescent="0.25">
      <c r="B13" s="42">
        <v>2</v>
      </c>
      <c r="C13" s="73" t="s">
        <v>41</v>
      </c>
      <c r="D13" s="73"/>
      <c r="E13" s="71" t="s">
        <v>74</v>
      </c>
      <c r="F13" s="72"/>
      <c r="G13" s="43"/>
      <c r="H13" s="79" t="s">
        <v>198</v>
      </c>
      <c r="I13" s="79"/>
    </row>
    <row r="14" spans="2:9" x14ac:dyDescent="0.25">
      <c r="B14" s="42">
        <v>3</v>
      </c>
      <c r="C14" s="73" t="s">
        <v>108</v>
      </c>
      <c r="D14" s="73"/>
      <c r="E14" s="71" t="s">
        <v>74</v>
      </c>
      <c r="F14" s="72"/>
      <c r="G14" s="43"/>
      <c r="H14" s="92" t="s">
        <v>204</v>
      </c>
      <c r="I14" s="92"/>
    </row>
    <row r="15" spans="2:9" x14ac:dyDescent="0.25">
      <c r="B15" s="42">
        <v>4</v>
      </c>
      <c r="C15" s="73" t="s">
        <v>109</v>
      </c>
      <c r="D15" s="73"/>
      <c r="E15" s="71" t="s">
        <v>74</v>
      </c>
      <c r="F15" s="72"/>
      <c r="G15" s="43"/>
      <c r="H15" s="78"/>
      <c r="I15" s="78"/>
    </row>
    <row r="16" spans="2:9" x14ac:dyDescent="0.25">
      <c r="B16" s="42">
        <v>5</v>
      </c>
      <c r="C16" s="73" t="s">
        <v>110</v>
      </c>
      <c r="D16" s="73"/>
      <c r="E16" s="71" t="s">
        <v>74</v>
      </c>
      <c r="F16" s="72"/>
      <c r="G16" s="43"/>
      <c r="H16" s="78"/>
      <c r="I16" s="78"/>
    </row>
    <row r="17" spans="2:9" x14ac:dyDescent="0.25">
      <c r="B17" s="42">
        <v>6</v>
      </c>
      <c r="C17" s="73" t="s">
        <v>158</v>
      </c>
      <c r="D17" s="73"/>
      <c r="E17" s="71" t="s">
        <v>74</v>
      </c>
      <c r="F17" s="72"/>
      <c r="G17" s="43"/>
      <c r="H17" s="78"/>
      <c r="I17" s="78"/>
    </row>
    <row r="18" spans="2:9" x14ac:dyDescent="0.25">
      <c r="B18" s="42">
        <v>7</v>
      </c>
      <c r="C18" s="73" t="s">
        <v>112</v>
      </c>
      <c r="D18" s="73"/>
      <c r="E18" s="71" t="s">
        <v>74</v>
      </c>
      <c r="F18" s="72"/>
      <c r="G18" s="43"/>
      <c r="H18" s="78"/>
      <c r="I18" s="78"/>
    </row>
    <row r="19" spans="2:9" x14ac:dyDescent="0.25">
      <c r="B19" s="42">
        <v>8</v>
      </c>
      <c r="C19" s="73" t="s">
        <v>41</v>
      </c>
      <c r="D19" s="73"/>
      <c r="E19" s="71" t="s">
        <v>74</v>
      </c>
      <c r="F19" s="72"/>
      <c r="G19" s="43"/>
      <c r="H19" s="78"/>
      <c r="I19" s="78"/>
    </row>
    <row r="20" spans="2:9" x14ac:dyDescent="0.25">
      <c r="B20" s="42">
        <v>9</v>
      </c>
      <c r="C20" s="73" t="s">
        <v>115</v>
      </c>
      <c r="D20" s="73"/>
      <c r="E20" s="71" t="s">
        <v>74</v>
      </c>
      <c r="F20" s="72"/>
      <c r="G20" s="43"/>
      <c r="H20" s="78"/>
      <c r="I20" s="78"/>
    </row>
    <row r="21" spans="2:9" x14ac:dyDescent="0.25">
      <c r="B21" s="42">
        <v>10</v>
      </c>
      <c r="C21" s="73" t="s">
        <v>159</v>
      </c>
      <c r="D21" s="73"/>
      <c r="E21" s="71" t="s">
        <v>74</v>
      </c>
      <c r="F21" s="72"/>
      <c r="G21" s="43"/>
      <c r="I21"/>
    </row>
    <row r="22" spans="2:9" x14ac:dyDescent="0.25">
      <c r="B22" s="42">
        <v>11</v>
      </c>
      <c r="C22" s="73" t="s">
        <v>84</v>
      </c>
      <c r="D22" s="73"/>
      <c r="E22" s="71" t="s">
        <v>74</v>
      </c>
      <c r="F22" s="72"/>
      <c r="G22" s="43"/>
    </row>
    <row r="23" spans="2:9" x14ac:dyDescent="0.25">
      <c r="B23" s="42">
        <v>12</v>
      </c>
      <c r="C23" s="70" t="s">
        <v>160</v>
      </c>
      <c r="D23" s="70"/>
      <c r="E23" s="71" t="s">
        <v>74</v>
      </c>
      <c r="F23" s="72"/>
      <c r="G23" s="43"/>
      <c r="H23"/>
      <c r="I23"/>
    </row>
    <row r="24" spans="2:9" x14ac:dyDescent="0.25">
      <c r="B24" s="42">
        <v>13</v>
      </c>
      <c r="C24" s="70" t="s">
        <v>133</v>
      </c>
      <c r="D24" s="70"/>
      <c r="E24" s="71" t="s">
        <v>74</v>
      </c>
      <c r="F24" s="72"/>
      <c r="G24" s="43"/>
      <c r="H24"/>
      <c r="I24"/>
    </row>
    <row r="25" spans="2:9" x14ac:dyDescent="0.25">
      <c r="B25" s="42">
        <v>14</v>
      </c>
      <c r="C25" s="70" t="s">
        <v>161</v>
      </c>
      <c r="D25" s="70"/>
      <c r="E25" s="71" t="s">
        <v>74</v>
      </c>
      <c r="F25" s="72"/>
      <c r="G25" s="43"/>
      <c r="H25"/>
      <c r="I25"/>
    </row>
    <row r="26" spans="2:9" x14ac:dyDescent="0.25">
      <c r="B26" s="42">
        <v>15</v>
      </c>
      <c r="C26" s="73" t="s">
        <v>84</v>
      </c>
      <c r="D26" s="73"/>
      <c r="E26" s="71" t="s">
        <v>74</v>
      </c>
      <c r="F26" s="72"/>
      <c r="G26" s="43"/>
      <c r="H26"/>
      <c r="I26"/>
    </row>
    <row r="27" spans="2:9" x14ac:dyDescent="0.25">
      <c r="B27" s="42">
        <v>16</v>
      </c>
      <c r="C27" s="73" t="s">
        <v>140</v>
      </c>
      <c r="D27" s="73"/>
      <c r="E27" s="71" t="s">
        <v>74</v>
      </c>
      <c r="F27" s="72"/>
      <c r="G27" s="43"/>
      <c r="H27"/>
      <c r="I27"/>
    </row>
    <row r="28" spans="2:9" x14ac:dyDescent="0.25">
      <c r="B28" s="42">
        <v>17</v>
      </c>
      <c r="C28" s="73" t="s">
        <v>122</v>
      </c>
      <c r="D28" s="73"/>
      <c r="E28" s="71" t="s">
        <v>74</v>
      </c>
      <c r="F28" s="72"/>
      <c r="G28" s="43"/>
    </row>
    <row r="29" spans="2:9" x14ac:dyDescent="0.25">
      <c r="B29" s="42">
        <v>18</v>
      </c>
      <c r="C29" s="73" t="s">
        <v>156</v>
      </c>
      <c r="D29" s="73"/>
      <c r="E29" s="71" t="s">
        <v>74</v>
      </c>
      <c r="F29" s="72"/>
      <c r="G29" s="43"/>
    </row>
    <row r="30" spans="2:9" x14ac:dyDescent="0.25">
      <c r="B30" s="42">
        <v>19</v>
      </c>
      <c r="C30" s="73" t="s">
        <v>114</v>
      </c>
      <c r="D30" s="73"/>
      <c r="E30" s="71" t="s">
        <v>74</v>
      </c>
      <c r="F30" s="72"/>
    </row>
    <row r="31" spans="2:9" x14ac:dyDescent="0.25">
      <c r="B31" s="42">
        <v>20</v>
      </c>
      <c r="C31" s="73" t="s">
        <v>113</v>
      </c>
      <c r="D31" s="73"/>
      <c r="E31" s="71" t="s">
        <v>74</v>
      </c>
      <c r="F31" s="72"/>
    </row>
    <row r="32" spans="2:9" x14ac:dyDescent="0.25">
      <c r="B32" s="42">
        <v>21</v>
      </c>
      <c r="C32" s="73" t="s">
        <v>99</v>
      </c>
      <c r="D32" s="73"/>
      <c r="E32" s="71" t="s">
        <v>74</v>
      </c>
      <c r="F32" s="72"/>
      <c r="G32"/>
      <c r="H32"/>
      <c r="I32"/>
    </row>
    <row r="33" spans="2:9" x14ac:dyDescent="0.25">
      <c r="B33" s="42">
        <v>22</v>
      </c>
      <c r="C33" s="73" t="s">
        <v>162</v>
      </c>
      <c r="D33" s="73"/>
      <c r="E33" s="71" t="s">
        <v>74</v>
      </c>
      <c r="F33" s="72"/>
      <c r="G33"/>
      <c r="H33"/>
      <c r="I33"/>
    </row>
    <row r="34" spans="2:9" x14ac:dyDescent="0.25">
      <c r="C34"/>
      <c r="D34"/>
      <c r="E34"/>
      <c r="F34"/>
      <c r="G34"/>
      <c r="H34"/>
      <c r="I34"/>
    </row>
    <row r="35" spans="2:9" x14ac:dyDescent="0.25">
      <c r="C35"/>
      <c r="D35"/>
      <c r="E35"/>
      <c r="F35"/>
      <c r="G35"/>
      <c r="H35"/>
      <c r="I35"/>
    </row>
  </sheetData>
  <mergeCells count="6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</mergeCells>
  <conditionalFormatting sqref="C32">
    <cfRule type="expression" dxfId="77" priority="7">
      <formula>C32&lt;&gt;""</formula>
    </cfRule>
  </conditionalFormatting>
  <conditionalFormatting sqref="C31">
    <cfRule type="expression" dxfId="76" priority="6">
      <formula>C31&lt;&gt;""</formula>
    </cfRule>
  </conditionalFormatting>
  <conditionalFormatting sqref="D7:I8">
    <cfRule type="expression" dxfId="75" priority="5">
      <formula>D7=""</formula>
    </cfRule>
  </conditionalFormatting>
  <conditionalFormatting sqref="D5">
    <cfRule type="expression" dxfId="74" priority="4">
      <formula>D5=""</formula>
    </cfRule>
  </conditionalFormatting>
  <conditionalFormatting sqref="E5">
    <cfRule type="expression" dxfId="73" priority="3">
      <formula>E5=""</formula>
    </cfRule>
  </conditionalFormatting>
  <conditionalFormatting sqref="B5">
    <cfRule type="expression" dxfId="72" priority="1">
      <formula>B5=""</formula>
    </cfRule>
  </conditionalFormatting>
  <conditionalFormatting sqref="C5">
    <cfRule type="expression" dxfId="7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83" t="str">
        <f>"DETALLE DEL SERVICIO ("&amp;B5&amp;" - "&amp;C5&amp;")"</f>
        <v>DETALLE DEL SERVICIO (F - Regreso)</v>
      </c>
      <c r="C2" s="83"/>
      <c r="D2" s="83"/>
      <c r="E2" s="83"/>
      <c r="F2" s="83"/>
      <c r="G2" s="83"/>
      <c r="H2" s="83"/>
      <c r="I2" s="83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UN177'!B39</f>
        <v>F</v>
      </c>
      <c r="C5" s="31" t="str">
        <f>'Operador UN177'!C39</f>
        <v>Regreso</v>
      </c>
      <c r="D5" s="31" t="str">
        <f>'Operador UN177'!E39</f>
        <v>Tupac</v>
      </c>
      <c r="E5" s="31" t="str">
        <f>'Operador UN177'!G39</f>
        <v>Granaderos</v>
      </c>
      <c r="H5"/>
      <c r="I5"/>
    </row>
    <row r="6" spans="2:9" ht="7.5" customHeight="1" x14ac:dyDescent="0.25">
      <c r="B6" s="40"/>
    </row>
    <row r="7" spans="2:9" x14ac:dyDescent="0.25">
      <c r="B7" s="84" t="s">
        <v>91</v>
      </c>
      <c r="C7" s="84"/>
      <c r="D7" s="85" t="str">
        <f>'Operador UN177'!E39</f>
        <v>Tupac</v>
      </c>
      <c r="E7" s="85"/>
      <c r="F7" s="85"/>
      <c r="G7" s="85"/>
      <c r="H7" s="85"/>
      <c r="I7" s="85"/>
    </row>
    <row r="8" spans="2:9" x14ac:dyDescent="0.25">
      <c r="B8" s="84" t="s">
        <v>92</v>
      </c>
      <c r="C8" s="84"/>
      <c r="D8" s="85" t="str">
        <f>'Operador UN177'!G39</f>
        <v>Granaderos</v>
      </c>
      <c r="E8" s="85"/>
      <c r="F8" s="85"/>
      <c r="G8" s="85"/>
      <c r="H8" s="85"/>
      <c r="I8" s="85"/>
    </row>
    <row r="9" spans="2:9" ht="15" customHeight="1" x14ac:dyDescent="0.25"/>
    <row r="10" spans="2:9" x14ac:dyDescent="0.25">
      <c r="B10" s="81" t="s">
        <v>93</v>
      </c>
      <c r="C10" s="81"/>
      <c r="D10" s="81"/>
      <c r="E10" s="81"/>
      <c r="F10" s="81"/>
      <c r="G10"/>
      <c r="H10" s="82" t="s">
        <v>94</v>
      </c>
      <c r="I10" s="82"/>
    </row>
    <row r="11" spans="2:9" x14ac:dyDescent="0.25">
      <c r="B11" s="41" t="s">
        <v>95</v>
      </c>
      <c r="C11" s="81" t="s">
        <v>96</v>
      </c>
      <c r="D11" s="81"/>
      <c r="E11" s="81" t="s">
        <v>97</v>
      </c>
      <c r="F11" s="81"/>
      <c r="G11"/>
      <c r="H11" s="82"/>
      <c r="I11" s="82"/>
    </row>
    <row r="12" spans="2:9" x14ac:dyDescent="0.25">
      <c r="B12" s="42">
        <v>1</v>
      </c>
      <c r="C12" s="76" t="s">
        <v>163</v>
      </c>
      <c r="D12" s="77"/>
      <c r="E12" s="71" t="s">
        <v>74</v>
      </c>
      <c r="F12" s="72"/>
      <c r="G12" s="43"/>
      <c r="H12" s="79" t="s">
        <v>198</v>
      </c>
      <c r="I12" s="79"/>
    </row>
    <row r="13" spans="2:9" x14ac:dyDescent="0.25">
      <c r="B13" s="42">
        <v>2</v>
      </c>
      <c r="C13" s="76" t="s">
        <v>164</v>
      </c>
      <c r="D13" s="77"/>
      <c r="E13" s="71" t="s">
        <v>74</v>
      </c>
      <c r="F13" s="72"/>
      <c r="G13" s="43"/>
      <c r="H13" s="79" t="s">
        <v>195</v>
      </c>
      <c r="I13" s="79"/>
    </row>
    <row r="14" spans="2:9" x14ac:dyDescent="0.25">
      <c r="B14" s="42">
        <v>3</v>
      </c>
      <c r="C14" s="76" t="s">
        <v>99</v>
      </c>
      <c r="D14" s="77"/>
      <c r="E14" s="71" t="s">
        <v>74</v>
      </c>
      <c r="F14" s="72"/>
      <c r="G14" s="43"/>
      <c r="H14" s="79" t="s">
        <v>203</v>
      </c>
      <c r="I14" s="79"/>
    </row>
    <row r="15" spans="2:9" x14ac:dyDescent="0.25">
      <c r="B15" s="42">
        <v>4</v>
      </c>
      <c r="C15" s="76" t="s">
        <v>113</v>
      </c>
      <c r="D15" s="77"/>
      <c r="E15" s="71" t="s">
        <v>74</v>
      </c>
      <c r="F15" s="72"/>
      <c r="G15" s="43"/>
      <c r="H15" s="78"/>
      <c r="I15" s="78"/>
    </row>
    <row r="16" spans="2:9" x14ac:dyDescent="0.25">
      <c r="B16" s="42">
        <v>5</v>
      </c>
      <c r="C16" s="76" t="s">
        <v>114</v>
      </c>
      <c r="D16" s="77"/>
      <c r="E16" s="71" t="s">
        <v>74</v>
      </c>
      <c r="F16" s="72"/>
      <c r="G16" s="43"/>
      <c r="H16" s="78"/>
      <c r="I16" s="78"/>
    </row>
    <row r="17" spans="2:9" x14ac:dyDescent="0.25">
      <c r="B17" s="42">
        <v>6</v>
      </c>
      <c r="C17" s="76" t="s">
        <v>156</v>
      </c>
      <c r="D17" s="77"/>
      <c r="E17" s="71" t="s">
        <v>74</v>
      </c>
      <c r="F17" s="72"/>
      <c r="G17" s="43"/>
      <c r="H17" s="78"/>
      <c r="I17" s="78"/>
    </row>
    <row r="18" spans="2:9" x14ac:dyDescent="0.25">
      <c r="B18" s="42">
        <v>7</v>
      </c>
      <c r="C18" s="76" t="s">
        <v>141</v>
      </c>
      <c r="D18" s="77"/>
      <c r="E18" s="71" t="s">
        <v>74</v>
      </c>
      <c r="F18" s="72"/>
      <c r="G18" s="43"/>
      <c r="H18" s="78"/>
      <c r="I18" s="78"/>
    </row>
    <row r="19" spans="2:9" x14ac:dyDescent="0.25">
      <c r="B19" s="42">
        <v>8</v>
      </c>
      <c r="C19" s="76" t="s">
        <v>144</v>
      </c>
      <c r="D19" s="77"/>
      <c r="E19" s="71" t="s">
        <v>74</v>
      </c>
      <c r="F19" s="72"/>
      <c r="G19" s="43"/>
      <c r="H19" s="78"/>
      <c r="I19" s="78"/>
    </row>
    <row r="20" spans="2:9" x14ac:dyDescent="0.25">
      <c r="B20" s="42">
        <v>9</v>
      </c>
      <c r="C20" s="76" t="s">
        <v>123</v>
      </c>
      <c r="D20" s="77"/>
      <c r="E20" s="71" t="s">
        <v>74</v>
      </c>
      <c r="F20" s="72"/>
      <c r="G20" s="43"/>
      <c r="H20" s="78"/>
      <c r="I20" s="78"/>
    </row>
    <row r="21" spans="2:9" x14ac:dyDescent="0.25">
      <c r="B21" s="42">
        <v>10</v>
      </c>
      <c r="C21" s="76" t="s">
        <v>41</v>
      </c>
      <c r="D21" s="77"/>
      <c r="E21" s="71" t="s">
        <v>74</v>
      </c>
      <c r="F21" s="72"/>
      <c r="G21" s="43"/>
      <c r="I21"/>
    </row>
    <row r="22" spans="2:9" x14ac:dyDescent="0.25">
      <c r="B22" s="42">
        <v>11</v>
      </c>
      <c r="C22" s="76" t="s">
        <v>165</v>
      </c>
      <c r="D22" s="77"/>
      <c r="E22" s="71" t="s">
        <v>74</v>
      </c>
      <c r="F22" s="72"/>
      <c r="G22" s="43"/>
    </row>
    <row r="23" spans="2:9" x14ac:dyDescent="0.25">
      <c r="B23" s="42">
        <v>12</v>
      </c>
      <c r="C23" s="76" t="s">
        <v>140</v>
      </c>
      <c r="D23" s="77"/>
      <c r="E23" s="71" t="s">
        <v>74</v>
      </c>
      <c r="F23" s="72"/>
      <c r="G23" s="43"/>
      <c r="H23"/>
      <c r="I23"/>
    </row>
    <row r="24" spans="2:9" x14ac:dyDescent="0.25">
      <c r="B24" s="42">
        <v>13</v>
      </c>
      <c r="C24" s="76" t="s">
        <v>84</v>
      </c>
      <c r="D24" s="77"/>
      <c r="E24" s="71" t="s">
        <v>74</v>
      </c>
      <c r="F24" s="72"/>
      <c r="G24" s="43"/>
      <c r="H24"/>
      <c r="I24"/>
    </row>
    <row r="25" spans="2:9" x14ac:dyDescent="0.25">
      <c r="B25" s="42">
        <v>14</v>
      </c>
      <c r="C25" s="74" t="s">
        <v>161</v>
      </c>
      <c r="D25" s="75"/>
      <c r="E25" s="71" t="s">
        <v>74</v>
      </c>
      <c r="F25" s="72"/>
      <c r="G25" s="43"/>
      <c r="H25"/>
      <c r="I25"/>
    </row>
    <row r="26" spans="2:9" x14ac:dyDescent="0.25">
      <c r="B26" s="42">
        <v>15</v>
      </c>
      <c r="C26" s="74" t="s">
        <v>133</v>
      </c>
      <c r="D26" s="75"/>
      <c r="E26" s="71" t="s">
        <v>74</v>
      </c>
      <c r="F26" s="72"/>
      <c r="G26" s="43"/>
      <c r="H26"/>
      <c r="I26"/>
    </row>
    <row r="27" spans="2:9" x14ac:dyDescent="0.25">
      <c r="B27" s="42">
        <v>16</v>
      </c>
      <c r="C27" s="74" t="s">
        <v>160</v>
      </c>
      <c r="D27" s="75"/>
      <c r="E27" s="71" t="s">
        <v>74</v>
      </c>
      <c r="F27" s="72"/>
      <c r="G27" s="43"/>
      <c r="H27"/>
      <c r="I27"/>
    </row>
    <row r="28" spans="2:9" x14ac:dyDescent="0.25">
      <c r="B28" s="42">
        <v>17</v>
      </c>
      <c r="C28" s="74" t="s">
        <v>84</v>
      </c>
      <c r="D28" s="75"/>
      <c r="E28" s="71" t="s">
        <v>74</v>
      </c>
      <c r="F28" s="72"/>
      <c r="G28" s="43"/>
    </row>
    <row r="29" spans="2:9" x14ac:dyDescent="0.25">
      <c r="B29" s="42">
        <v>18</v>
      </c>
      <c r="C29" s="76" t="s">
        <v>159</v>
      </c>
      <c r="D29" s="77"/>
      <c r="E29" s="71" t="s">
        <v>74</v>
      </c>
      <c r="F29" s="72"/>
      <c r="G29" s="43"/>
    </row>
    <row r="30" spans="2:9" x14ac:dyDescent="0.25">
      <c r="B30" s="42">
        <v>19</v>
      </c>
      <c r="C30" s="76" t="s">
        <v>115</v>
      </c>
      <c r="D30" s="77"/>
      <c r="E30" s="71" t="s">
        <v>74</v>
      </c>
      <c r="F30" s="72"/>
    </row>
    <row r="31" spans="2:9" x14ac:dyDescent="0.25">
      <c r="B31" s="42">
        <v>20</v>
      </c>
      <c r="C31" s="76" t="s">
        <v>41</v>
      </c>
      <c r="D31" s="77"/>
      <c r="E31" s="71" t="s">
        <v>74</v>
      </c>
      <c r="F31" s="72"/>
    </row>
    <row r="32" spans="2:9" x14ac:dyDescent="0.25">
      <c r="B32" s="42">
        <v>21</v>
      </c>
      <c r="C32" s="73" t="s">
        <v>110</v>
      </c>
      <c r="D32" s="73"/>
      <c r="E32" s="71" t="s">
        <v>74</v>
      </c>
      <c r="F32" s="72"/>
      <c r="G32"/>
      <c r="H32"/>
      <c r="I32"/>
    </row>
    <row r="33" spans="2:9" x14ac:dyDescent="0.25">
      <c r="B33" s="42">
        <v>22</v>
      </c>
      <c r="C33" s="73" t="s">
        <v>166</v>
      </c>
      <c r="D33" s="73"/>
      <c r="E33" s="71" t="s">
        <v>74</v>
      </c>
      <c r="F33" s="72"/>
      <c r="G33"/>
      <c r="H33"/>
      <c r="I33"/>
    </row>
    <row r="34" spans="2:9" x14ac:dyDescent="0.25">
      <c r="B34" s="42">
        <v>23</v>
      </c>
      <c r="C34" s="73" t="s">
        <v>112</v>
      </c>
      <c r="D34" s="73"/>
      <c r="E34" s="71" t="s">
        <v>74</v>
      </c>
      <c r="F34" s="72"/>
      <c r="G34"/>
      <c r="H34"/>
      <c r="I34"/>
    </row>
    <row r="35" spans="2:9" x14ac:dyDescent="0.25">
      <c r="B35" s="42">
        <v>24</v>
      </c>
      <c r="C35" s="73" t="s">
        <v>158</v>
      </c>
      <c r="D35" s="73"/>
      <c r="E35" s="71" t="s">
        <v>74</v>
      </c>
      <c r="F35" s="72"/>
      <c r="G35"/>
      <c r="H35"/>
      <c r="I35"/>
    </row>
    <row r="36" spans="2:9" x14ac:dyDescent="0.25">
      <c r="B36" s="42">
        <v>25</v>
      </c>
      <c r="C36" s="73" t="s">
        <v>110</v>
      </c>
      <c r="D36" s="73"/>
      <c r="E36" s="71" t="s">
        <v>74</v>
      </c>
      <c r="F36" s="72"/>
    </row>
    <row r="37" spans="2:9" x14ac:dyDescent="0.25">
      <c r="B37" s="42">
        <v>26</v>
      </c>
      <c r="C37" s="73" t="s">
        <v>109</v>
      </c>
      <c r="D37" s="73"/>
      <c r="E37" s="71" t="s">
        <v>74</v>
      </c>
      <c r="F37" s="72"/>
    </row>
    <row r="38" spans="2:9" x14ac:dyDescent="0.25">
      <c r="B38" s="42">
        <v>27</v>
      </c>
      <c r="C38" s="73" t="s">
        <v>108</v>
      </c>
      <c r="D38" s="73"/>
      <c r="E38" s="71" t="s">
        <v>74</v>
      </c>
      <c r="F38" s="72"/>
    </row>
    <row r="39" spans="2:9" x14ac:dyDescent="0.25">
      <c r="B39" s="42">
        <v>28</v>
      </c>
      <c r="C39" s="73" t="s">
        <v>166</v>
      </c>
      <c r="D39" s="73"/>
      <c r="E39" s="71" t="s">
        <v>74</v>
      </c>
      <c r="F39" s="72"/>
    </row>
    <row r="40" spans="2:9" x14ac:dyDescent="0.25">
      <c r="B40" s="42">
        <v>29</v>
      </c>
      <c r="C40" s="80" t="s">
        <v>98</v>
      </c>
      <c r="D40" s="80"/>
      <c r="E40" s="71" t="s">
        <v>74</v>
      </c>
      <c r="F40" s="72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70" priority="7">
      <formula>D7=""</formula>
    </cfRule>
  </conditionalFormatting>
  <conditionalFormatting sqref="D5">
    <cfRule type="expression" dxfId="69" priority="6">
      <formula>D5=""</formula>
    </cfRule>
  </conditionalFormatting>
  <conditionalFormatting sqref="E5">
    <cfRule type="expression" dxfId="68" priority="5">
      <formula>E5=""</formula>
    </cfRule>
  </conditionalFormatting>
  <conditionalFormatting sqref="B5">
    <cfRule type="expression" dxfId="67" priority="3">
      <formula>B5=""</formula>
    </cfRule>
  </conditionalFormatting>
  <conditionalFormatting sqref="C5">
    <cfRule type="expression" dxfId="66" priority="4">
      <formula>C5=""</formula>
    </cfRule>
  </conditionalFormatting>
  <conditionalFormatting sqref="C31">
    <cfRule type="expression" dxfId="65" priority="2">
      <formula>C31&lt;&gt;""</formula>
    </cfRule>
  </conditionalFormatting>
  <conditionalFormatting sqref="C30">
    <cfRule type="expression" dxfId="64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83" t="str">
        <f>"DETALLE DEL SERVICIO ("&amp;B5&amp;" - "&amp;C5&amp;")"</f>
        <v>DETALLE DEL SERVICIO (Z - Ida)</v>
      </c>
      <c r="C2" s="83"/>
      <c r="D2" s="83"/>
      <c r="E2" s="83"/>
      <c r="F2" s="83"/>
      <c r="G2" s="83"/>
      <c r="H2" s="83"/>
      <c r="I2" s="83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UN177'!B40</f>
        <v>Z</v>
      </c>
      <c r="C5" s="31" t="str">
        <f>'Operador UN177'!C40</f>
        <v>Ida</v>
      </c>
      <c r="D5" s="31" t="str">
        <f>'Operador UN177'!E40</f>
        <v>Granaderos</v>
      </c>
      <c r="E5" s="31" t="str">
        <f>'Operador UN177'!G40</f>
        <v>El Manzano</v>
      </c>
      <c r="H5"/>
      <c r="I5"/>
    </row>
    <row r="6" spans="2:9" ht="7.5" customHeight="1" x14ac:dyDescent="0.25">
      <c r="B6" s="40"/>
    </row>
    <row r="7" spans="2:9" x14ac:dyDescent="0.25">
      <c r="B7" s="84" t="s">
        <v>91</v>
      </c>
      <c r="C7" s="84"/>
      <c r="D7" s="85" t="str">
        <f>'Operador UN177'!E40</f>
        <v>Granaderos</v>
      </c>
      <c r="E7" s="85"/>
      <c r="F7" s="85"/>
      <c r="G7" s="85"/>
      <c r="H7" s="85"/>
      <c r="I7" s="85"/>
    </row>
    <row r="8" spans="2:9" x14ac:dyDescent="0.25">
      <c r="B8" s="84" t="s">
        <v>92</v>
      </c>
      <c r="C8" s="84"/>
      <c r="D8" s="85" t="str">
        <f>'Operador UN177'!G40</f>
        <v>El Manzano</v>
      </c>
      <c r="E8" s="85"/>
      <c r="F8" s="85"/>
      <c r="G8" s="85"/>
      <c r="H8" s="85"/>
      <c r="I8" s="85"/>
    </row>
    <row r="9" spans="2:9" ht="15" customHeight="1" x14ac:dyDescent="0.25"/>
    <row r="10" spans="2:9" x14ac:dyDescent="0.25">
      <c r="B10" s="81" t="s">
        <v>93</v>
      </c>
      <c r="C10" s="81"/>
      <c r="D10" s="81"/>
      <c r="E10" s="81"/>
      <c r="F10" s="81"/>
      <c r="G10"/>
      <c r="H10" s="82" t="s">
        <v>94</v>
      </c>
      <c r="I10" s="82"/>
    </row>
    <row r="11" spans="2:9" x14ac:dyDescent="0.25">
      <c r="B11" s="41" t="s">
        <v>95</v>
      </c>
      <c r="C11" s="81" t="s">
        <v>96</v>
      </c>
      <c r="D11" s="81"/>
      <c r="E11" s="81" t="s">
        <v>97</v>
      </c>
      <c r="F11" s="81"/>
      <c r="G11"/>
      <c r="H11" s="82"/>
      <c r="I11" s="82"/>
    </row>
    <row r="12" spans="2:9" x14ac:dyDescent="0.25">
      <c r="B12" s="42">
        <v>1</v>
      </c>
      <c r="C12" s="80" t="s">
        <v>98</v>
      </c>
      <c r="D12" s="80"/>
      <c r="E12" s="71" t="s">
        <v>74</v>
      </c>
      <c r="F12" s="72"/>
      <c r="G12" s="43"/>
      <c r="H12" s="79" t="s">
        <v>207</v>
      </c>
      <c r="I12" s="79"/>
    </row>
    <row r="13" spans="2:9" x14ac:dyDescent="0.25">
      <c r="B13" s="42">
        <v>2</v>
      </c>
      <c r="C13" s="76" t="s">
        <v>99</v>
      </c>
      <c r="D13" s="77"/>
      <c r="E13" s="71" t="s">
        <v>74</v>
      </c>
      <c r="F13" s="72"/>
      <c r="G13" s="43"/>
      <c r="H13" s="79" t="s">
        <v>206</v>
      </c>
      <c r="I13" s="79"/>
    </row>
    <row r="14" spans="2:9" x14ac:dyDescent="0.25">
      <c r="B14" s="42">
        <v>3</v>
      </c>
      <c r="C14" s="76" t="s">
        <v>100</v>
      </c>
      <c r="D14" s="77"/>
      <c r="E14" s="71" t="s">
        <v>74</v>
      </c>
      <c r="F14" s="72"/>
      <c r="G14" s="43"/>
      <c r="H14" s="79" t="s">
        <v>205</v>
      </c>
      <c r="I14" s="79"/>
    </row>
    <row r="15" spans="2:9" x14ac:dyDescent="0.25">
      <c r="B15" s="42">
        <v>4</v>
      </c>
      <c r="C15" s="76" t="s">
        <v>101</v>
      </c>
      <c r="D15" s="77"/>
      <c r="E15" s="71" t="s">
        <v>74</v>
      </c>
      <c r="F15" s="72"/>
      <c r="G15" s="43"/>
      <c r="H15" s="80" t="s">
        <v>209</v>
      </c>
      <c r="I15" s="80"/>
    </row>
    <row r="16" spans="2:9" x14ac:dyDescent="0.25">
      <c r="B16" s="42">
        <v>5</v>
      </c>
      <c r="C16" s="76" t="s">
        <v>102</v>
      </c>
      <c r="D16" s="77"/>
      <c r="E16" s="71" t="s">
        <v>74</v>
      </c>
      <c r="F16" s="72"/>
      <c r="G16" s="43"/>
      <c r="H16" s="80" t="s">
        <v>201</v>
      </c>
      <c r="I16" s="80"/>
    </row>
    <row r="17" spans="2:9" x14ac:dyDescent="0.25">
      <c r="B17" s="42">
        <v>6</v>
      </c>
      <c r="C17" s="76" t="s">
        <v>103</v>
      </c>
      <c r="D17" s="77"/>
      <c r="E17" s="71" t="s">
        <v>74</v>
      </c>
      <c r="F17" s="72"/>
      <c r="G17" s="43"/>
      <c r="H17" s="78"/>
      <c r="I17" s="78"/>
    </row>
    <row r="18" spans="2:9" x14ac:dyDescent="0.25">
      <c r="B18" s="42">
        <v>7</v>
      </c>
      <c r="C18" s="76" t="s">
        <v>168</v>
      </c>
      <c r="D18" s="77"/>
      <c r="E18" s="71" t="s">
        <v>74</v>
      </c>
      <c r="F18" s="72"/>
      <c r="G18" s="43"/>
      <c r="H18" s="78"/>
      <c r="I18" s="78"/>
    </row>
    <row r="19" spans="2:9" x14ac:dyDescent="0.25">
      <c r="B19" s="42">
        <v>8</v>
      </c>
      <c r="C19" s="76" t="s">
        <v>108</v>
      </c>
      <c r="D19" s="77"/>
      <c r="E19" s="71" t="s">
        <v>74</v>
      </c>
      <c r="F19" s="72"/>
      <c r="G19" s="43"/>
      <c r="H19" s="78"/>
      <c r="I19" s="78"/>
    </row>
    <row r="20" spans="2:9" x14ac:dyDescent="0.25">
      <c r="B20" s="42">
        <v>9</v>
      </c>
      <c r="C20" s="76" t="s">
        <v>41</v>
      </c>
      <c r="D20" s="77"/>
      <c r="E20" s="71" t="s">
        <v>74</v>
      </c>
      <c r="F20" s="72"/>
      <c r="G20" s="43"/>
      <c r="H20" s="78"/>
      <c r="I20" s="78"/>
    </row>
    <row r="21" spans="2:9" x14ac:dyDescent="0.25">
      <c r="B21" s="42">
        <v>10</v>
      </c>
      <c r="C21" s="76" t="s">
        <v>178</v>
      </c>
      <c r="D21" s="77"/>
      <c r="E21" s="71" t="s">
        <v>74</v>
      </c>
      <c r="F21" s="72"/>
      <c r="G21" s="43"/>
      <c r="I21"/>
    </row>
    <row r="22" spans="2:9" x14ac:dyDescent="0.25">
      <c r="B22" s="42">
        <v>11</v>
      </c>
      <c r="C22" s="76" t="s">
        <v>113</v>
      </c>
      <c r="D22" s="77"/>
      <c r="E22" s="71" t="s">
        <v>74</v>
      </c>
      <c r="F22" s="72"/>
      <c r="G22" s="43"/>
    </row>
    <row r="23" spans="2:9" x14ac:dyDescent="0.25">
      <c r="B23" s="42">
        <v>12</v>
      </c>
      <c r="C23" s="76" t="s">
        <v>114</v>
      </c>
      <c r="D23" s="77"/>
      <c r="E23" s="71" t="s">
        <v>74</v>
      </c>
      <c r="F23" s="72"/>
      <c r="G23" s="43"/>
      <c r="H23"/>
      <c r="I23"/>
    </row>
    <row r="24" spans="2:9" x14ac:dyDescent="0.25">
      <c r="B24" s="42">
        <v>13</v>
      </c>
      <c r="C24" s="76" t="s">
        <v>179</v>
      </c>
      <c r="D24" s="77"/>
      <c r="E24" s="71" t="s">
        <v>74</v>
      </c>
      <c r="F24" s="72"/>
      <c r="G24" s="43"/>
      <c r="H24"/>
      <c r="I24"/>
    </row>
    <row r="25" spans="2:9" x14ac:dyDescent="0.25">
      <c r="B25" s="42">
        <v>14</v>
      </c>
      <c r="C25" s="76" t="s">
        <v>180</v>
      </c>
      <c r="D25" s="77"/>
      <c r="E25" s="71" t="s">
        <v>74</v>
      </c>
      <c r="F25" s="72"/>
      <c r="G25" s="43"/>
      <c r="H25"/>
      <c r="I25"/>
    </row>
    <row r="26" spans="2:9" x14ac:dyDescent="0.25">
      <c r="B26" s="42">
        <v>15</v>
      </c>
      <c r="C26" s="74" t="s">
        <v>109</v>
      </c>
      <c r="D26" s="75"/>
      <c r="E26" s="71" t="s">
        <v>74</v>
      </c>
      <c r="F26" s="72"/>
      <c r="G26" s="43"/>
      <c r="H26"/>
      <c r="I26"/>
    </row>
    <row r="27" spans="2:9" x14ac:dyDescent="0.25">
      <c r="B27" s="42">
        <v>16</v>
      </c>
      <c r="C27" s="74" t="s">
        <v>110</v>
      </c>
      <c r="D27" s="75"/>
      <c r="E27" s="71" t="s">
        <v>74</v>
      </c>
      <c r="F27" s="72"/>
      <c r="G27" s="43"/>
      <c r="H27"/>
      <c r="I27"/>
    </row>
    <row r="28" spans="2:9" x14ac:dyDescent="0.25">
      <c r="B28" s="42">
        <v>17</v>
      </c>
      <c r="C28" s="74" t="s">
        <v>181</v>
      </c>
      <c r="D28" s="75"/>
      <c r="E28" s="71" t="s">
        <v>74</v>
      </c>
      <c r="F28" s="72"/>
      <c r="G28" s="43"/>
    </row>
    <row r="29" spans="2:9" x14ac:dyDescent="0.25">
      <c r="B29" s="42">
        <v>18</v>
      </c>
      <c r="C29" s="74" t="s">
        <v>180</v>
      </c>
      <c r="D29" s="75"/>
      <c r="E29" s="71" t="s">
        <v>74</v>
      </c>
      <c r="F29" s="72"/>
      <c r="G29" s="43"/>
    </row>
    <row r="30" spans="2:9" x14ac:dyDescent="0.25">
      <c r="B30" s="42">
        <v>19</v>
      </c>
      <c r="C30" s="76" t="s">
        <v>182</v>
      </c>
      <c r="D30" s="77"/>
      <c r="E30" s="71" t="s">
        <v>74</v>
      </c>
      <c r="F30" s="72"/>
    </row>
    <row r="31" spans="2:9" x14ac:dyDescent="0.25">
      <c r="B31" s="42">
        <v>20</v>
      </c>
      <c r="C31" s="70" t="s">
        <v>183</v>
      </c>
      <c r="D31" s="70"/>
      <c r="E31" s="71" t="s">
        <v>74</v>
      </c>
      <c r="F31" s="72"/>
    </row>
    <row r="32" spans="2:9" x14ac:dyDescent="0.25">
      <c r="B32" s="42">
        <v>21</v>
      </c>
      <c r="C32" s="73" t="s">
        <v>116</v>
      </c>
      <c r="D32" s="73"/>
      <c r="E32" s="71" t="s">
        <v>74</v>
      </c>
      <c r="F32" s="72"/>
      <c r="G32"/>
      <c r="H32"/>
      <c r="I32"/>
    </row>
    <row r="33" spans="2:9" x14ac:dyDescent="0.25">
      <c r="B33" s="42">
        <v>22</v>
      </c>
      <c r="C33" s="73" t="s">
        <v>184</v>
      </c>
      <c r="D33" s="73"/>
      <c r="E33" s="71" t="s">
        <v>74</v>
      </c>
      <c r="F33" s="72"/>
      <c r="G33"/>
      <c r="H33"/>
      <c r="I33"/>
    </row>
    <row r="34" spans="2:9" x14ac:dyDescent="0.25">
      <c r="B34" s="42">
        <v>23</v>
      </c>
      <c r="C34" s="73" t="s">
        <v>185</v>
      </c>
      <c r="D34" s="73"/>
      <c r="E34" s="71" t="s">
        <v>74</v>
      </c>
      <c r="F34" s="72"/>
      <c r="G34"/>
      <c r="H34"/>
      <c r="I34"/>
    </row>
    <row r="35" spans="2:9" x14ac:dyDescent="0.25">
      <c r="B35" s="42">
        <v>24</v>
      </c>
      <c r="C35" s="73" t="s">
        <v>115</v>
      </c>
      <c r="D35" s="73"/>
      <c r="E35" s="71" t="s">
        <v>74</v>
      </c>
      <c r="F35" s="72"/>
      <c r="G35"/>
      <c r="H35"/>
      <c r="I35"/>
    </row>
    <row r="36" spans="2:9" x14ac:dyDescent="0.25">
      <c r="B36" s="42">
        <v>25</v>
      </c>
      <c r="C36" s="73" t="s">
        <v>186</v>
      </c>
      <c r="D36" s="73"/>
      <c r="E36" s="71" t="s">
        <v>74</v>
      </c>
      <c r="F36" s="72"/>
    </row>
    <row r="37" spans="2:9" x14ac:dyDescent="0.25">
      <c r="B37" s="42">
        <v>26</v>
      </c>
      <c r="C37" s="73" t="s">
        <v>40</v>
      </c>
      <c r="D37" s="73"/>
      <c r="E37" s="71" t="s">
        <v>74</v>
      </c>
      <c r="F37" s="72"/>
    </row>
    <row r="38" spans="2:9" x14ac:dyDescent="0.25">
      <c r="B38" s="42">
        <v>27</v>
      </c>
      <c r="C38" s="70" t="s">
        <v>41</v>
      </c>
      <c r="D38" s="70"/>
      <c r="E38" s="71" t="s">
        <v>74</v>
      </c>
      <c r="F38" s="72"/>
    </row>
    <row r="39" spans="2:9" x14ac:dyDescent="0.25">
      <c r="B39" s="42">
        <v>28</v>
      </c>
      <c r="C39" s="70" t="s">
        <v>187</v>
      </c>
      <c r="D39" s="70"/>
      <c r="E39" s="71" t="s">
        <v>74</v>
      </c>
      <c r="F39" s="72"/>
    </row>
    <row r="40" spans="2:9" x14ac:dyDescent="0.25">
      <c r="B40" s="42">
        <v>29</v>
      </c>
      <c r="C40" s="70" t="s">
        <v>144</v>
      </c>
      <c r="D40" s="70"/>
      <c r="E40" s="71" t="s">
        <v>74</v>
      </c>
      <c r="F40" s="72"/>
    </row>
    <row r="41" spans="2:9" x14ac:dyDescent="0.25">
      <c r="B41" s="42">
        <v>30</v>
      </c>
      <c r="C41" s="70" t="s">
        <v>44</v>
      </c>
      <c r="D41" s="70"/>
      <c r="E41" s="71" t="s">
        <v>74</v>
      </c>
      <c r="F41" s="72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63" priority="7">
      <formula>D7=""</formula>
    </cfRule>
  </conditionalFormatting>
  <conditionalFormatting sqref="D5">
    <cfRule type="expression" dxfId="62" priority="6">
      <formula>D5=""</formula>
    </cfRule>
  </conditionalFormatting>
  <conditionalFormatting sqref="E5">
    <cfRule type="expression" dxfId="61" priority="5">
      <formula>E5=""</formula>
    </cfRule>
  </conditionalFormatting>
  <conditionalFormatting sqref="B5">
    <cfRule type="expression" dxfId="60" priority="3">
      <formula>B5=""</formula>
    </cfRule>
  </conditionalFormatting>
  <conditionalFormatting sqref="C5">
    <cfRule type="expression" dxfId="59" priority="4">
      <formula>C5=""</formula>
    </cfRule>
  </conditionalFormatting>
  <conditionalFormatting sqref="C31">
    <cfRule type="expression" dxfId="58" priority="2">
      <formula>C31&lt;&gt;""</formula>
    </cfRule>
  </conditionalFormatting>
  <conditionalFormatting sqref="C30">
    <cfRule type="expression" dxfId="57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37" customWidth="1"/>
    <col min="7" max="7" width="5.28515625" style="37" customWidth="1"/>
    <col min="8" max="8" width="17.28515625" style="37" customWidth="1"/>
    <col min="9" max="9" width="18.85546875" style="37" customWidth="1"/>
    <col min="10" max="10" width="11.85546875" customWidth="1"/>
    <col min="11" max="11" width="11.42578125" customWidth="1"/>
  </cols>
  <sheetData>
    <row r="2" spans="2:9" ht="21" x14ac:dyDescent="0.25">
      <c r="B2" s="83" t="str">
        <f>"DETALLE DEL SERVICIO ("&amp;B5&amp;" - "&amp;C5&amp;")"</f>
        <v>DETALLE DEL SERVICIO (Z - Regreso)</v>
      </c>
      <c r="C2" s="83"/>
      <c r="D2" s="83"/>
      <c r="E2" s="83"/>
      <c r="F2" s="83"/>
      <c r="G2" s="83"/>
      <c r="H2" s="83"/>
      <c r="I2" s="83"/>
    </row>
    <row r="3" spans="2:9" ht="9" customHeight="1" x14ac:dyDescent="0.25">
      <c r="B3" s="37"/>
    </row>
    <row r="4" spans="2:9" x14ac:dyDescent="0.25">
      <c r="B4" s="38" t="s">
        <v>1</v>
      </c>
      <c r="C4" s="38" t="s">
        <v>2</v>
      </c>
      <c r="D4" s="38" t="s">
        <v>3</v>
      </c>
      <c r="E4" s="38" t="s">
        <v>4</v>
      </c>
      <c r="H4"/>
      <c r="I4"/>
    </row>
    <row r="5" spans="2:9" x14ac:dyDescent="0.25">
      <c r="B5" s="31" t="str">
        <f>'Operador UN177'!B41</f>
        <v>Z</v>
      </c>
      <c r="C5" s="31" t="str">
        <f>'Operador UN177'!C41</f>
        <v>Regreso</v>
      </c>
      <c r="D5" s="31" t="str">
        <f>'Operador UN177'!E41</f>
        <v>El Manzano</v>
      </c>
      <c r="E5" s="31" t="str">
        <f>'Operador UN177'!G41</f>
        <v>Granaderos</v>
      </c>
      <c r="H5"/>
      <c r="I5"/>
    </row>
    <row r="6" spans="2:9" ht="7.5" customHeight="1" x14ac:dyDescent="0.25">
      <c r="B6" s="40"/>
    </row>
    <row r="7" spans="2:9" x14ac:dyDescent="0.25">
      <c r="B7" s="84" t="s">
        <v>91</v>
      </c>
      <c r="C7" s="84"/>
      <c r="D7" s="85" t="str">
        <f>'Operador UN177'!E41</f>
        <v>El Manzano</v>
      </c>
      <c r="E7" s="85"/>
      <c r="F7" s="85"/>
      <c r="G7" s="85"/>
      <c r="H7" s="85"/>
      <c r="I7" s="85"/>
    </row>
    <row r="8" spans="2:9" x14ac:dyDescent="0.25">
      <c r="B8" s="84" t="s">
        <v>92</v>
      </c>
      <c r="C8" s="84"/>
      <c r="D8" s="85" t="str">
        <f>'Operador UN177'!G41</f>
        <v>Granaderos</v>
      </c>
      <c r="E8" s="85"/>
      <c r="F8" s="85"/>
      <c r="G8" s="85"/>
      <c r="H8" s="85"/>
      <c r="I8" s="85"/>
    </row>
    <row r="9" spans="2:9" ht="15" customHeight="1" x14ac:dyDescent="0.25"/>
    <row r="10" spans="2:9" x14ac:dyDescent="0.25">
      <c r="B10" s="81" t="s">
        <v>93</v>
      </c>
      <c r="C10" s="81"/>
      <c r="D10" s="81"/>
      <c r="E10" s="81"/>
      <c r="F10" s="81"/>
      <c r="G10"/>
      <c r="H10" s="82" t="s">
        <v>94</v>
      </c>
      <c r="I10" s="82"/>
    </row>
    <row r="11" spans="2:9" x14ac:dyDescent="0.25">
      <c r="B11" s="41" t="s">
        <v>95</v>
      </c>
      <c r="C11" s="81" t="s">
        <v>96</v>
      </c>
      <c r="D11" s="81"/>
      <c r="E11" s="81" t="s">
        <v>97</v>
      </c>
      <c r="F11" s="81"/>
      <c r="G11"/>
      <c r="H11" s="82"/>
      <c r="I11" s="82"/>
    </row>
    <row r="12" spans="2:9" x14ac:dyDescent="0.25">
      <c r="B12" s="42">
        <v>1</v>
      </c>
      <c r="C12" s="76" t="s">
        <v>188</v>
      </c>
      <c r="D12" s="77"/>
      <c r="E12" s="71" t="s">
        <v>74</v>
      </c>
      <c r="F12" s="72"/>
      <c r="G12" s="43"/>
      <c r="H12" s="79" t="s">
        <v>205</v>
      </c>
      <c r="I12" s="79"/>
    </row>
    <row r="13" spans="2:9" x14ac:dyDescent="0.25">
      <c r="B13" s="42">
        <v>2</v>
      </c>
      <c r="C13" s="76" t="s">
        <v>156</v>
      </c>
      <c r="D13" s="77"/>
      <c r="E13" s="71" t="s">
        <v>74</v>
      </c>
      <c r="F13" s="72"/>
      <c r="G13" s="43"/>
      <c r="H13" s="79" t="s">
        <v>206</v>
      </c>
      <c r="I13" s="79"/>
    </row>
    <row r="14" spans="2:9" x14ac:dyDescent="0.25">
      <c r="B14" s="42">
        <v>3</v>
      </c>
      <c r="C14" s="76" t="s">
        <v>141</v>
      </c>
      <c r="D14" s="77"/>
      <c r="E14" s="71" t="s">
        <v>74</v>
      </c>
      <c r="F14" s="72"/>
      <c r="G14" s="43"/>
      <c r="H14" s="79" t="s">
        <v>207</v>
      </c>
      <c r="I14" s="79"/>
    </row>
    <row r="15" spans="2:9" x14ac:dyDescent="0.25">
      <c r="B15" s="42">
        <v>4</v>
      </c>
      <c r="C15" s="76" t="s">
        <v>41</v>
      </c>
      <c r="D15" s="77"/>
      <c r="E15" s="71" t="s">
        <v>74</v>
      </c>
      <c r="F15" s="72"/>
      <c r="G15" s="43"/>
      <c r="H15" s="80" t="s">
        <v>208</v>
      </c>
      <c r="I15" s="80"/>
    </row>
    <row r="16" spans="2:9" x14ac:dyDescent="0.25">
      <c r="B16" s="42">
        <v>5</v>
      </c>
      <c r="C16" s="76" t="s">
        <v>40</v>
      </c>
      <c r="D16" s="77"/>
      <c r="E16" s="71" t="s">
        <v>74</v>
      </c>
      <c r="F16" s="72"/>
      <c r="G16" s="43"/>
      <c r="H16" s="80" t="s">
        <v>193</v>
      </c>
      <c r="I16" s="80"/>
    </row>
    <row r="17" spans="2:9" x14ac:dyDescent="0.25">
      <c r="B17" s="42">
        <v>6</v>
      </c>
      <c r="C17" s="76" t="s">
        <v>186</v>
      </c>
      <c r="D17" s="77"/>
      <c r="E17" s="71" t="s">
        <v>74</v>
      </c>
      <c r="F17" s="72"/>
      <c r="G17" s="43"/>
      <c r="H17" s="78"/>
      <c r="I17" s="78"/>
    </row>
    <row r="18" spans="2:9" x14ac:dyDescent="0.25">
      <c r="B18" s="42">
        <v>7</v>
      </c>
      <c r="C18" s="76" t="s">
        <v>115</v>
      </c>
      <c r="D18" s="77"/>
      <c r="E18" s="71" t="s">
        <v>74</v>
      </c>
      <c r="F18" s="72"/>
      <c r="G18" s="43"/>
      <c r="H18" s="78"/>
      <c r="I18" s="78"/>
    </row>
    <row r="19" spans="2:9" x14ac:dyDescent="0.25">
      <c r="B19" s="42">
        <v>8</v>
      </c>
      <c r="C19" s="76" t="s">
        <v>185</v>
      </c>
      <c r="D19" s="77"/>
      <c r="E19" s="71" t="s">
        <v>74</v>
      </c>
      <c r="F19" s="72"/>
      <c r="G19" s="43"/>
      <c r="H19" s="78"/>
      <c r="I19" s="78"/>
    </row>
    <row r="20" spans="2:9" x14ac:dyDescent="0.25">
      <c r="B20" s="42">
        <v>9</v>
      </c>
      <c r="C20" s="76" t="s">
        <v>184</v>
      </c>
      <c r="D20" s="77"/>
      <c r="E20" s="71" t="s">
        <v>74</v>
      </c>
      <c r="F20" s="72"/>
      <c r="G20" s="43"/>
      <c r="H20" s="78"/>
      <c r="I20" s="78"/>
    </row>
    <row r="21" spans="2:9" x14ac:dyDescent="0.25">
      <c r="B21" s="42">
        <v>10</v>
      </c>
      <c r="C21" s="76" t="s">
        <v>116</v>
      </c>
      <c r="D21" s="77"/>
      <c r="E21" s="71" t="s">
        <v>74</v>
      </c>
      <c r="F21" s="72"/>
      <c r="G21" s="43"/>
      <c r="I21"/>
    </row>
    <row r="22" spans="2:9" x14ac:dyDescent="0.25">
      <c r="B22" s="42">
        <v>11</v>
      </c>
      <c r="C22" s="74" t="s">
        <v>183</v>
      </c>
      <c r="D22" s="75"/>
      <c r="E22" s="71" t="s">
        <v>74</v>
      </c>
      <c r="F22" s="72"/>
      <c r="G22" s="43"/>
    </row>
    <row r="23" spans="2:9" x14ac:dyDescent="0.25">
      <c r="B23" s="42">
        <v>12</v>
      </c>
      <c r="C23" s="76" t="s">
        <v>182</v>
      </c>
      <c r="D23" s="77"/>
      <c r="E23" s="71" t="s">
        <v>74</v>
      </c>
      <c r="F23" s="72"/>
      <c r="G23" s="43"/>
      <c r="H23"/>
      <c r="I23"/>
    </row>
    <row r="24" spans="2:9" x14ac:dyDescent="0.25">
      <c r="B24" s="42">
        <v>13</v>
      </c>
      <c r="C24" s="76" t="s">
        <v>180</v>
      </c>
      <c r="D24" s="77"/>
      <c r="E24" s="71" t="s">
        <v>74</v>
      </c>
      <c r="F24" s="72"/>
      <c r="G24" s="43"/>
      <c r="H24"/>
      <c r="I24"/>
    </row>
    <row r="25" spans="2:9" x14ac:dyDescent="0.25">
      <c r="B25" s="42">
        <v>14</v>
      </c>
      <c r="C25" s="74" t="s">
        <v>181</v>
      </c>
      <c r="D25" s="75"/>
      <c r="E25" s="71" t="s">
        <v>74</v>
      </c>
      <c r="F25" s="72"/>
      <c r="G25" s="43"/>
      <c r="H25"/>
      <c r="I25"/>
    </row>
    <row r="26" spans="2:9" x14ac:dyDescent="0.25">
      <c r="B26" s="42">
        <v>15</v>
      </c>
      <c r="C26" s="74" t="s">
        <v>110</v>
      </c>
      <c r="D26" s="75"/>
      <c r="E26" s="71" t="s">
        <v>74</v>
      </c>
      <c r="F26" s="72"/>
      <c r="G26" s="43"/>
      <c r="H26"/>
      <c r="I26"/>
    </row>
    <row r="27" spans="2:9" x14ac:dyDescent="0.25">
      <c r="B27" s="42">
        <v>16</v>
      </c>
      <c r="C27" s="74" t="s">
        <v>109</v>
      </c>
      <c r="D27" s="75"/>
      <c r="E27" s="71" t="s">
        <v>74</v>
      </c>
      <c r="F27" s="72"/>
      <c r="G27" s="43"/>
      <c r="H27"/>
      <c r="I27"/>
    </row>
    <row r="28" spans="2:9" x14ac:dyDescent="0.25">
      <c r="B28" s="42">
        <v>17</v>
      </c>
      <c r="C28" s="76" t="s">
        <v>180</v>
      </c>
      <c r="D28" s="77"/>
      <c r="E28" s="71" t="s">
        <v>74</v>
      </c>
      <c r="F28" s="72"/>
      <c r="G28" s="43"/>
    </row>
    <row r="29" spans="2:9" x14ac:dyDescent="0.25">
      <c r="B29" s="42">
        <v>18</v>
      </c>
      <c r="C29" s="76" t="s">
        <v>189</v>
      </c>
      <c r="D29" s="77"/>
      <c r="E29" s="71" t="s">
        <v>74</v>
      </c>
      <c r="F29" s="72"/>
      <c r="G29" s="43"/>
    </row>
    <row r="30" spans="2:9" x14ac:dyDescent="0.25">
      <c r="B30" s="42">
        <v>19</v>
      </c>
      <c r="C30" s="76" t="s">
        <v>115</v>
      </c>
      <c r="D30" s="77"/>
      <c r="E30" s="71" t="s">
        <v>74</v>
      </c>
      <c r="F30" s="72"/>
    </row>
    <row r="31" spans="2:9" x14ac:dyDescent="0.25">
      <c r="B31" s="42">
        <v>20</v>
      </c>
      <c r="C31" s="73" t="s">
        <v>114</v>
      </c>
      <c r="D31" s="73"/>
      <c r="E31" s="71" t="s">
        <v>74</v>
      </c>
      <c r="F31" s="72"/>
    </row>
    <row r="32" spans="2:9" x14ac:dyDescent="0.25">
      <c r="B32" s="42">
        <v>21</v>
      </c>
      <c r="C32" s="73" t="s">
        <v>113</v>
      </c>
      <c r="D32" s="73"/>
      <c r="E32" s="71" t="s">
        <v>74</v>
      </c>
      <c r="F32" s="72"/>
      <c r="G32"/>
      <c r="H32"/>
      <c r="I32"/>
    </row>
    <row r="33" spans="2:9" x14ac:dyDescent="0.25">
      <c r="B33" s="42">
        <v>22</v>
      </c>
      <c r="C33" s="73" t="s">
        <v>178</v>
      </c>
      <c r="D33" s="73"/>
      <c r="E33" s="71" t="s">
        <v>74</v>
      </c>
      <c r="F33" s="72"/>
      <c r="G33"/>
      <c r="H33"/>
      <c r="I33"/>
    </row>
    <row r="34" spans="2:9" x14ac:dyDescent="0.25">
      <c r="B34" s="42">
        <v>23</v>
      </c>
      <c r="C34" s="73" t="s">
        <v>41</v>
      </c>
      <c r="D34" s="73"/>
      <c r="E34" s="71" t="s">
        <v>74</v>
      </c>
      <c r="F34" s="72"/>
      <c r="G34"/>
      <c r="H34"/>
      <c r="I34"/>
    </row>
    <row r="35" spans="2:9" x14ac:dyDescent="0.25">
      <c r="B35" s="42">
        <v>24</v>
      </c>
      <c r="C35" s="73" t="s">
        <v>108</v>
      </c>
      <c r="D35" s="73"/>
      <c r="E35" s="71" t="s">
        <v>74</v>
      </c>
      <c r="F35" s="72"/>
      <c r="G35"/>
      <c r="H35"/>
      <c r="I35"/>
    </row>
    <row r="36" spans="2:9" x14ac:dyDescent="0.25">
      <c r="B36" s="42">
        <v>25</v>
      </c>
      <c r="C36" s="73" t="s">
        <v>168</v>
      </c>
      <c r="D36" s="73"/>
      <c r="E36" s="71" t="s">
        <v>74</v>
      </c>
      <c r="F36" s="72"/>
    </row>
    <row r="37" spans="2:9" x14ac:dyDescent="0.25">
      <c r="B37" s="42">
        <v>26</v>
      </c>
      <c r="C37" s="73" t="s">
        <v>103</v>
      </c>
      <c r="D37" s="73"/>
      <c r="E37" s="71" t="s">
        <v>74</v>
      </c>
      <c r="F37" s="72"/>
    </row>
    <row r="38" spans="2:9" x14ac:dyDescent="0.25">
      <c r="B38" s="42">
        <v>27</v>
      </c>
      <c r="C38" s="73" t="s">
        <v>102</v>
      </c>
      <c r="D38" s="73"/>
      <c r="E38" s="71" t="s">
        <v>74</v>
      </c>
      <c r="F38" s="72"/>
    </row>
    <row r="39" spans="2:9" x14ac:dyDescent="0.25">
      <c r="B39" s="42">
        <v>28</v>
      </c>
      <c r="C39" s="73" t="s">
        <v>101</v>
      </c>
      <c r="D39" s="73"/>
      <c r="E39" s="71" t="s">
        <v>74</v>
      </c>
      <c r="F39" s="72"/>
    </row>
    <row r="40" spans="2:9" x14ac:dyDescent="0.25">
      <c r="B40" s="42">
        <v>29</v>
      </c>
      <c r="C40" s="73" t="s">
        <v>100</v>
      </c>
      <c r="D40" s="73"/>
      <c r="E40" s="71" t="s">
        <v>74</v>
      </c>
      <c r="F40" s="72"/>
    </row>
    <row r="41" spans="2:9" x14ac:dyDescent="0.25">
      <c r="B41" s="42">
        <v>30</v>
      </c>
      <c r="C41" s="73" t="s">
        <v>99</v>
      </c>
      <c r="D41" s="73"/>
      <c r="E41" s="71" t="s">
        <v>74</v>
      </c>
      <c r="F41" s="72"/>
    </row>
    <row r="42" spans="2:9" x14ac:dyDescent="0.25">
      <c r="B42" s="42">
        <v>31</v>
      </c>
      <c r="C42" s="80" t="s">
        <v>98</v>
      </c>
      <c r="D42" s="80"/>
      <c r="E42" s="71" t="s">
        <v>74</v>
      </c>
      <c r="F42" s="72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56" priority="7">
      <formula>D7=""</formula>
    </cfRule>
  </conditionalFormatting>
  <conditionalFormatting sqref="D5">
    <cfRule type="expression" dxfId="55" priority="6">
      <formula>D5=""</formula>
    </cfRule>
  </conditionalFormatting>
  <conditionalFormatting sqref="E5">
    <cfRule type="expression" dxfId="54" priority="5">
      <formula>E5=""</formula>
    </cfRule>
  </conditionalFormatting>
  <conditionalFormatting sqref="B5">
    <cfRule type="expression" dxfId="53" priority="3">
      <formula>B5=""</formula>
    </cfRule>
  </conditionalFormatting>
  <conditionalFormatting sqref="C5">
    <cfRule type="expression" dxfId="52" priority="4">
      <formula>C5=""</formula>
    </cfRule>
  </conditionalFormatting>
  <conditionalFormatting sqref="C31">
    <cfRule type="expression" dxfId="51" priority="2">
      <formula>C31&lt;&gt;""</formula>
    </cfRule>
  </conditionalFormatting>
  <conditionalFormatting sqref="C30">
    <cfRule type="expression" dxfId="5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/>
    <pageSetUpPr fitToPage="1"/>
  </sheetPr>
  <dimension ref="B2:I37"/>
  <sheetViews>
    <sheetView topLeftCell="A13" zoomScale="55" zoomScaleNormal="55" zoomScaleSheetLayoutView="70" workbookViewId="0">
      <selection activeCell="G27" sqref="G2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  <col min="12" max="12" width="15.7109375" bestFit="1" customWidth="1"/>
  </cols>
  <sheetData>
    <row r="2" spans="2:9" ht="21" x14ac:dyDescent="0.25">
      <c r="B2" s="83" t="str">
        <f>"PROGRAMA DE OPERACIÓN DEL SERVICIO ("&amp;B7&amp;" - "&amp;C7&amp;")"</f>
        <v>PROGRAMA DE OPERACIÓN DEL SERVICIO (T - Ida)</v>
      </c>
      <c r="C2" s="83"/>
      <c r="D2" s="83"/>
      <c r="E2" s="83"/>
      <c r="F2" s="83"/>
      <c r="G2" s="83"/>
      <c r="H2" s="83"/>
      <c r="I2" s="8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tr">
        <f>'Operador UN177'!B32</f>
        <v>T</v>
      </c>
      <c r="C7" s="4" t="str">
        <f>'Operador UN177'!C32</f>
        <v>Ida</v>
      </c>
      <c r="D7" s="4" t="str">
        <f>'Operador UN177'!E32</f>
        <v>Granaderos</v>
      </c>
      <c r="E7" s="4" t="str">
        <f>'Operador UN177'!G32</f>
        <v>Huaytiquina</v>
      </c>
      <c r="F7" s="32" t="str">
        <f>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9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9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</row>
    <row r="15" spans="2:9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9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20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/>
    <pageSetUpPr fitToPage="1"/>
  </sheetPr>
  <dimension ref="B2:N37"/>
  <sheetViews>
    <sheetView topLeftCell="A4" zoomScale="55" zoomScaleNormal="55" workbookViewId="0">
      <selection activeCell="K37" sqref="K37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  <col min="12" max="12" width="15.7109375" bestFit="1" customWidth="1"/>
  </cols>
  <sheetData>
    <row r="2" spans="2:14" ht="21" x14ac:dyDescent="0.25">
      <c r="B2" s="83" t="str">
        <f>"PROGRAMA DE OPERACIÓN DEL SERVICIO ("&amp;B7&amp;" - "&amp;C7&amp;")"</f>
        <v>PROGRAMA DE OPERACIÓN DEL SERVICIO (T - Regreso)</v>
      </c>
      <c r="C2" s="83"/>
      <c r="D2" s="83"/>
      <c r="E2" s="83"/>
      <c r="F2" s="83"/>
      <c r="G2" s="83"/>
      <c r="H2" s="83"/>
      <c r="I2" s="8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UN177'!B33</f>
        <v>T</v>
      </c>
      <c r="C7" s="4" t="str">
        <f>'Operador UN177'!C33</f>
        <v>Regreso</v>
      </c>
      <c r="D7" s="4" t="str">
        <f>'Operador UN177'!E33</f>
        <v>Huaytiquina</v>
      </c>
      <c r="E7" s="4" t="str">
        <f>'Operador UN177'!G33</f>
        <v>Granaderos</v>
      </c>
      <c r="F7" s="32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/>
      <c r="G21" s="9"/>
      <c r="H21" s="8"/>
      <c r="I21" s="9"/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2">
        <v>2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43</v>
      </c>
      <c r="F37" s="15"/>
      <c r="G37" s="16">
        <f>+SUM(G13:G36)</f>
        <v>18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/>
    <pageSetUpPr fitToPage="1"/>
  </sheetPr>
  <dimension ref="B2:N37"/>
  <sheetViews>
    <sheetView topLeftCell="A13" zoomScale="70" zoomScaleNormal="70" workbookViewId="0">
      <selection activeCell="K31" sqref="K31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  <col min="12" max="12" width="8.7109375" customWidth="1"/>
    <col min="13" max="13" width="7.28515625" customWidth="1"/>
  </cols>
  <sheetData>
    <row r="2" spans="2:14" ht="21" x14ac:dyDescent="0.25">
      <c r="B2" s="83" t="str">
        <f>"PROGRAMA DE OPERACIÓN DEL SERVICIO ("&amp;B7&amp;" - "&amp;C7&amp;")"</f>
        <v>PROGRAMA DE OPERACIÓN DEL SERVICIO (A - Ida)</v>
      </c>
      <c r="C2" s="83"/>
      <c r="D2" s="83"/>
      <c r="E2" s="83"/>
      <c r="F2" s="83"/>
      <c r="G2" s="83"/>
      <c r="H2" s="83"/>
      <c r="I2" s="8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UN177'!B34</f>
        <v>A</v>
      </c>
      <c r="C7" s="4" t="str">
        <f>'Operador UN177'!C34</f>
        <v>Ida</v>
      </c>
      <c r="D7" s="4" t="str">
        <f>'Operador UN177'!E34</f>
        <v>Granaderos</v>
      </c>
      <c r="E7" s="4" t="str">
        <f>'Operador UN177'!G34</f>
        <v>Neira</v>
      </c>
      <c r="F7" s="32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53">
        <v>3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46</v>
      </c>
      <c r="F37" s="15"/>
      <c r="G37" s="16">
        <f>+SUM(G13:G36)</f>
        <v>30</v>
      </c>
      <c r="H37" s="15"/>
      <c r="I37" s="16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/>
    <pageSetUpPr fitToPage="1"/>
  </sheetPr>
  <dimension ref="B2:N37"/>
  <sheetViews>
    <sheetView topLeftCell="A10" zoomScale="70" zoomScaleNormal="70" workbookViewId="0">
      <selection activeCell="K17" sqref="K17:N36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3" t="str">
        <f>"PROGRAMA DE OPERACIÓN DEL SERVICIO ("&amp;B7&amp;" - "&amp;C7&amp;")"</f>
        <v>PROGRAMA DE OPERACIÓN DEL SERVICIO (A - Regreso)</v>
      </c>
      <c r="C2" s="83"/>
      <c r="D2" s="83"/>
      <c r="E2" s="83"/>
      <c r="F2" s="83"/>
      <c r="G2" s="83"/>
      <c r="H2" s="83"/>
      <c r="I2" s="8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UN177'!B35</f>
        <v>A</v>
      </c>
      <c r="C7" s="4" t="str">
        <f>'Operador UN177'!C35</f>
        <v>Regreso</v>
      </c>
      <c r="D7" s="4" t="str">
        <f>'Operador UN177'!E35</f>
        <v>Neira</v>
      </c>
      <c r="E7" s="4" t="str">
        <f>'Operador UN177'!G35</f>
        <v>Granaderos</v>
      </c>
      <c r="F7" s="32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/>
      <c r="G21" s="9"/>
      <c r="H21" s="8"/>
      <c r="I21" s="9"/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44</v>
      </c>
      <c r="F37" s="15"/>
      <c r="G37" s="16">
        <f>+SUM(G13:G36)</f>
        <v>27</v>
      </c>
      <c r="H37" s="15"/>
      <c r="I37" s="16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topLeftCell="A16" zoomScale="70" zoomScaleNormal="70" workbookViewId="0">
      <selection activeCell="L32" sqref="L32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  <col min="12" max="12" width="15.7109375" bestFit="1" customWidth="1"/>
  </cols>
  <sheetData>
    <row r="2" spans="2:14" ht="21" x14ac:dyDescent="0.25">
      <c r="B2" s="83" t="str">
        <f>"PROGRAMA DE OPERACIÓN DEL SERVICIO ("&amp;B7&amp;" - "&amp;C7&amp;")"</f>
        <v>PROGRAMA DE OPERACIÓN DEL SERVICIO (C - Ida)</v>
      </c>
      <c r="C2" s="83"/>
      <c r="D2" s="83"/>
      <c r="E2" s="83"/>
      <c r="F2" s="83"/>
      <c r="G2" s="83"/>
      <c r="H2" s="83"/>
      <c r="I2" s="8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UN177'!B36</f>
        <v>C</v>
      </c>
      <c r="C7" s="4" t="str">
        <f>'Operador UN177'!C36</f>
        <v>Ida</v>
      </c>
      <c r="D7" s="4" t="str">
        <f>'Operador UN177'!E36</f>
        <v>Granaderos</v>
      </c>
      <c r="E7" s="4" t="str">
        <f>'Operador UN177'!G36</f>
        <v>Alcalde José Lira</v>
      </c>
      <c r="F7" s="32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Media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43</v>
      </c>
      <c r="F37" s="15"/>
      <c r="G37" s="16">
        <f>+SUM(G13:G36)</f>
        <v>20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topLeftCell="A7" zoomScale="70" zoomScaleNormal="70" workbookViewId="0">
      <selection activeCell="L30" sqref="L30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3" t="str">
        <f>"PROGRAMA DE OPERACIÓN DEL SERVICIO ("&amp;B7&amp;" - "&amp;C7&amp;")"</f>
        <v>PROGRAMA DE OPERACIÓN DEL SERVICIO (C - Regreso)</v>
      </c>
      <c r="C2" s="83"/>
      <c r="D2" s="83"/>
      <c r="E2" s="83"/>
      <c r="F2" s="83"/>
      <c r="G2" s="83"/>
      <c r="H2" s="83"/>
      <c r="I2" s="8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UN177'!B37</f>
        <v>C</v>
      </c>
      <c r="C7" s="4" t="str">
        <f>'Operador UN177'!C37</f>
        <v>Regreso</v>
      </c>
      <c r="D7" s="4" t="str">
        <f>'Operador UN177'!E37</f>
        <v>Alcalde José Lira</v>
      </c>
      <c r="E7" s="4" t="str">
        <f>'Operador UN177'!G37</f>
        <v>Granaderos</v>
      </c>
      <c r="F7" s="32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18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topLeftCell="B19" zoomScale="70" zoomScaleNormal="70" workbookViewId="0">
      <selection activeCell="L33" sqref="L33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3" t="str">
        <f>"PROGRAMA DE OPERACIÓN DEL SERVICIO ("&amp;B7&amp;" - "&amp;C7&amp;")"</f>
        <v>PROGRAMA DE OPERACIÓN DEL SERVICIO (F - Ida)</v>
      </c>
      <c r="C2" s="83"/>
      <c r="D2" s="83"/>
      <c r="E2" s="83"/>
      <c r="F2" s="83"/>
      <c r="G2" s="83"/>
      <c r="H2" s="83"/>
      <c r="I2" s="8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UN177'!B38</f>
        <v>F</v>
      </c>
      <c r="C7" s="4" t="str">
        <f>'Operador UN177'!C38</f>
        <v>Ida</v>
      </c>
      <c r="D7" s="4" t="str">
        <f>'Operador UN177'!E38</f>
        <v>Granaderos</v>
      </c>
      <c r="E7" s="4" t="str">
        <f>'Operador UN177'!G38</f>
        <v>Tupac</v>
      </c>
      <c r="F7" s="32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3</v>
      </c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30</v>
      </c>
      <c r="H37" s="15"/>
      <c r="I37" s="16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zoomScale="70" zoomScaleNormal="70" workbookViewId="0">
      <selection activeCell="L29" sqref="L29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3" t="str">
        <f>"PROGRAMA DE OPERACIÓN DEL SERVICIO ("&amp;B7&amp;" - "&amp;C7&amp;")"</f>
        <v>PROGRAMA DE OPERACIÓN DEL SERVICIO (F - Regreso)</v>
      </c>
      <c r="C2" s="83"/>
      <c r="D2" s="83"/>
      <c r="E2" s="83"/>
      <c r="F2" s="83"/>
      <c r="G2" s="83"/>
      <c r="H2" s="83"/>
      <c r="I2" s="8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UN177'!B39</f>
        <v>F</v>
      </c>
      <c r="C7" s="4" t="str">
        <f>'Operador UN177'!C39</f>
        <v>Regreso</v>
      </c>
      <c r="D7" s="4" t="str">
        <f>'Operador UN177'!E39</f>
        <v>Tupac</v>
      </c>
      <c r="E7" s="4" t="str">
        <f>'Operador UN177'!G39</f>
        <v>Granaderos</v>
      </c>
      <c r="F7" s="32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/>
      <c r="G21" s="9"/>
      <c r="H21" s="8"/>
      <c r="I21" s="9"/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45</v>
      </c>
      <c r="F37" s="15"/>
      <c r="G37" s="16">
        <f>+SUM(G13:G36)</f>
        <v>27</v>
      </c>
      <c r="H37" s="15"/>
      <c r="I37" s="16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topLeftCell="A13" zoomScale="70" zoomScaleNormal="70" workbookViewId="0">
      <selection activeCell="E32" sqref="E32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3" t="str">
        <f>"PROGRAMA DE OPERACIÓN DEL SERVICIO ("&amp;B7&amp;" - "&amp;C7&amp;")"</f>
        <v>PROGRAMA DE OPERACIÓN DEL SERVICIO (Z - Ida)</v>
      </c>
      <c r="C2" s="83"/>
      <c r="D2" s="83"/>
      <c r="E2" s="83"/>
      <c r="F2" s="83"/>
      <c r="G2" s="83"/>
      <c r="H2" s="83"/>
      <c r="I2" s="8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UN177'!B40</f>
        <v>Z</v>
      </c>
      <c r="C7" s="4" t="str">
        <f>'Operador UN177'!C40</f>
        <v>Ida</v>
      </c>
      <c r="D7" s="4" t="str">
        <f>'Operador UN177'!E40</f>
        <v>Granaderos</v>
      </c>
      <c r="E7" s="4" t="str">
        <f>'Operador UN177'!G40</f>
        <v>El Manzano</v>
      </c>
      <c r="F7" s="32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9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</row>
    <row r="18" spans="2:9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9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9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9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 t="str">
        <f>IFERROR(IF(I21=0,"-",IF(I21&lt;_xlfn.PERCENTILE.INC(($E$13:$E$36,$G$13:$G$36,$I$13:$I$36),0.2),"Baja",IF(I21&lt;_xlfn.PERCENTILE.INC(($E$13:$E$36,$G$13:$G$36,$I$13:$I$36),0.75),"Media","Alta"))),"-")</f>
        <v>Media</v>
      </c>
      <c r="I21" s="9">
        <v>2</v>
      </c>
    </row>
    <row r="22" spans="2:9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9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9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9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9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9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9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9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9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9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53">
        <v>2</v>
      </c>
      <c r="F31" s="8"/>
      <c r="G31" s="9"/>
      <c r="H31" s="8"/>
      <c r="I31" s="9"/>
    </row>
    <row r="32" spans="2:9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43</v>
      </c>
      <c r="F37" s="15"/>
      <c r="G37" s="16">
        <f>+SUM(G13:G36)</f>
        <v>30</v>
      </c>
      <c r="H37" s="15"/>
      <c r="I37" s="1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topLeftCell="A7" zoomScale="70" zoomScaleNormal="70" workbookViewId="0">
      <selection activeCell="F23" sqref="F23"/>
    </sheetView>
  </sheetViews>
  <sheetFormatPr baseColWidth="10" defaultColWidth="11.42578125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83" t="str">
        <f>"PROGRAMA DE OPERACIÓN DEL SERVICIO ("&amp;B7&amp;" - "&amp;C7&amp;")"</f>
        <v>PROGRAMA DE OPERACIÓN DEL SERVICIO (Z - Regreso)</v>
      </c>
      <c r="C2" s="83"/>
      <c r="D2" s="83"/>
      <c r="E2" s="83"/>
      <c r="F2" s="83"/>
      <c r="G2" s="83"/>
      <c r="H2" s="83"/>
      <c r="I2" s="8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'Operador UN177'!B41</f>
        <v>Z</v>
      </c>
      <c r="C7" s="4" t="str">
        <f>'Operador UN177'!C41</f>
        <v>Regreso</v>
      </c>
      <c r="D7" s="4" t="str">
        <f>'Operador UN177'!E41</f>
        <v>El Manzano</v>
      </c>
      <c r="E7" s="4" t="str">
        <f>'Operador UN177'!G41</f>
        <v>Granaderos</v>
      </c>
      <c r="F7" s="32" t="str">
        <f>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75" x14ac:dyDescent="0.25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75" x14ac:dyDescent="0.25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75" x14ac:dyDescent="0.25">
      <c r="B18" s="10">
        <v>5</v>
      </c>
      <c r="C18" s="11" t="s">
        <v>19</v>
      </c>
      <c r="D18" s="12"/>
      <c r="E18" s="13"/>
      <c r="F18" s="12"/>
      <c r="G18" s="13"/>
      <c r="H18" s="12"/>
      <c r="I18" s="13"/>
    </row>
    <row r="19" spans="2:14" ht="15.75" x14ac:dyDescent="0.25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14" ht="15.75" x14ac:dyDescent="0.25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/>
      <c r="G31" s="9"/>
      <c r="H31" s="8"/>
      <c r="I31" s="9"/>
    </row>
    <row r="32" spans="2:14" ht="15.75" x14ac:dyDescent="0.25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75" x14ac:dyDescent="0.25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75" x14ac:dyDescent="0.25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75" x14ac:dyDescent="0.25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75" x14ac:dyDescent="0.25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27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UN177</vt:lpstr>
      <vt:lpstr>D T-I</vt:lpstr>
      <vt:lpstr>D T-R</vt:lpstr>
      <vt:lpstr>D A-I</vt:lpstr>
      <vt:lpstr>D A-R</vt:lpstr>
      <vt:lpstr>D C-I</vt:lpstr>
      <vt:lpstr>D C-R</vt:lpstr>
      <vt:lpstr>D F-I</vt:lpstr>
      <vt:lpstr>D F-R</vt:lpstr>
      <vt:lpstr>D Z-I</vt:lpstr>
      <vt:lpstr>D Z-R</vt:lpstr>
      <vt:lpstr>T-I</vt:lpstr>
      <vt:lpstr>T-R</vt:lpstr>
      <vt:lpstr>A-I</vt:lpstr>
      <vt:lpstr>A-R</vt:lpstr>
      <vt:lpstr>C-I</vt:lpstr>
      <vt:lpstr>C-R</vt:lpstr>
      <vt:lpstr>F-I</vt:lpstr>
      <vt:lpstr>F-R</vt:lpstr>
      <vt:lpstr>Z-I</vt:lpstr>
      <vt:lpstr>Z-R</vt:lpstr>
      <vt:lpstr>'A-I'!Área_de_impresión</vt:lpstr>
      <vt:lpstr>'A-R'!Área_de_impresión</vt:lpstr>
      <vt:lpstr>'C-I'!Área_de_impresión</vt:lpstr>
      <vt:lpstr>'C-R'!Área_de_impresión</vt:lpstr>
      <vt:lpstr>'D A-I'!Área_de_impresión</vt:lpstr>
      <vt:lpstr>'D A-R'!Área_de_impresión</vt:lpstr>
      <vt:lpstr>'D C-I'!Área_de_impresión</vt:lpstr>
      <vt:lpstr>'D C-R'!Área_de_impresión</vt:lpstr>
      <vt:lpstr>'D F-I'!Área_de_impresión</vt:lpstr>
      <vt:lpstr>'D F-R'!Área_de_impresión</vt:lpstr>
      <vt:lpstr>'D T-I'!Área_de_impresión</vt:lpstr>
      <vt:lpstr>'D T-R'!Área_de_impresión</vt:lpstr>
      <vt:lpstr>'D Z-I'!Área_de_impresión</vt:lpstr>
      <vt:lpstr>'D Z-R'!Área_de_impresión</vt:lpstr>
      <vt:lpstr>'F-I'!Área_de_impresión</vt:lpstr>
      <vt:lpstr>'F-R'!Área_de_impresión</vt:lpstr>
      <vt:lpstr>'Operador UN177'!Área_de_impresión</vt:lpstr>
      <vt:lpstr>TAPA!Área_de_impresión</vt:lpstr>
      <vt:lpstr>'T-I'!Área_de_impresión</vt:lpstr>
      <vt:lpstr>'T-R'!Área_de_impresión</vt:lpstr>
      <vt:lpstr>'Z-I'!Área_de_impresión</vt:lpstr>
      <vt:lpstr>'Z-R'!Área_de_impresión</vt:lpstr>
      <vt:lpstr>'Operador UN177'!Títulos_a_imprimir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Fabián José Bruna Segura</cp:lastModifiedBy>
  <cp:lastPrinted>2019-01-18T15:31:29Z</cp:lastPrinted>
  <dcterms:created xsi:type="dcterms:W3CDTF">2019-01-18T13:53:27Z</dcterms:created>
  <dcterms:modified xsi:type="dcterms:W3CDTF">2021-04-22T16:18:11Z</dcterms:modified>
</cp:coreProperties>
</file>