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calama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LPP!$A$11:$H$11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<sst xmlns="http://schemas.openxmlformats.org/spreadsheetml/2006/main" count="377" uniqueCount="66">
  <si>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</si>
  <si>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</si>
  <si>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</si>
  <si>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</si>
  <si>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</si>
  <si>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</si>
  <si>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</si>
  <si>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</si>
  <si>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</si>
  <si>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</si>
  <si>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</si>
  <si>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</si>
  <si>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</si>
  <si>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</si>
  <si>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</si>
  <si>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</si>
  <si>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</si>
  <si>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</si>
  <si>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</si>
  <si>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</si>
  <si>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</si>
  <si>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</si>
  <si>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</si>
  <si>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</si>
  <si>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</si>
  <si>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</si>
  <si>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</si>
  <si>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</si>
  <si>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</si>
  <si>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</si>
  <si>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</si>
  <si>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</si>
  <si>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</si>
  <si>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</si>
  <si>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</si>
  <si>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</si>
  <si>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</si>
  <si>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</si>
  <si>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</si>
  <si>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</si>
  <si>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</si>
  <si>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</si>
  <si>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</si>
  <si>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</si>
  <si>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</si>
  <si>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</si>
  <si>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</si>
  <si>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</si>
  <si>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</si>
  <si>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</si>
  <si>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</si>
  <si>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CALAMA</t>
  </si>
  <si>
    <t>UN177</t>
  </si>
  <si>
    <t>T</t>
  </si>
  <si>
    <t>A</t>
  </si>
  <si>
    <t>C</t>
  </si>
  <si>
    <t>F</t>
  </si>
  <si>
    <t>Z</t>
  </si>
  <si>
    <t>Granaderos</t>
  </si>
  <si>
    <t>Huaytiquina</t>
  </si>
  <si>
    <t>Neira</t>
  </si>
  <si>
    <t>Alcalde José Lira</t>
  </si>
  <si>
    <t>Tupac</t>
  </si>
  <si>
    <t>El Manzano</t>
  </si>
  <si>
    <t>Fabián Bruna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</si>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</sst>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5" headerRowDxfId="22" dataDxfId="20" headerRowBorderDxfId="21" tableBorderDxfId="19" totalsRowBorderDxfId="18">
  <autoFilter ref="A11:L145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C22" sqref="C2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6" t="str">
        <f>+D10&amp;"_"&amp;D11&amp;"_"&amp;D12&amp;"_"&amp;D13&amp;"_"&amp;I8&amp;"_"&amp;YEAR(D16)&amp;"_"&amp;I9&amp;"_A5_"&amp;I10&amp;"_"&amp;I11</f>
        <v>POT_II_CALAMA_UN177_ELECCIONES_2021_10_A5_1_</v>
      </c>
      <c r="C4" s="46"/>
      <c r="D4" s="46"/>
      <c r="E4" s="46"/>
      <c r="F4" s="46"/>
      <c r="G4" s="46"/>
      <c r="H4" s="46"/>
      <c r="I4" s="46"/>
      <c r="J4" s="46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4" t="s">
        <v>0</v>
      </c>
      <c r="C8" s="34"/>
      <c r="D8" s="43" t="s">
        <v>1</v>
      </c>
      <c r="E8" s="44"/>
      <c r="F8"/>
      <c r="G8" s="34" t="s">
        <v>6</v>
      </c>
      <c r="H8" s="34"/>
      <c r="I8" s="45" t="s">
        <v>65</v>
      </c>
      <c r="J8" s="45"/>
    </row>
    <row r="9" spans="2:14" ht="15" customHeight="1" x14ac:dyDescent="0.25">
      <c r="B9" s="36" t="s">
        <v>41</v>
      </c>
      <c r="C9" s="36"/>
      <c r="D9" s="37" t="s">
        <v>42</v>
      </c>
      <c r="E9" s="37"/>
      <c r="F9"/>
      <c r="G9" s="34" t="s">
        <v>46</v>
      </c>
      <c r="H9" s="34"/>
      <c r="I9" s="45">
        <v>10</v>
      </c>
      <c r="J9" s="45"/>
    </row>
    <row r="10" spans="2:14" ht="15" customHeight="1" x14ac:dyDescent="0.25">
      <c r="B10" s="34" t="s">
        <v>2</v>
      </c>
      <c r="C10" s="34"/>
      <c r="D10" s="43" t="s">
        <v>34</v>
      </c>
      <c r="E10" s="44"/>
      <c r="G10" s="34" t="s">
        <v>47</v>
      </c>
      <c r="H10" s="34"/>
      <c r="I10" s="45">
        <v>1</v>
      </c>
      <c r="J10" s="45"/>
    </row>
    <row r="11" spans="2:14" ht="15" customHeight="1" x14ac:dyDescent="0.25">
      <c r="B11" s="34" t="s">
        <v>3</v>
      </c>
      <c r="C11" s="34"/>
      <c r="D11" s="38" t="s">
        <v>50</v>
      </c>
      <c r="E11" s="39"/>
    </row>
    <row r="12" spans="2:14" ht="15" customHeight="1" x14ac:dyDescent="0.25">
      <c r="B12" s="34" t="s">
        <v>4</v>
      </c>
      <c r="C12" s="34"/>
      <c r="D12" s="38" t="s">
        <v>51</v>
      </c>
      <c r="E12" s="39"/>
    </row>
    <row r="13" spans="2:14" ht="15" customHeight="1" x14ac:dyDescent="0.3">
      <c r="B13" s="34" t="s">
        <v>5</v>
      </c>
      <c r="C13" s="34"/>
      <c r="D13" s="40" t="s">
        <v>52</v>
      </c>
      <c r="E13" s="41"/>
    </row>
    <row r="14" spans="2:14" ht="15" customHeight="1" x14ac:dyDescent="0.25">
      <c r="B14" s="36" t="s">
        <v>48</v>
      </c>
      <c r="C14" s="36"/>
      <c r="D14" s="42" t="s">
        <v>43</v>
      </c>
      <c r="E14" s="42"/>
    </row>
    <row r="15" spans="2:14" ht="15" customHeight="1" x14ac:dyDescent="0.25"/>
    <row r="16" spans="2:14" ht="15" customHeight="1" x14ac:dyDescent="0.25">
      <c r="B16" s="34" t="s">
        <v>44</v>
      </c>
      <c r="C16" s="34"/>
      <c r="D16" s="35">
        <v>44331</v>
      </c>
      <c r="E16" s="35"/>
      <c r="G16" s="32" t="s">
        <v>9</v>
      </c>
      <c r="H16" s="33" t="s">
        <v>64</v>
      </c>
      <c r="I16" s="33"/>
      <c r="J16" s="33"/>
    </row>
    <row r="17" spans="2:10" ht="15" customHeight="1" x14ac:dyDescent="0.25">
      <c r="B17" s="34" t="s">
        <v>14</v>
      </c>
      <c r="C17" s="34"/>
      <c r="D17" s="35">
        <v>44332</v>
      </c>
      <c r="E17" s="35"/>
      <c r="G17" s="32" t="s">
        <v>10</v>
      </c>
      <c r="H17" s="33"/>
      <c r="I17" s="33"/>
      <c r="J17" s="33"/>
    </row>
    <row r="18" spans="2:10" ht="15" customHeight="1" x14ac:dyDescent="0.25"/>
    <row r="19" spans="2:10" ht="16.5" customHeight="1" x14ac:dyDescent="0.25">
      <c r="B19" s="36" t="s">
        <v>45</v>
      </c>
      <c r="C19" s="36"/>
      <c r="D19" s="37"/>
      <c r="E19" s="37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C8" sqref="C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7" t="str">
        <f>"SERVICIOS DE LA UNIDAD DE NEGOCIO ("&amp;A7&amp;" - "&amp;C7&amp;")"</f>
        <v>SERVICIOS DE LA UNIDAD DE NEGOCIO (UN177 - ELECCIONES)</v>
      </c>
      <c r="B2" s="47"/>
      <c r="C2" s="47"/>
      <c r="D2" s="47"/>
      <c r="E2" s="47"/>
      <c r="F2" s="4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8" t="s">
        <v>12</v>
      </c>
      <c r="B6" s="49"/>
      <c r="C6" s="48" t="s">
        <v>13</v>
      </c>
      <c r="D6" s="50"/>
      <c r="E6" s="24" t="s">
        <v>49</v>
      </c>
      <c r="F6" s="24" t="s">
        <v>35</v>
      </c>
    </row>
    <row r="7" spans="1:7" x14ac:dyDescent="0.25">
      <c r="A7" s="51" t="str" cm="1">
        <f t="array" ref="A7">+TAPA!D13:E13</f>
        <v>UN177</v>
      </c>
      <c r="B7" s="52"/>
      <c r="C7" s="51" t="str">
        <f>TAPA!I8</f>
        <v>ELECCIONES</v>
      </c>
      <c r="D7" s="53"/>
      <c r="E7" s="25">
        <f>+TAPA!D16</f>
        <v>44331</v>
      </c>
      <c r="F7" s="25" cm="1">
        <f t="array" ref="F7:G7">+TAPA!D17:E17</f>
        <v>44332</v>
      </c>
      <c r="G7">
        <v>0</v>
      </c>
    </row>
    <row r="8" spans="1:7" ht="14.45" customHeight="1" x14ac:dyDescent="0.25"/>
    <row r="9" spans="1:7" ht="51" customHeight="1" x14ac:dyDescent="0.25">
      <c r="A9" s="26" t="s">
        <v>12</v>
      </c>
      <c r="B9" s="26" t="s">
        <v>17</v>
      </c>
      <c r="C9" s="26" t="s">
        <v>18</v>
      </c>
      <c r="D9" s="26" t="s">
        <v>36</v>
      </c>
      <c r="E9" s="26" t="s">
        <v>37</v>
      </c>
      <c r="F9" s="26" t="s">
        <v>38</v>
      </c>
    </row>
    <row r="10" spans="1:7" x14ac:dyDescent="0.25">
      <c r="A10" s="27" t="s">
        <v>52</v>
      </c>
      <c r="B10" s="27" t="s">
        <v>53</v>
      </c>
      <c r="C10" s="27">
        <v>0</v>
      </c>
      <c r="D10" s="28" t="s">
        <v>58</v>
      </c>
      <c r="E10" s="28" t="s">
        <v>59</v>
      </c>
      <c r="F10" s="29">
        <v>13.99</v>
      </c>
    </row>
    <row r="11" spans="1:7" x14ac:dyDescent="0.25">
      <c r="A11" s="27" t="s">
        <v>52</v>
      </c>
      <c r="B11" s="27" t="s">
        <v>53</v>
      </c>
      <c r="C11" s="27">
        <v>1</v>
      </c>
      <c r="D11" s="28" t="s">
        <v>59</v>
      </c>
      <c r="E11" s="28" t="s">
        <v>58</v>
      </c>
      <c r="F11" s="29">
        <v>13.7</v>
      </c>
    </row>
    <row r="12" spans="1:7" x14ac:dyDescent="0.25">
      <c r="A12" s="27" t="s">
        <v>52</v>
      </c>
      <c r="B12" s="27" t="s">
        <v>54</v>
      </c>
      <c r="C12" s="27">
        <v>0</v>
      </c>
      <c r="D12" s="28" t="s">
        <v>58</v>
      </c>
      <c r="E12" s="28" t="s">
        <v>60</v>
      </c>
      <c r="F12" s="29">
        <v>18.63</v>
      </c>
    </row>
    <row r="13" spans="1:7" x14ac:dyDescent="0.25">
      <c r="A13" s="27" t="s">
        <v>52</v>
      </c>
      <c r="B13" s="27" t="s">
        <v>54</v>
      </c>
      <c r="C13" s="27">
        <v>1</v>
      </c>
      <c r="D13" s="28" t="s">
        <v>60</v>
      </c>
      <c r="E13" s="28" t="s">
        <v>58</v>
      </c>
      <c r="F13" s="29">
        <v>16.899999999999999</v>
      </c>
    </row>
    <row r="14" spans="1:7" x14ac:dyDescent="0.25">
      <c r="A14" s="27" t="s">
        <v>52</v>
      </c>
      <c r="B14" s="27" t="s">
        <v>55</v>
      </c>
      <c r="C14" s="27">
        <v>0</v>
      </c>
      <c r="D14" s="30" t="s">
        <v>58</v>
      </c>
      <c r="E14" s="30" t="s">
        <v>61</v>
      </c>
      <c r="F14" s="29">
        <v>14.64</v>
      </c>
    </row>
    <row r="15" spans="1:7" x14ac:dyDescent="0.25">
      <c r="A15" s="27" t="s">
        <v>52</v>
      </c>
      <c r="B15" s="27" t="s">
        <v>55</v>
      </c>
      <c r="C15" s="27">
        <v>1</v>
      </c>
      <c r="D15" s="30" t="s">
        <v>61</v>
      </c>
      <c r="E15" s="30" t="s">
        <v>58</v>
      </c>
      <c r="F15" s="29">
        <v>15.71</v>
      </c>
    </row>
    <row r="16" spans="1:7" x14ac:dyDescent="0.25">
      <c r="A16" s="27" t="s">
        <v>52</v>
      </c>
      <c r="B16" s="27" t="s">
        <v>56</v>
      </c>
      <c r="C16" s="27">
        <v>0</v>
      </c>
      <c r="D16" s="30" t="s">
        <v>58</v>
      </c>
      <c r="E16" s="30" t="s">
        <v>62</v>
      </c>
      <c r="F16" s="29">
        <v>16.63</v>
      </c>
    </row>
    <row r="17" spans="1:7" x14ac:dyDescent="0.25">
      <c r="A17" s="27" t="s">
        <v>52</v>
      </c>
      <c r="B17" s="27" t="s">
        <v>56</v>
      </c>
      <c r="C17" s="27">
        <v>1</v>
      </c>
      <c r="D17" s="30" t="s">
        <v>62</v>
      </c>
      <c r="E17" s="30" t="s">
        <v>58</v>
      </c>
      <c r="F17" s="29">
        <v>16.93</v>
      </c>
    </row>
    <row r="18" spans="1:7" x14ac:dyDescent="0.25">
      <c r="A18" s="27" t="s">
        <v>52</v>
      </c>
      <c r="B18" s="27" t="s">
        <v>57</v>
      </c>
      <c r="C18" s="27">
        <v>0</v>
      </c>
      <c r="D18" s="30" t="s">
        <v>58</v>
      </c>
      <c r="E18" s="30" t="s">
        <v>63</v>
      </c>
      <c r="F18" s="29">
        <v>13.82</v>
      </c>
    </row>
    <row r="19" spans="1:7" x14ac:dyDescent="0.25">
      <c r="A19" s="27" t="s">
        <v>52</v>
      </c>
      <c r="B19" s="27" t="s">
        <v>57</v>
      </c>
      <c r="C19" s="27">
        <v>1</v>
      </c>
      <c r="D19" s="30" t="s">
        <v>63</v>
      </c>
      <c r="E19" s="30" t="s">
        <v>58</v>
      </c>
      <c r="F19" s="29">
        <v>13.66</v>
      </c>
    </row>
    <row r="21" spans="1:7" x14ac:dyDescent="0.25">
      <c r="D21" s="31" t="s">
        <v>39</v>
      </c>
      <c r="G21" s="31" t="s">
        <v>40</v>
      </c>
    </row>
    <row r="22" spans="1:7" x14ac:dyDescent="0.25">
      <c r="D22" s="31"/>
      <c r="G22" s="31"/>
    </row>
    <row r="23" spans="1:7" x14ac:dyDescent="0.25">
      <c r="D23" s="31"/>
      <c r="G23" s="31"/>
    </row>
    <row r="24" spans="1:7" x14ac:dyDescent="0.25">
      <c r="D24" s="31"/>
      <c r="G24" s="31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45"/>
  <sheetViews>
    <sheetView zoomScaleNormal="100" workbookViewId="0">
      <selection activeCell="N45" sqref="N45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7" t="str">
        <f>"PUNTOS DE CONTROL DE LA UNIDAD DE NEGOCIO ("&amp;A7&amp;" - "&amp;C7&amp;")"</f>
        <v>PUNTOS DE CONTROL DE LA UNIDAD DE NEGOCIO (UN177 - ELECCIONES)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4" t="s">
        <v>12</v>
      </c>
      <c r="B6" s="56"/>
      <c r="C6" s="54" t="s">
        <v>13</v>
      </c>
      <c r="D6" s="55"/>
      <c r="E6" s="56"/>
      <c r="F6" s="54" t="s">
        <v>7</v>
      </c>
      <c r="G6" s="56"/>
      <c r="H6" s="54" t="s">
        <v>8</v>
      </c>
      <c r="I6" s="55"/>
      <c r="J6" s="55"/>
      <c r="K6" s="55"/>
      <c r="L6" s="56"/>
    </row>
    <row r="7" spans="1:12" ht="15" x14ac:dyDescent="0.25">
      <c r="A7" s="51" t="str">
        <f>+TAPA!D13</f>
        <v>UN177</v>
      </c>
      <c r="B7" s="52"/>
      <c r="C7" s="51" t="str">
        <f>+TAPA!I8</f>
        <v>ELECCIONES</v>
      </c>
      <c r="D7" s="53"/>
      <c r="E7" s="52"/>
      <c r="F7" s="57">
        <f>+TAPA!D16</f>
        <v>44331</v>
      </c>
      <c r="G7" s="58"/>
      <c r="H7" s="57">
        <f>+TAPA!D17</f>
        <v>44332</v>
      </c>
      <c r="I7" s="59"/>
      <c r="J7" s="59"/>
      <c r="K7" s="59"/>
      <c r="L7" s="58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52</v>
      </c>
      <c r="B12" s="12" t="s">
        <v>54</v>
      </c>
      <c r="C12" s="12">
        <v>0</v>
      </c>
      <c r="D12" s="12">
        <v>1</v>
      </c>
      <c r="E12" s="13">
        <v>-68.927556999999993</v>
      </c>
      <c r="F12" s="13">
        <v>-22.434543000000001</v>
      </c>
      <c r="G12" s="14">
        <v>1048.6221923828125</v>
      </c>
      <c r="H12" s="12">
        <v>1</v>
      </c>
      <c r="I12" s="11">
        <v>1</v>
      </c>
      <c r="J12" s="11">
        <v>0</v>
      </c>
      <c r="K12" s="11">
        <v>0.8</v>
      </c>
      <c r="L12" s="11">
        <v>1</v>
      </c>
    </row>
    <row r="13" spans="1:12" ht="14.25" customHeight="1" x14ac:dyDescent="0.2">
      <c r="A13" s="11" t="s">
        <v>52</v>
      </c>
      <c r="B13" s="12" t="s">
        <v>54</v>
      </c>
      <c r="C13" s="12">
        <v>0</v>
      </c>
      <c r="D13" s="12">
        <v>2</v>
      </c>
      <c r="E13" s="13">
        <v>-68.935385999999994</v>
      </c>
      <c r="F13" s="13">
        <v>-22.438435999999999</v>
      </c>
      <c r="G13" s="14">
        <v>2319.5908203125</v>
      </c>
      <c r="H13" s="12">
        <v>1</v>
      </c>
      <c r="I13" s="11">
        <v>1</v>
      </c>
      <c r="J13" s="11">
        <v>0</v>
      </c>
      <c r="K13" s="11">
        <v>0.1</v>
      </c>
      <c r="L13" s="11">
        <v>1</v>
      </c>
    </row>
    <row r="14" spans="1:12" ht="14.25" customHeight="1" x14ac:dyDescent="0.2">
      <c r="A14" s="11" t="s">
        <v>52</v>
      </c>
      <c r="B14" s="15" t="s">
        <v>54</v>
      </c>
      <c r="C14" s="16">
        <v>0</v>
      </c>
      <c r="D14" s="16">
        <v>3</v>
      </c>
      <c r="E14" s="17">
        <v>-68.933167999999995</v>
      </c>
      <c r="F14" s="17">
        <v>-22.441801000000002</v>
      </c>
      <c r="G14" s="18">
        <v>3089.43212890625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2" ht="14.25" customHeight="1" x14ac:dyDescent="0.2">
      <c r="A15" s="11" t="s">
        <v>52</v>
      </c>
      <c r="B15" s="15" t="s">
        <v>54</v>
      </c>
      <c r="C15" s="16">
        <v>0</v>
      </c>
      <c r="D15" s="16">
        <v>4</v>
      </c>
      <c r="E15" s="17">
        <v>-68.937331999999998</v>
      </c>
      <c r="F15" s="17">
        <v>-22.443408999999999</v>
      </c>
      <c r="G15" s="18">
        <v>3731.84521484375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2" ht="14.25" customHeight="1" x14ac:dyDescent="0.2">
      <c r="A16" s="11" t="s">
        <v>52</v>
      </c>
      <c r="B16" s="15" t="s">
        <v>54</v>
      </c>
      <c r="C16" s="16">
        <v>0</v>
      </c>
      <c r="D16" s="16">
        <v>5</v>
      </c>
      <c r="E16" s="17">
        <v>-68.937381999999999</v>
      </c>
      <c r="F16" s="17">
        <v>-22.446745</v>
      </c>
      <c r="G16" s="18">
        <v>4162.32763671875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52</v>
      </c>
      <c r="B17" s="15" t="s">
        <v>54</v>
      </c>
      <c r="C17" s="16">
        <v>0</v>
      </c>
      <c r="D17" s="16">
        <v>6</v>
      </c>
      <c r="E17" s="17">
        <v>-68.930560999999997</v>
      </c>
      <c r="F17" s="17">
        <v>-22.444711999999999</v>
      </c>
      <c r="G17" s="18">
        <v>5155.490234375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52</v>
      </c>
      <c r="B18" s="15" t="s">
        <v>54</v>
      </c>
      <c r="C18" s="16">
        <v>0</v>
      </c>
      <c r="D18" s="16">
        <v>7</v>
      </c>
      <c r="E18" s="17">
        <v>-68.920894000000004</v>
      </c>
      <c r="F18" s="17">
        <v>-22.45093</v>
      </c>
      <c r="G18" s="18">
        <v>6844.76708984375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52</v>
      </c>
      <c r="B19" s="15" t="s">
        <v>54</v>
      </c>
      <c r="C19" s="16">
        <v>0</v>
      </c>
      <c r="D19" s="16">
        <v>8</v>
      </c>
      <c r="E19" s="17">
        <v>-68.947102000000001</v>
      </c>
      <c r="F19" s="17">
        <v>-22.453493000000002</v>
      </c>
      <c r="G19" s="18">
        <v>9870.541015625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52</v>
      </c>
      <c r="B20" s="15" t="s">
        <v>54</v>
      </c>
      <c r="C20" s="16">
        <v>0</v>
      </c>
      <c r="D20" s="16">
        <v>9</v>
      </c>
      <c r="E20" s="17">
        <v>-68.942318</v>
      </c>
      <c r="F20" s="17">
        <v>-22.462976999999999</v>
      </c>
      <c r="G20" s="18">
        <v>11463.0693359375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52</v>
      </c>
      <c r="B21" s="15" t="s">
        <v>54</v>
      </c>
      <c r="C21" s="16">
        <v>0</v>
      </c>
      <c r="D21" s="16">
        <v>10</v>
      </c>
      <c r="E21" s="17">
        <v>-68.932716999999997</v>
      </c>
      <c r="F21" s="17">
        <v>-22.465060999999999</v>
      </c>
      <c r="G21" s="18">
        <v>12855.9208984375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52</v>
      </c>
      <c r="B22" s="15" t="s">
        <v>54</v>
      </c>
      <c r="C22" s="16">
        <v>0</v>
      </c>
      <c r="D22" s="16">
        <v>11</v>
      </c>
      <c r="E22" s="17">
        <v>-68.927817000000005</v>
      </c>
      <c r="F22" s="17">
        <v>-22.460840000000001</v>
      </c>
      <c r="G22" s="18">
        <v>13810.5478515625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52</v>
      </c>
      <c r="B23" s="15" t="s">
        <v>54</v>
      </c>
      <c r="C23" s="16">
        <v>0</v>
      </c>
      <c r="D23" s="16">
        <v>12</v>
      </c>
      <c r="E23" s="17">
        <v>-68.917534000000003</v>
      </c>
      <c r="F23" s="17">
        <v>-22.454349000000001</v>
      </c>
      <c r="G23" s="18">
        <v>15318.9951171875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52</v>
      </c>
      <c r="B24" s="15" t="s">
        <v>54</v>
      </c>
      <c r="C24" s="16">
        <v>0</v>
      </c>
      <c r="D24" s="16">
        <v>13</v>
      </c>
      <c r="E24" s="17">
        <v>-68.913550999999998</v>
      </c>
      <c r="F24" s="17">
        <v>-22.452152999999999</v>
      </c>
      <c r="G24" s="18">
        <v>17141.310546875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52</v>
      </c>
      <c r="B25" s="15" t="s">
        <v>54</v>
      </c>
      <c r="C25" s="16">
        <v>0</v>
      </c>
      <c r="D25" s="16">
        <v>14</v>
      </c>
      <c r="E25" s="17">
        <v>-68.913998000000007</v>
      </c>
      <c r="F25" s="17">
        <v>-22.446579</v>
      </c>
      <c r="G25" s="18">
        <v>18433.716796875</v>
      </c>
      <c r="H25" s="16">
        <v>1</v>
      </c>
      <c r="I25" s="11">
        <v>1</v>
      </c>
      <c r="J25" s="11">
        <v>0</v>
      </c>
      <c r="K25" s="11">
        <v>0.1</v>
      </c>
      <c r="L25" s="11">
        <v>1</v>
      </c>
    </row>
    <row r="26" spans="1:12" ht="14.25" customHeight="1" x14ac:dyDescent="0.2">
      <c r="A26" s="11" t="s">
        <v>52</v>
      </c>
      <c r="B26" s="15" t="s">
        <v>54</v>
      </c>
      <c r="C26" s="16">
        <v>1</v>
      </c>
      <c r="D26" s="16">
        <v>1</v>
      </c>
      <c r="E26" s="17">
        <v>-68.914276999999998</v>
      </c>
      <c r="F26" s="17">
        <v>-22.445608</v>
      </c>
      <c r="G26" s="18">
        <v>202.71868896484375</v>
      </c>
      <c r="H26" s="16">
        <v>1</v>
      </c>
      <c r="I26" s="11">
        <v>1</v>
      </c>
      <c r="J26" s="11">
        <v>0</v>
      </c>
      <c r="K26" s="11">
        <v>0.8</v>
      </c>
      <c r="L26" s="11">
        <v>1</v>
      </c>
    </row>
    <row r="27" spans="1:12" ht="14.25" customHeight="1" x14ac:dyDescent="0.2">
      <c r="A27" s="11" t="s">
        <v>52</v>
      </c>
      <c r="B27" s="15" t="s">
        <v>54</v>
      </c>
      <c r="C27" s="16">
        <v>1</v>
      </c>
      <c r="D27" s="16">
        <v>2</v>
      </c>
      <c r="E27" s="17">
        <v>-68.920214000000001</v>
      </c>
      <c r="F27" s="17">
        <v>-22.457014999999998</v>
      </c>
      <c r="G27" s="18">
        <v>1886.0948486328125</v>
      </c>
      <c r="H27" s="16">
        <v>1</v>
      </c>
      <c r="I27" s="11">
        <v>1</v>
      </c>
      <c r="J27" s="11">
        <v>0</v>
      </c>
      <c r="K27" s="11">
        <v>0.1</v>
      </c>
      <c r="L27" s="11">
        <v>1</v>
      </c>
    </row>
    <row r="28" spans="1:12" ht="14.25" customHeight="1" x14ac:dyDescent="0.2">
      <c r="A28" s="11" t="s">
        <v>52</v>
      </c>
      <c r="B28" s="15" t="s">
        <v>54</v>
      </c>
      <c r="C28" s="16">
        <v>1</v>
      </c>
      <c r="D28" s="16">
        <v>3</v>
      </c>
      <c r="E28" s="17">
        <v>-68.926198999999997</v>
      </c>
      <c r="F28" s="17">
        <v>-22.459171999999999</v>
      </c>
      <c r="G28" s="18">
        <v>2548.308349609375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52</v>
      </c>
      <c r="B29" s="15" t="s">
        <v>54</v>
      </c>
      <c r="C29" s="16">
        <v>1</v>
      </c>
      <c r="D29" s="16">
        <v>4</v>
      </c>
      <c r="E29" s="17">
        <v>-68.927781999999993</v>
      </c>
      <c r="F29" s="17">
        <v>-22.462724000000001</v>
      </c>
      <c r="G29" s="18">
        <v>3124.712890625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52</v>
      </c>
      <c r="B30" s="15" t="s">
        <v>54</v>
      </c>
      <c r="C30" s="16">
        <v>1</v>
      </c>
      <c r="D30" s="16">
        <v>5</v>
      </c>
      <c r="E30" s="17">
        <v>-68.932654999999997</v>
      </c>
      <c r="F30" s="17">
        <v>-22.465057999999999</v>
      </c>
      <c r="G30" s="18">
        <v>3863.913330078125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52</v>
      </c>
      <c r="B31" s="15" t="s">
        <v>54</v>
      </c>
      <c r="C31" s="16">
        <v>1</v>
      </c>
      <c r="D31" s="16">
        <v>6</v>
      </c>
      <c r="E31" s="17">
        <v>-68.943652</v>
      </c>
      <c r="F31" s="17">
        <v>-22.459254000000001</v>
      </c>
      <c r="G31" s="18">
        <v>5792.84619140625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52</v>
      </c>
      <c r="B32" s="15" t="s">
        <v>54</v>
      </c>
      <c r="C32" s="16">
        <v>1</v>
      </c>
      <c r="D32" s="16">
        <v>7</v>
      </c>
      <c r="E32" s="17">
        <v>-68.947076999999993</v>
      </c>
      <c r="F32" s="17">
        <v>-22.456375999999999</v>
      </c>
      <c r="G32" s="18">
        <v>6449.33154296875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52</v>
      </c>
      <c r="B33" s="15" t="s">
        <v>54</v>
      </c>
      <c r="C33" s="16">
        <v>1</v>
      </c>
      <c r="D33" s="16">
        <v>8</v>
      </c>
      <c r="E33" s="17">
        <v>-68.934921000000003</v>
      </c>
      <c r="F33" s="17">
        <v>-22.453258999999999</v>
      </c>
      <c r="G33" s="18">
        <v>8101.3876953125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52</v>
      </c>
      <c r="B34" s="15" t="s">
        <v>54</v>
      </c>
      <c r="C34" s="16">
        <v>1</v>
      </c>
      <c r="D34" s="16">
        <v>9</v>
      </c>
      <c r="E34" s="17">
        <v>-68.919871999999998</v>
      </c>
      <c r="F34" s="17">
        <v>-22.447742000000002</v>
      </c>
      <c r="G34" s="18">
        <v>10241.634765625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52</v>
      </c>
      <c r="B35" s="15" t="s">
        <v>54</v>
      </c>
      <c r="C35" s="16">
        <v>1</v>
      </c>
      <c r="D35" s="16">
        <v>10</v>
      </c>
      <c r="E35" s="17">
        <v>-68.928572000000003</v>
      </c>
      <c r="F35" s="17">
        <v>-22.445056000000001</v>
      </c>
      <c r="G35" s="18">
        <v>11364.3955078125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52</v>
      </c>
      <c r="B36" s="15" t="s">
        <v>54</v>
      </c>
      <c r="C36" s="16">
        <v>1</v>
      </c>
      <c r="D36" s="16">
        <v>11</v>
      </c>
      <c r="E36" s="17">
        <v>-68.936704000000006</v>
      </c>
      <c r="F36" s="17">
        <v>-22.446840000000002</v>
      </c>
      <c r="G36" s="18">
        <v>12495.2314453125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ht="14.25" customHeight="1" x14ac:dyDescent="0.2">
      <c r="A37" s="11" t="s">
        <v>52</v>
      </c>
      <c r="B37" s="15" t="s">
        <v>54</v>
      </c>
      <c r="C37" s="16">
        <v>1</v>
      </c>
      <c r="D37" s="16">
        <v>12</v>
      </c>
      <c r="E37" s="17">
        <v>-68.932096999999999</v>
      </c>
      <c r="F37" s="17">
        <v>-22.440840999999999</v>
      </c>
      <c r="G37" s="18">
        <v>13854.0634765625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ht="14.25" customHeight="1" x14ac:dyDescent="0.2">
      <c r="A38" s="11" t="s">
        <v>52</v>
      </c>
      <c r="B38" s="15" t="s">
        <v>54</v>
      </c>
      <c r="C38" s="16">
        <v>1</v>
      </c>
      <c r="D38" s="16">
        <v>13</v>
      </c>
      <c r="E38" s="17">
        <v>-68.929927000000006</v>
      </c>
      <c r="F38" s="17">
        <v>-22.438054999999999</v>
      </c>
      <c r="G38" s="18">
        <v>15264.150390625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52</v>
      </c>
      <c r="B39" s="15" t="s">
        <v>54</v>
      </c>
      <c r="C39" s="16">
        <v>1</v>
      </c>
      <c r="D39" s="16">
        <v>14</v>
      </c>
      <c r="E39" s="17">
        <v>-68.927554999999998</v>
      </c>
      <c r="F39" s="17">
        <v>-22.434535</v>
      </c>
      <c r="G39" s="18">
        <v>15851.76171875</v>
      </c>
      <c r="H39" s="16">
        <v>1</v>
      </c>
      <c r="I39" s="11">
        <v>1</v>
      </c>
      <c r="J39" s="11">
        <v>0</v>
      </c>
      <c r="K39" s="11">
        <v>0.1</v>
      </c>
      <c r="L39" s="11">
        <v>1</v>
      </c>
    </row>
    <row r="40" spans="1:12" ht="14.25" customHeight="1" x14ac:dyDescent="0.2">
      <c r="A40" s="11" t="s">
        <v>52</v>
      </c>
      <c r="B40" s="15" t="s">
        <v>55</v>
      </c>
      <c r="C40" s="16">
        <v>0</v>
      </c>
      <c r="D40" s="16">
        <v>1</v>
      </c>
      <c r="E40" s="17">
        <v>-68.929152000000002</v>
      </c>
      <c r="F40" s="17">
        <v>-22.434273999999998</v>
      </c>
      <c r="G40" s="18">
        <v>1155.532470703125</v>
      </c>
      <c r="H40" s="16">
        <v>1</v>
      </c>
      <c r="I40" s="11">
        <v>1</v>
      </c>
      <c r="J40" s="11">
        <v>0</v>
      </c>
      <c r="K40" s="11">
        <v>0.8</v>
      </c>
      <c r="L40" s="11">
        <v>1</v>
      </c>
    </row>
    <row r="41" spans="1:12" ht="14.25" customHeight="1" x14ac:dyDescent="0.2">
      <c r="A41" s="11" t="s">
        <v>52</v>
      </c>
      <c r="B41" s="15" t="s">
        <v>55</v>
      </c>
      <c r="C41" s="16">
        <v>0</v>
      </c>
      <c r="D41" s="16">
        <v>2</v>
      </c>
      <c r="E41" s="17">
        <v>-68.927976000000001</v>
      </c>
      <c r="F41" s="17">
        <v>-22.436617999999999</v>
      </c>
      <c r="G41" s="18">
        <v>1557.84765625</v>
      </c>
      <c r="H41" s="16">
        <v>1</v>
      </c>
      <c r="I41" s="11">
        <v>1</v>
      </c>
      <c r="J41" s="11">
        <v>0</v>
      </c>
      <c r="K41" s="11">
        <v>0.1</v>
      </c>
      <c r="L41" s="11">
        <v>1</v>
      </c>
    </row>
    <row r="42" spans="1:12" ht="14.25" customHeight="1" x14ac:dyDescent="0.2">
      <c r="A42" s="11" t="s">
        <v>52</v>
      </c>
      <c r="B42" s="15" t="s">
        <v>55</v>
      </c>
      <c r="C42" s="16">
        <v>0</v>
      </c>
      <c r="D42" s="16">
        <v>3</v>
      </c>
      <c r="E42" s="17">
        <v>-68.935828000000001</v>
      </c>
      <c r="F42" s="17">
        <v>-22.439188999999999</v>
      </c>
      <c r="G42" s="18">
        <v>2714.015869140625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ht="14.25" customHeight="1" x14ac:dyDescent="0.2">
      <c r="A43" s="11" t="s">
        <v>52</v>
      </c>
      <c r="B43" s="15" t="s">
        <v>55</v>
      </c>
      <c r="C43" s="16">
        <v>0</v>
      </c>
      <c r="D43" s="16">
        <v>4</v>
      </c>
      <c r="E43" s="17">
        <v>-68.933167999999995</v>
      </c>
      <c r="F43" s="17">
        <v>-22.441801000000002</v>
      </c>
      <c r="G43" s="18">
        <v>3364.866455078125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52</v>
      </c>
      <c r="B44" s="15" t="s">
        <v>55</v>
      </c>
      <c r="C44" s="16">
        <v>0</v>
      </c>
      <c r="D44" s="16">
        <v>5</v>
      </c>
      <c r="E44" s="17">
        <v>-68.937331999999998</v>
      </c>
      <c r="F44" s="17">
        <v>-22.443408999999999</v>
      </c>
      <c r="G44" s="18">
        <v>4007.279541015625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ht="14.25" customHeight="1" x14ac:dyDescent="0.2">
      <c r="A45" s="11" t="s">
        <v>52</v>
      </c>
      <c r="B45" s="15" t="s">
        <v>55</v>
      </c>
      <c r="C45" s="16">
        <v>0</v>
      </c>
      <c r="D45" s="16">
        <v>6</v>
      </c>
      <c r="E45" s="17">
        <v>-68.936108000000004</v>
      </c>
      <c r="F45" s="17">
        <v>-22.455642999999998</v>
      </c>
      <c r="G45" s="18">
        <v>5642.1708984375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ht="14.25" customHeight="1" x14ac:dyDescent="0.2">
      <c r="A46" s="11" t="s">
        <v>52</v>
      </c>
      <c r="B46" s="15" t="s">
        <v>55</v>
      </c>
      <c r="C46" s="16">
        <v>0</v>
      </c>
      <c r="D46" s="16">
        <v>7</v>
      </c>
      <c r="E46" s="17">
        <v>-68.932987999999995</v>
      </c>
      <c r="F46" s="17">
        <v>-22.45776</v>
      </c>
      <c r="G46" s="18">
        <v>6193.78125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ht="14.25" customHeight="1" x14ac:dyDescent="0.2">
      <c r="A47" s="11" t="s">
        <v>52</v>
      </c>
      <c r="B47" s="15" t="s">
        <v>55</v>
      </c>
      <c r="C47" s="16">
        <v>0</v>
      </c>
      <c r="D47" s="16">
        <v>8</v>
      </c>
      <c r="E47" s="17">
        <v>-68.927817000000005</v>
      </c>
      <c r="F47" s="17">
        <v>-22.460840000000001</v>
      </c>
      <c r="G47" s="18">
        <v>7080.96484375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ht="14.25" customHeight="1" x14ac:dyDescent="0.2">
      <c r="A48" s="11" t="s">
        <v>52</v>
      </c>
      <c r="B48" s="15" t="s">
        <v>55</v>
      </c>
      <c r="C48" s="16">
        <v>0</v>
      </c>
      <c r="D48" s="16">
        <v>9</v>
      </c>
      <c r="E48" s="17">
        <v>-68.924390000000002</v>
      </c>
      <c r="F48" s="17">
        <v>-22.464413</v>
      </c>
      <c r="G48" s="18">
        <v>7826.642578125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52</v>
      </c>
      <c r="B49" s="15" t="s">
        <v>55</v>
      </c>
      <c r="C49" s="16">
        <v>0</v>
      </c>
      <c r="D49" s="16">
        <v>10</v>
      </c>
      <c r="E49" s="17">
        <v>-68.903182000000001</v>
      </c>
      <c r="F49" s="17">
        <v>-22.466432999999999</v>
      </c>
      <c r="G49" s="18">
        <v>10489.4794921875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52</v>
      </c>
      <c r="B50" s="15" t="s">
        <v>55</v>
      </c>
      <c r="C50" s="16">
        <v>0</v>
      </c>
      <c r="D50" s="16">
        <v>11</v>
      </c>
      <c r="E50" s="17">
        <v>-68.910720999999995</v>
      </c>
      <c r="F50" s="17">
        <v>-22.478853999999998</v>
      </c>
      <c r="G50" s="18">
        <v>12723.228515625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52</v>
      </c>
      <c r="B51" s="15" t="s">
        <v>55</v>
      </c>
      <c r="C51" s="16">
        <v>0</v>
      </c>
      <c r="D51" s="16">
        <v>12</v>
      </c>
      <c r="E51" s="17">
        <v>-68.920336000000006</v>
      </c>
      <c r="F51" s="17">
        <v>-22.488305</v>
      </c>
      <c r="G51" s="18">
        <v>14316.0810546875</v>
      </c>
      <c r="H51" s="16">
        <v>1</v>
      </c>
      <c r="I51" s="11">
        <v>1</v>
      </c>
      <c r="J51" s="11">
        <v>0</v>
      </c>
      <c r="K51" s="11">
        <v>0.1</v>
      </c>
      <c r="L51" s="11">
        <v>1</v>
      </c>
    </row>
    <row r="52" spans="1:12" ht="14.25" customHeight="1" x14ac:dyDescent="0.2">
      <c r="A52" s="11" t="s">
        <v>52</v>
      </c>
      <c r="B52" s="15" t="s">
        <v>55</v>
      </c>
      <c r="C52" s="16">
        <v>1</v>
      </c>
      <c r="D52" s="16">
        <v>1</v>
      </c>
      <c r="E52" s="17">
        <v>-68.920334999999994</v>
      </c>
      <c r="F52" s="17">
        <v>-22.488292999999999</v>
      </c>
      <c r="G52" s="18">
        <v>246.53977966308594</v>
      </c>
      <c r="H52" s="16">
        <v>1</v>
      </c>
      <c r="I52" s="11">
        <v>1</v>
      </c>
      <c r="J52" s="11">
        <v>0</v>
      </c>
      <c r="K52" s="11">
        <v>0.8</v>
      </c>
      <c r="L52" s="11">
        <v>1</v>
      </c>
    </row>
    <row r="53" spans="1:12" ht="14.25" customHeight="1" x14ac:dyDescent="0.2">
      <c r="A53" s="11" t="s">
        <v>52</v>
      </c>
      <c r="B53" s="15" t="s">
        <v>55</v>
      </c>
      <c r="C53" s="16">
        <v>1</v>
      </c>
      <c r="D53" s="16">
        <v>2</v>
      </c>
      <c r="E53" s="17">
        <v>-68.906711999999999</v>
      </c>
      <c r="F53" s="17">
        <v>-22.477499000000002</v>
      </c>
      <c r="G53" s="18">
        <v>2343.15087890625</v>
      </c>
      <c r="H53" s="16">
        <v>1</v>
      </c>
      <c r="I53" s="11">
        <v>1</v>
      </c>
      <c r="J53" s="11">
        <v>0</v>
      </c>
      <c r="K53" s="11">
        <v>0.1</v>
      </c>
      <c r="L53" s="11">
        <v>1</v>
      </c>
    </row>
    <row r="54" spans="1:12" ht="14.25" customHeight="1" x14ac:dyDescent="0.2">
      <c r="A54" s="11" t="s">
        <v>52</v>
      </c>
      <c r="B54" s="15" t="s">
        <v>55</v>
      </c>
      <c r="C54" s="16">
        <v>1</v>
      </c>
      <c r="D54" s="16">
        <v>3</v>
      </c>
      <c r="E54" s="17">
        <v>-68.919504000000003</v>
      </c>
      <c r="F54" s="17">
        <v>-22.462949999999999</v>
      </c>
      <c r="G54" s="18">
        <v>6034.1904296875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52</v>
      </c>
      <c r="B55" s="15" t="s">
        <v>55</v>
      </c>
      <c r="C55" s="16">
        <v>1</v>
      </c>
      <c r="D55" s="16">
        <v>4</v>
      </c>
      <c r="E55" s="17">
        <v>-68.924385999999998</v>
      </c>
      <c r="F55" s="17">
        <v>-22.468478000000001</v>
      </c>
      <c r="G55" s="18">
        <v>7042.27685546875</v>
      </c>
      <c r="H55" s="16">
        <v>1</v>
      </c>
      <c r="I55" s="11">
        <v>0</v>
      </c>
      <c r="J55" s="11">
        <v>0</v>
      </c>
      <c r="K55" s="11">
        <v>0</v>
      </c>
      <c r="L55" s="11">
        <v>1</v>
      </c>
    </row>
    <row r="56" spans="1:12" ht="14.25" customHeight="1" x14ac:dyDescent="0.2">
      <c r="A56" s="11" t="s">
        <v>52</v>
      </c>
      <c r="B56" s="15" t="s">
        <v>55</v>
      </c>
      <c r="C56" s="16">
        <v>1</v>
      </c>
      <c r="D56" s="16">
        <v>5</v>
      </c>
      <c r="E56" s="17">
        <v>-68.925788999999995</v>
      </c>
      <c r="F56" s="17">
        <v>-22.460991</v>
      </c>
      <c r="G56" s="18">
        <v>8110.86376953125</v>
      </c>
      <c r="H56" s="16">
        <v>1</v>
      </c>
      <c r="I56" s="11">
        <v>0</v>
      </c>
      <c r="J56" s="11">
        <v>0</v>
      </c>
      <c r="K56" s="11">
        <v>0</v>
      </c>
      <c r="L56" s="11">
        <v>1</v>
      </c>
    </row>
    <row r="57" spans="1:12" ht="14.25" customHeight="1" x14ac:dyDescent="0.2">
      <c r="A57" s="11" t="s">
        <v>52</v>
      </c>
      <c r="B57" s="15" t="s">
        <v>55</v>
      </c>
      <c r="C57" s="16">
        <v>1</v>
      </c>
      <c r="D57" s="16">
        <v>6</v>
      </c>
      <c r="E57" s="17">
        <v>-68.930408999999997</v>
      </c>
      <c r="F57" s="17">
        <v>-22.460256000000001</v>
      </c>
      <c r="G57" s="18">
        <v>8794.642578125</v>
      </c>
      <c r="H57" s="16">
        <v>1</v>
      </c>
      <c r="I57" s="11">
        <v>0</v>
      </c>
      <c r="J57" s="11">
        <v>0</v>
      </c>
      <c r="K57" s="11">
        <v>0</v>
      </c>
      <c r="L57" s="11">
        <v>1</v>
      </c>
    </row>
    <row r="58" spans="1:12" ht="14.25" customHeight="1" x14ac:dyDescent="0.2">
      <c r="A58" s="11" t="s">
        <v>52</v>
      </c>
      <c r="B58" s="15" t="s">
        <v>55</v>
      </c>
      <c r="C58" s="16">
        <v>1</v>
      </c>
      <c r="D58" s="16">
        <v>7</v>
      </c>
      <c r="E58" s="17">
        <v>-68.932832000000005</v>
      </c>
      <c r="F58" s="17">
        <v>-22.457754000000001</v>
      </c>
      <c r="G58" s="18">
        <v>9327.22265625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ht="14.25" customHeight="1" x14ac:dyDescent="0.2">
      <c r="A59" s="11" t="s">
        <v>52</v>
      </c>
      <c r="B59" s="15" t="s">
        <v>55</v>
      </c>
      <c r="C59" s="16">
        <v>1</v>
      </c>
      <c r="D59" s="16">
        <v>8</v>
      </c>
      <c r="E59" s="17">
        <v>-68.935806999999997</v>
      </c>
      <c r="F59" s="17">
        <v>-22.451301000000001</v>
      </c>
      <c r="G59" s="18">
        <v>10378.341796875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ht="14.25" customHeight="1" x14ac:dyDescent="0.2">
      <c r="A60" s="11" t="s">
        <v>52</v>
      </c>
      <c r="B60" s="15" t="s">
        <v>55</v>
      </c>
      <c r="C60" s="16">
        <v>1</v>
      </c>
      <c r="D60" s="16">
        <v>9</v>
      </c>
      <c r="E60" s="17">
        <v>-68.937504000000004</v>
      </c>
      <c r="F60" s="17">
        <v>-22.444237000000001</v>
      </c>
      <c r="G60" s="18">
        <v>11436.41015625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52</v>
      </c>
      <c r="B61" s="15" t="s">
        <v>55</v>
      </c>
      <c r="C61" s="16">
        <v>1</v>
      </c>
      <c r="D61" s="16">
        <v>10</v>
      </c>
      <c r="E61" s="17">
        <v>-68.932096999999999</v>
      </c>
      <c r="F61" s="17">
        <v>-22.440840999999999</v>
      </c>
      <c r="G61" s="18">
        <v>12387.5625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ht="14.25" customHeight="1" x14ac:dyDescent="0.2">
      <c r="A62" s="11" t="s">
        <v>52</v>
      </c>
      <c r="B62" s="15" t="s">
        <v>55</v>
      </c>
      <c r="C62" s="16">
        <v>1</v>
      </c>
      <c r="D62" s="16">
        <v>11</v>
      </c>
      <c r="E62" s="17">
        <v>-68.935755</v>
      </c>
      <c r="F62" s="17">
        <v>-22.438842000000001</v>
      </c>
      <c r="G62" s="18">
        <v>13029.708984375</v>
      </c>
      <c r="H62" s="16">
        <v>1</v>
      </c>
      <c r="I62" s="11">
        <v>0</v>
      </c>
      <c r="J62" s="11">
        <v>0</v>
      </c>
      <c r="K62" s="11">
        <v>0</v>
      </c>
      <c r="L62" s="11">
        <v>1</v>
      </c>
    </row>
    <row r="63" spans="1:12" ht="14.25" customHeight="1" x14ac:dyDescent="0.2">
      <c r="A63" s="11" t="s">
        <v>52</v>
      </c>
      <c r="B63" s="15" t="s">
        <v>55</v>
      </c>
      <c r="C63" s="16">
        <v>1</v>
      </c>
      <c r="D63" s="16">
        <v>12</v>
      </c>
      <c r="E63" s="17">
        <v>-68.927941000000004</v>
      </c>
      <c r="F63" s="17">
        <v>-22.436444000000002</v>
      </c>
      <c r="G63" s="18">
        <v>14170.1630859375</v>
      </c>
      <c r="H63" s="16">
        <v>1</v>
      </c>
      <c r="I63" s="11">
        <v>0</v>
      </c>
      <c r="J63" s="11">
        <v>0</v>
      </c>
      <c r="K63" s="11">
        <v>0</v>
      </c>
      <c r="L63" s="11">
        <v>1</v>
      </c>
    </row>
    <row r="64" spans="1:12" ht="14.25" customHeight="1" x14ac:dyDescent="0.2">
      <c r="A64" s="11" t="s">
        <v>52</v>
      </c>
      <c r="B64" s="15" t="s">
        <v>55</v>
      </c>
      <c r="C64" s="16">
        <v>1</v>
      </c>
      <c r="D64" s="16">
        <v>13</v>
      </c>
      <c r="E64" s="17">
        <v>-68.929150000000007</v>
      </c>
      <c r="F64" s="17">
        <v>-22.434263000000001</v>
      </c>
      <c r="G64" s="18">
        <v>14554.1103515625</v>
      </c>
      <c r="H64" s="16">
        <v>1</v>
      </c>
      <c r="I64" s="11">
        <v>1</v>
      </c>
      <c r="J64" s="11">
        <v>0</v>
      </c>
      <c r="K64" s="11">
        <v>0.1</v>
      </c>
      <c r="L64" s="11">
        <v>1</v>
      </c>
    </row>
    <row r="65" spans="1:12" ht="14.25" customHeight="1" x14ac:dyDescent="0.2">
      <c r="A65" s="11" t="s">
        <v>52</v>
      </c>
      <c r="B65" s="15" t="s">
        <v>56</v>
      </c>
      <c r="C65" s="16">
        <v>0</v>
      </c>
      <c r="D65" s="16">
        <v>1</v>
      </c>
      <c r="E65" s="17">
        <v>-68.926225000000002</v>
      </c>
      <c r="F65" s="17">
        <v>-22.437653999999998</v>
      </c>
      <c r="G65" s="18">
        <v>1207.63916015625</v>
      </c>
      <c r="H65" s="16">
        <v>1</v>
      </c>
      <c r="I65" s="11">
        <v>1</v>
      </c>
      <c r="J65" s="11">
        <v>0</v>
      </c>
      <c r="K65" s="11">
        <v>0.8</v>
      </c>
      <c r="L65" s="11">
        <v>1</v>
      </c>
    </row>
    <row r="66" spans="1:12" ht="14.25" customHeight="1" x14ac:dyDescent="0.2">
      <c r="A66" s="11" t="s">
        <v>52</v>
      </c>
      <c r="B66" s="15" t="s">
        <v>56</v>
      </c>
      <c r="C66" s="16">
        <v>0</v>
      </c>
      <c r="D66" s="16">
        <v>2</v>
      </c>
      <c r="E66" s="17">
        <v>-68.934068999999994</v>
      </c>
      <c r="F66" s="17">
        <v>-22.442539</v>
      </c>
      <c r="G66" s="18">
        <v>2578.1826171875</v>
      </c>
      <c r="H66" s="16">
        <v>1</v>
      </c>
      <c r="I66" s="11">
        <v>1</v>
      </c>
      <c r="J66" s="11">
        <v>0</v>
      </c>
      <c r="K66" s="11">
        <v>0.1</v>
      </c>
      <c r="L66" s="11">
        <v>1</v>
      </c>
    </row>
    <row r="67" spans="1:12" ht="14.25" customHeight="1" x14ac:dyDescent="0.2">
      <c r="A67" s="11" t="s">
        <v>52</v>
      </c>
      <c r="B67" s="15" t="s">
        <v>56</v>
      </c>
      <c r="C67" s="16">
        <v>0</v>
      </c>
      <c r="D67" s="16">
        <v>3</v>
      </c>
      <c r="E67" s="17">
        <v>-68.937331999999998</v>
      </c>
      <c r="F67" s="17">
        <v>-22.443408999999999</v>
      </c>
      <c r="G67" s="18">
        <v>3047.49072265625</v>
      </c>
      <c r="H67" s="16">
        <v>1</v>
      </c>
      <c r="I67" s="11">
        <v>0</v>
      </c>
      <c r="J67" s="11">
        <v>0</v>
      </c>
      <c r="K67" s="11">
        <v>0</v>
      </c>
      <c r="L67" s="11">
        <v>1</v>
      </c>
    </row>
    <row r="68" spans="1:12" ht="14.25" customHeight="1" x14ac:dyDescent="0.2">
      <c r="A68" s="11" t="s">
        <v>52</v>
      </c>
      <c r="B68" s="15" t="s">
        <v>56</v>
      </c>
      <c r="C68" s="16">
        <v>0</v>
      </c>
      <c r="D68" s="16">
        <v>4</v>
      </c>
      <c r="E68" s="17">
        <v>-68.937381999999999</v>
      </c>
      <c r="F68" s="17">
        <v>-22.446745</v>
      </c>
      <c r="G68" s="18">
        <v>3477.972900390625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ht="14.25" customHeight="1" x14ac:dyDescent="0.2">
      <c r="A69" s="11" t="s">
        <v>52</v>
      </c>
      <c r="B69" s="15" t="s">
        <v>56</v>
      </c>
      <c r="C69" s="16">
        <v>0</v>
      </c>
      <c r="D69" s="16">
        <v>5</v>
      </c>
      <c r="E69" s="17">
        <v>-68.930560999999997</v>
      </c>
      <c r="F69" s="17">
        <v>-22.444711999999999</v>
      </c>
      <c r="G69" s="18">
        <v>4465.2353515625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ht="14.25" customHeight="1" x14ac:dyDescent="0.2">
      <c r="A70" s="11" t="s">
        <v>52</v>
      </c>
      <c r="B70" s="15" t="s">
        <v>56</v>
      </c>
      <c r="C70" s="16">
        <v>0</v>
      </c>
      <c r="D70" s="16">
        <v>6</v>
      </c>
      <c r="E70" s="17">
        <v>-68.938151000000005</v>
      </c>
      <c r="F70" s="17">
        <v>-22.453243000000001</v>
      </c>
      <c r="G70" s="18">
        <v>6538.55322265625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ht="14.25" customHeight="1" x14ac:dyDescent="0.2">
      <c r="A71" s="11" t="s">
        <v>52</v>
      </c>
      <c r="B71" s="15" t="s">
        <v>56</v>
      </c>
      <c r="C71" s="16">
        <v>0</v>
      </c>
      <c r="D71" s="16">
        <v>7</v>
      </c>
      <c r="E71" s="17">
        <v>-68.946020000000004</v>
      </c>
      <c r="F71" s="17">
        <v>-22.45966</v>
      </c>
      <c r="G71" s="18">
        <v>8080.8955078125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ht="14.25" customHeight="1" x14ac:dyDescent="0.2">
      <c r="A72" s="11" t="s">
        <v>52</v>
      </c>
      <c r="B72" s="15" t="s">
        <v>56</v>
      </c>
      <c r="C72" s="16">
        <v>0</v>
      </c>
      <c r="D72" s="16">
        <v>8</v>
      </c>
      <c r="E72" s="17">
        <v>-68.945447000000001</v>
      </c>
      <c r="F72" s="17">
        <v>-22.464223</v>
      </c>
      <c r="G72" s="18">
        <v>8999.0556640625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ht="14.25" customHeight="1" x14ac:dyDescent="0.2">
      <c r="A73" s="11" t="s">
        <v>52</v>
      </c>
      <c r="B73" s="15" t="s">
        <v>56</v>
      </c>
      <c r="C73" s="16">
        <v>0</v>
      </c>
      <c r="D73" s="16">
        <v>9</v>
      </c>
      <c r="E73" s="17">
        <v>-68.934101999999996</v>
      </c>
      <c r="F73" s="17">
        <v>-22.462800000000001</v>
      </c>
      <c r="G73" s="18">
        <v>10340.31640625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ht="14.25" customHeight="1" x14ac:dyDescent="0.2">
      <c r="A74" s="11" t="s">
        <v>52</v>
      </c>
      <c r="B74" s="15" t="s">
        <v>56</v>
      </c>
      <c r="C74" s="16">
        <v>0</v>
      </c>
      <c r="D74" s="16">
        <v>10</v>
      </c>
      <c r="E74" s="17">
        <v>-68.926114999999996</v>
      </c>
      <c r="F74" s="17">
        <v>-22.457656</v>
      </c>
      <c r="G74" s="18">
        <v>11713.68359375</v>
      </c>
      <c r="H74" s="16">
        <v>1</v>
      </c>
      <c r="I74" s="11">
        <v>0</v>
      </c>
      <c r="J74" s="11">
        <v>0</v>
      </c>
      <c r="K74" s="11">
        <v>0</v>
      </c>
      <c r="L74" s="11">
        <v>1</v>
      </c>
    </row>
    <row r="75" spans="1:12" ht="14.25" customHeight="1" x14ac:dyDescent="0.2">
      <c r="A75" s="11" t="s">
        <v>52</v>
      </c>
      <c r="B75" s="15" t="s">
        <v>56</v>
      </c>
      <c r="C75" s="16">
        <v>0</v>
      </c>
      <c r="D75" s="16">
        <v>11</v>
      </c>
      <c r="E75" s="17">
        <v>-68.918971999999997</v>
      </c>
      <c r="F75" s="17">
        <v>-22.444424999999999</v>
      </c>
      <c r="G75" s="18">
        <v>13852.849609375</v>
      </c>
      <c r="H75" s="16">
        <v>1</v>
      </c>
      <c r="I75" s="11">
        <v>0</v>
      </c>
      <c r="J75" s="11">
        <v>0</v>
      </c>
      <c r="K75" s="11">
        <v>0</v>
      </c>
      <c r="L75" s="11">
        <v>1</v>
      </c>
    </row>
    <row r="76" spans="1:12" ht="14.25" customHeight="1" x14ac:dyDescent="0.2">
      <c r="A76" s="11" t="s">
        <v>52</v>
      </c>
      <c r="B76" s="15" t="s">
        <v>56</v>
      </c>
      <c r="C76" s="16">
        <v>0</v>
      </c>
      <c r="D76" s="16">
        <v>12</v>
      </c>
      <c r="E76" s="17">
        <v>-68.909512000000007</v>
      </c>
      <c r="F76" s="17">
        <v>-22.439419999999998</v>
      </c>
      <c r="G76" s="18">
        <v>15907.08984375</v>
      </c>
      <c r="H76" s="16">
        <v>1</v>
      </c>
      <c r="I76" s="11">
        <v>0</v>
      </c>
      <c r="J76" s="11">
        <v>0</v>
      </c>
      <c r="K76" s="11">
        <v>0</v>
      </c>
      <c r="L76" s="11">
        <v>1</v>
      </c>
    </row>
    <row r="77" spans="1:12" ht="14.25" customHeight="1" x14ac:dyDescent="0.2">
      <c r="A77" s="11" t="s">
        <v>52</v>
      </c>
      <c r="B77" s="15" t="s">
        <v>56</v>
      </c>
      <c r="C77" s="16">
        <v>0</v>
      </c>
      <c r="D77" s="16">
        <v>13</v>
      </c>
      <c r="E77" s="17">
        <v>-68.906355000000005</v>
      </c>
      <c r="F77" s="17">
        <v>-22.442333999999999</v>
      </c>
      <c r="G77" s="18">
        <v>16365.1025390625</v>
      </c>
      <c r="H77" s="16">
        <v>1</v>
      </c>
      <c r="I77" s="11">
        <v>1</v>
      </c>
      <c r="J77" s="11">
        <v>0</v>
      </c>
      <c r="K77" s="11">
        <v>0.1</v>
      </c>
      <c r="L77" s="11">
        <v>1</v>
      </c>
    </row>
    <row r="78" spans="1:12" ht="14.25" customHeight="1" x14ac:dyDescent="0.2">
      <c r="A78" s="11" t="s">
        <v>52</v>
      </c>
      <c r="B78" s="15" t="s">
        <v>56</v>
      </c>
      <c r="C78" s="16">
        <v>1</v>
      </c>
      <c r="D78" s="16">
        <v>1</v>
      </c>
      <c r="E78" s="17">
        <v>-68.905259000000001</v>
      </c>
      <c r="F78" s="17">
        <v>-22.441880999999999</v>
      </c>
      <c r="G78" s="18">
        <v>100.20882415771484</v>
      </c>
      <c r="H78" s="16">
        <v>1</v>
      </c>
      <c r="I78" s="11">
        <v>1</v>
      </c>
      <c r="J78" s="11">
        <v>0</v>
      </c>
      <c r="K78" s="11">
        <v>0.8</v>
      </c>
      <c r="L78" s="11">
        <v>1</v>
      </c>
    </row>
    <row r="79" spans="1:12" ht="14.25" customHeight="1" x14ac:dyDescent="0.2">
      <c r="A79" s="11" t="s">
        <v>52</v>
      </c>
      <c r="B79" s="15" t="s">
        <v>56</v>
      </c>
      <c r="C79" s="16">
        <v>1</v>
      </c>
      <c r="D79" s="16">
        <v>2</v>
      </c>
      <c r="E79" s="17">
        <v>-68.920894000000004</v>
      </c>
      <c r="F79" s="17">
        <v>-22.45093</v>
      </c>
      <c r="G79" s="18">
        <v>3529.0546875</v>
      </c>
      <c r="H79" s="16">
        <v>1</v>
      </c>
      <c r="I79" s="11">
        <v>1</v>
      </c>
      <c r="J79" s="11">
        <v>0</v>
      </c>
      <c r="K79" s="11">
        <v>0.1</v>
      </c>
      <c r="L79" s="11">
        <v>1</v>
      </c>
    </row>
    <row r="80" spans="1:12" ht="14.25" customHeight="1" x14ac:dyDescent="0.2">
      <c r="A80" s="11" t="s">
        <v>52</v>
      </c>
      <c r="B80" s="15" t="s">
        <v>56</v>
      </c>
      <c r="C80" s="16">
        <v>1</v>
      </c>
      <c r="D80" s="16">
        <v>3</v>
      </c>
      <c r="E80" s="17">
        <v>-68.926381000000006</v>
      </c>
      <c r="F80" s="17">
        <v>-22.454985000000001</v>
      </c>
      <c r="G80" s="18">
        <v>4613.80810546875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ht="14.25" customHeight="1" x14ac:dyDescent="0.2">
      <c r="A81" s="11" t="s">
        <v>52</v>
      </c>
      <c r="B81" s="15" t="s">
        <v>56</v>
      </c>
      <c r="C81" s="16">
        <v>1</v>
      </c>
      <c r="D81" s="16">
        <v>4</v>
      </c>
      <c r="E81" s="17">
        <v>-68.924863999999999</v>
      </c>
      <c r="F81" s="17">
        <v>-22.457656</v>
      </c>
      <c r="G81" s="18">
        <v>5073.58642578125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ht="14.25" customHeight="1" x14ac:dyDescent="0.2">
      <c r="A82" s="11" t="s">
        <v>52</v>
      </c>
      <c r="B82" s="15" t="s">
        <v>56</v>
      </c>
      <c r="C82" s="16">
        <v>1</v>
      </c>
      <c r="D82" s="16">
        <v>5</v>
      </c>
      <c r="E82" s="17">
        <v>-68.926198999999997</v>
      </c>
      <c r="F82" s="17">
        <v>-22.459171999999999</v>
      </c>
      <c r="G82" s="18">
        <v>5352.36474609375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ht="14.25" customHeight="1" x14ac:dyDescent="0.2">
      <c r="A83" s="11" t="s">
        <v>52</v>
      </c>
      <c r="B83" s="15" t="s">
        <v>56</v>
      </c>
      <c r="C83" s="16">
        <v>1</v>
      </c>
      <c r="D83" s="16">
        <v>6</v>
      </c>
      <c r="E83" s="17">
        <v>-68.928137000000007</v>
      </c>
      <c r="F83" s="17">
        <v>-22.462029000000001</v>
      </c>
      <c r="G83" s="18">
        <v>5874.2978515625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ht="14.25" customHeight="1" x14ac:dyDescent="0.2">
      <c r="A84" s="11" t="s">
        <v>52</v>
      </c>
      <c r="B84" s="15" t="s">
        <v>56</v>
      </c>
      <c r="C84" s="16">
        <v>1</v>
      </c>
      <c r="D84" s="16">
        <v>7</v>
      </c>
      <c r="E84" s="17">
        <v>-68.936536000000004</v>
      </c>
      <c r="F84" s="17">
        <v>-22.462852000000002</v>
      </c>
      <c r="G84" s="18">
        <v>6797.251953125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ht="14.25" customHeight="1" x14ac:dyDescent="0.2">
      <c r="A85" s="11" t="s">
        <v>52</v>
      </c>
      <c r="B85" s="15" t="s">
        <v>56</v>
      </c>
      <c r="C85" s="16">
        <v>1</v>
      </c>
      <c r="D85" s="16">
        <v>8</v>
      </c>
      <c r="E85" s="17">
        <v>-68.945438999999993</v>
      </c>
      <c r="F85" s="17">
        <v>-22.464221999999999</v>
      </c>
      <c r="G85" s="18">
        <v>7887.09228515625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ht="14.25" customHeight="1" x14ac:dyDescent="0.2">
      <c r="A86" s="11" t="s">
        <v>52</v>
      </c>
      <c r="B86" s="15" t="s">
        <v>56</v>
      </c>
      <c r="C86" s="16">
        <v>1</v>
      </c>
      <c r="D86" s="16">
        <v>9</v>
      </c>
      <c r="E86" s="17">
        <v>-68.946235999999999</v>
      </c>
      <c r="F86" s="17">
        <v>-22.456717999999999</v>
      </c>
      <c r="G86" s="18">
        <v>9132.64453125</v>
      </c>
      <c r="H86" s="16">
        <v>1</v>
      </c>
      <c r="I86" s="11">
        <v>0</v>
      </c>
      <c r="J86" s="11">
        <v>0</v>
      </c>
      <c r="K86" s="11">
        <v>0</v>
      </c>
      <c r="L86" s="11">
        <v>1</v>
      </c>
    </row>
    <row r="87" spans="1:12" ht="14.25" customHeight="1" x14ac:dyDescent="0.2">
      <c r="A87" s="11" t="s">
        <v>52</v>
      </c>
      <c r="B87" s="15" t="s">
        <v>56</v>
      </c>
      <c r="C87" s="16">
        <v>1</v>
      </c>
      <c r="D87" s="16">
        <v>10</v>
      </c>
      <c r="E87" s="17">
        <v>-68.934921000000003</v>
      </c>
      <c r="F87" s="17">
        <v>-22.453258999999999</v>
      </c>
      <c r="G87" s="18">
        <v>10673.650390625</v>
      </c>
      <c r="H87" s="16">
        <v>1</v>
      </c>
      <c r="I87" s="11">
        <v>0</v>
      </c>
      <c r="J87" s="11">
        <v>0</v>
      </c>
      <c r="K87" s="11">
        <v>0</v>
      </c>
      <c r="L87" s="11">
        <v>1</v>
      </c>
    </row>
    <row r="88" spans="1:12" ht="14.25" customHeight="1" x14ac:dyDescent="0.2">
      <c r="A88" s="11" t="s">
        <v>52</v>
      </c>
      <c r="B88" s="15" t="s">
        <v>56</v>
      </c>
      <c r="C88" s="16">
        <v>1</v>
      </c>
      <c r="D88" s="16">
        <v>11</v>
      </c>
      <c r="E88" s="17">
        <v>-68.928612999999999</v>
      </c>
      <c r="F88" s="17">
        <v>-22.446921</v>
      </c>
      <c r="G88" s="18">
        <v>12028.703125</v>
      </c>
      <c r="H88" s="16">
        <v>1</v>
      </c>
      <c r="I88" s="11">
        <v>0</v>
      </c>
      <c r="J88" s="11">
        <v>0</v>
      </c>
      <c r="K88" s="11">
        <v>0</v>
      </c>
      <c r="L88" s="11">
        <v>1</v>
      </c>
    </row>
    <row r="89" spans="1:12" ht="14.25" customHeight="1" x14ac:dyDescent="0.2">
      <c r="A89" s="11" t="s">
        <v>52</v>
      </c>
      <c r="B89" s="15" t="s">
        <v>56</v>
      </c>
      <c r="C89" s="16">
        <v>1</v>
      </c>
      <c r="D89" s="16">
        <v>12</v>
      </c>
      <c r="E89" s="17">
        <v>-68.937414000000004</v>
      </c>
      <c r="F89" s="17">
        <v>-22.446739000000001</v>
      </c>
      <c r="G89" s="18">
        <v>13466.796875</v>
      </c>
      <c r="H89" s="16">
        <v>1</v>
      </c>
      <c r="I89" s="11">
        <v>0</v>
      </c>
      <c r="J89" s="11">
        <v>0</v>
      </c>
      <c r="K89" s="11">
        <v>0</v>
      </c>
      <c r="L89" s="11">
        <v>1</v>
      </c>
    </row>
    <row r="90" spans="1:12" ht="14.25" customHeight="1" x14ac:dyDescent="0.2">
      <c r="A90" s="11" t="s">
        <v>52</v>
      </c>
      <c r="B90" s="15" t="s">
        <v>56</v>
      </c>
      <c r="C90" s="16">
        <v>1</v>
      </c>
      <c r="D90" s="16">
        <v>13</v>
      </c>
      <c r="E90" s="17">
        <v>-68.934085999999994</v>
      </c>
      <c r="F90" s="17">
        <v>-22.442536</v>
      </c>
      <c r="G90" s="18">
        <v>14361.4443359375</v>
      </c>
      <c r="H90" s="16">
        <v>1</v>
      </c>
      <c r="I90" s="11">
        <v>0</v>
      </c>
      <c r="J90" s="11">
        <v>0</v>
      </c>
      <c r="K90" s="11">
        <v>0</v>
      </c>
      <c r="L90" s="11">
        <v>1</v>
      </c>
    </row>
    <row r="91" spans="1:12" ht="14.25" customHeight="1" x14ac:dyDescent="0.2">
      <c r="A91" s="11" t="s">
        <v>52</v>
      </c>
      <c r="B91" s="15" t="s">
        <v>56</v>
      </c>
      <c r="C91" s="16">
        <v>1</v>
      </c>
      <c r="D91" s="16">
        <v>14</v>
      </c>
      <c r="E91" s="17">
        <v>-68.926576999999995</v>
      </c>
      <c r="F91" s="17">
        <v>-22.436897999999999</v>
      </c>
      <c r="G91" s="18">
        <v>15791.6162109375</v>
      </c>
      <c r="H91" s="16">
        <v>1</v>
      </c>
      <c r="I91" s="11">
        <v>1</v>
      </c>
      <c r="J91" s="11">
        <v>0</v>
      </c>
      <c r="K91" s="11">
        <v>0.1</v>
      </c>
      <c r="L91" s="11">
        <v>1</v>
      </c>
    </row>
    <row r="92" spans="1:12" ht="14.25" customHeight="1" x14ac:dyDescent="0.2">
      <c r="A92" s="11" t="s">
        <v>52</v>
      </c>
      <c r="B92" s="15" t="s">
        <v>53</v>
      </c>
      <c r="C92" s="16">
        <v>0</v>
      </c>
      <c r="D92" s="16">
        <v>1</v>
      </c>
      <c r="E92" s="17">
        <v>-68.928393</v>
      </c>
      <c r="F92" s="17">
        <v>-22.434429000000002</v>
      </c>
      <c r="G92" s="18">
        <v>1139.6995849609375</v>
      </c>
      <c r="H92" s="16">
        <v>1</v>
      </c>
      <c r="I92" s="11">
        <v>1</v>
      </c>
      <c r="J92" s="11">
        <v>0</v>
      </c>
      <c r="K92" s="11">
        <v>0.8</v>
      </c>
      <c r="L92" s="11">
        <v>1</v>
      </c>
    </row>
    <row r="93" spans="1:12" ht="14.25" customHeight="1" x14ac:dyDescent="0.2">
      <c r="A93" s="11" t="s">
        <v>52</v>
      </c>
      <c r="B93" s="15" t="s">
        <v>53</v>
      </c>
      <c r="C93" s="16">
        <v>0</v>
      </c>
      <c r="D93" s="16">
        <v>2</v>
      </c>
      <c r="E93" s="17">
        <v>-68.929911000000004</v>
      </c>
      <c r="F93" s="17">
        <v>-22.437977</v>
      </c>
      <c r="G93" s="18">
        <v>1800.78369140625</v>
      </c>
      <c r="H93" s="16">
        <v>1</v>
      </c>
      <c r="I93" s="11">
        <v>1</v>
      </c>
      <c r="J93" s="11">
        <v>0</v>
      </c>
      <c r="K93" s="11">
        <v>0.1</v>
      </c>
      <c r="L93" s="11">
        <v>1</v>
      </c>
    </row>
    <row r="94" spans="1:12" ht="14.25" customHeight="1" x14ac:dyDescent="0.2">
      <c r="A94" s="11" t="s">
        <v>52</v>
      </c>
      <c r="B94" s="15" t="s">
        <v>53</v>
      </c>
      <c r="C94" s="16">
        <v>0</v>
      </c>
      <c r="D94" s="16">
        <v>3</v>
      </c>
      <c r="E94" s="17">
        <v>-68.929100000000005</v>
      </c>
      <c r="F94" s="17">
        <v>-22.444966000000001</v>
      </c>
      <c r="G94" s="18">
        <v>2773.815673828125</v>
      </c>
      <c r="H94" s="16">
        <v>1</v>
      </c>
      <c r="I94" s="11">
        <v>0</v>
      </c>
      <c r="J94" s="11">
        <v>0</v>
      </c>
      <c r="K94" s="11">
        <v>0</v>
      </c>
      <c r="L94" s="11">
        <v>1</v>
      </c>
    </row>
    <row r="95" spans="1:12" ht="14.25" customHeight="1" x14ac:dyDescent="0.2">
      <c r="A95" s="11" t="s">
        <v>52</v>
      </c>
      <c r="B95" s="15" t="s">
        <v>53</v>
      </c>
      <c r="C95" s="16">
        <v>0</v>
      </c>
      <c r="D95" s="16">
        <v>4</v>
      </c>
      <c r="E95" s="17">
        <v>-68.932312999999994</v>
      </c>
      <c r="F95" s="17">
        <v>-22.447541000000001</v>
      </c>
      <c r="G95" s="18">
        <v>3670.985107421875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ht="14.25" customHeight="1" x14ac:dyDescent="0.2">
      <c r="A96" s="11" t="s">
        <v>52</v>
      </c>
      <c r="B96" s="15" t="s">
        <v>53</v>
      </c>
      <c r="C96" s="16">
        <v>0</v>
      </c>
      <c r="D96" s="16">
        <v>5</v>
      </c>
      <c r="E96" s="17">
        <v>-68.938415000000006</v>
      </c>
      <c r="F96" s="17">
        <v>-22.453154999999999</v>
      </c>
      <c r="G96" s="18">
        <v>4903.126953125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ht="14.25" customHeight="1" x14ac:dyDescent="0.2">
      <c r="A97" s="11" t="s">
        <v>52</v>
      </c>
      <c r="B97" s="15" t="s">
        <v>53</v>
      </c>
      <c r="C97" s="16">
        <v>0</v>
      </c>
      <c r="D97" s="16">
        <v>6</v>
      </c>
      <c r="E97" s="17">
        <v>-68.946304999999995</v>
      </c>
      <c r="F97" s="17">
        <v>-22.455660999999999</v>
      </c>
      <c r="G97" s="18">
        <v>5977.3193359375</v>
      </c>
      <c r="H97" s="16">
        <v>1</v>
      </c>
      <c r="I97" s="11">
        <v>0</v>
      </c>
      <c r="J97" s="11">
        <v>0</v>
      </c>
      <c r="K97" s="11">
        <v>0</v>
      </c>
      <c r="L97" s="11">
        <v>1</v>
      </c>
    </row>
    <row r="98" spans="1:12" ht="14.25" customHeight="1" x14ac:dyDescent="0.2">
      <c r="A98" s="11" t="s">
        <v>52</v>
      </c>
      <c r="B98" s="15" t="s">
        <v>53</v>
      </c>
      <c r="C98" s="16">
        <v>0</v>
      </c>
      <c r="D98" s="16">
        <v>7</v>
      </c>
      <c r="E98" s="17">
        <v>-68.939805000000007</v>
      </c>
      <c r="F98" s="17">
        <v>-22.46367</v>
      </c>
      <c r="G98" s="18">
        <v>7497.658203125</v>
      </c>
      <c r="H98" s="16">
        <v>1</v>
      </c>
      <c r="I98" s="11">
        <v>0</v>
      </c>
      <c r="J98" s="11">
        <v>0</v>
      </c>
      <c r="K98" s="11">
        <v>0</v>
      </c>
      <c r="L98" s="11">
        <v>1</v>
      </c>
    </row>
    <row r="99" spans="1:12" ht="14.25" customHeight="1" x14ac:dyDescent="0.2">
      <c r="A99" s="11" t="s">
        <v>52</v>
      </c>
      <c r="B99" s="15" t="s">
        <v>53</v>
      </c>
      <c r="C99" s="16">
        <v>0</v>
      </c>
      <c r="D99" s="16">
        <v>8</v>
      </c>
      <c r="E99" s="17">
        <v>-68.934633000000005</v>
      </c>
      <c r="F99" s="17">
        <v>-22.466996000000002</v>
      </c>
      <c r="G99" s="18">
        <v>8480.1806640625</v>
      </c>
      <c r="H99" s="16">
        <v>1</v>
      </c>
      <c r="I99" s="11">
        <v>0</v>
      </c>
      <c r="J99" s="11">
        <v>0</v>
      </c>
      <c r="K99" s="11">
        <v>0</v>
      </c>
      <c r="L99" s="11">
        <v>1</v>
      </c>
    </row>
    <row r="100" spans="1:12" ht="14.25" customHeight="1" x14ac:dyDescent="0.2">
      <c r="A100" s="11" t="s">
        <v>52</v>
      </c>
      <c r="B100" s="15" t="s">
        <v>53</v>
      </c>
      <c r="C100" s="16">
        <v>0</v>
      </c>
      <c r="D100" s="16">
        <v>9</v>
      </c>
      <c r="E100" s="17">
        <v>-68.926432000000005</v>
      </c>
      <c r="F100" s="17">
        <v>-22.465354000000001</v>
      </c>
      <c r="G100" s="18">
        <v>9525.6044921875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ht="14.25" customHeight="1" x14ac:dyDescent="0.2">
      <c r="A101" s="11" t="s">
        <v>52</v>
      </c>
      <c r="B101" s="15" t="s">
        <v>53</v>
      </c>
      <c r="C101" s="16">
        <v>0</v>
      </c>
      <c r="D101" s="16">
        <v>10</v>
      </c>
      <c r="E101" s="17">
        <v>-68.925517999999997</v>
      </c>
      <c r="F101" s="17">
        <v>-22.463927999999999</v>
      </c>
      <c r="G101" s="18">
        <v>9764.9658203125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ht="14.25" customHeight="1" x14ac:dyDescent="0.2">
      <c r="A102" s="11" t="s">
        <v>52</v>
      </c>
      <c r="B102" s="15" t="s">
        <v>53</v>
      </c>
      <c r="C102" s="16">
        <v>0</v>
      </c>
      <c r="D102" s="16">
        <v>11</v>
      </c>
      <c r="E102" s="17">
        <v>-68.921685999999994</v>
      </c>
      <c r="F102" s="17">
        <v>-22.454018000000001</v>
      </c>
      <c r="G102" s="18">
        <v>11163.525390625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ht="14.25" customHeight="1" x14ac:dyDescent="0.2">
      <c r="A103" s="11" t="s">
        <v>52</v>
      </c>
      <c r="B103" s="15" t="s">
        <v>53</v>
      </c>
      <c r="C103" s="16">
        <v>0</v>
      </c>
      <c r="D103" s="16">
        <v>12</v>
      </c>
      <c r="E103" s="17">
        <v>-68.907178000000002</v>
      </c>
      <c r="F103" s="17">
        <v>-22.444348000000002</v>
      </c>
      <c r="G103" s="18">
        <v>13331.908203125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ht="14.25" customHeight="1" x14ac:dyDescent="0.2">
      <c r="A104" s="11" t="s">
        <v>52</v>
      </c>
      <c r="B104" s="15" t="s">
        <v>53</v>
      </c>
      <c r="C104" s="16">
        <v>0</v>
      </c>
      <c r="D104" s="16">
        <v>13</v>
      </c>
      <c r="E104" s="17">
        <v>-68.905546999999999</v>
      </c>
      <c r="F104" s="17">
        <v>-22.443068</v>
      </c>
      <c r="G104" s="18">
        <v>13877.4287109375</v>
      </c>
      <c r="H104" s="16">
        <v>1</v>
      </c>
      <c r="I104" s="11">
        <v>1</v>
      </c>
      <c r="J104" s="11">
        <v>0</v>
      </c>
      <c r="K104" s="11">
        <v>0.1</v>
      </c>
      <c r="L104" s="11">
        <v>1</v>
      </c>
    </row>
    <row r="105" spans="1:12" ht="14.25" customHeight="1" x14ac:dyDescent="0.2">
      <c r="A105" s="11" t="s">
        <v>52</v>
      </c>
      <c r="B105" s="15" t="s">
        <v>53</v>
      </c>
      <c r="C105" s="16">
        <v>1</v>
      </c>
      <c r="D105" s="16">
        <v>1</v>
      </c>
      <c r="E105" s="17">
        <v>-68.907191999999995</v>
      </c>
      <c r="F105" s="17">
        <v>-22.444223000000001</v>
      </c>
      <c r="G105" s="18">
        <v>250.74772644042969</v>
      </c>
      <c r="H105" s="16">
        <v>1</v>
      </c>
      <c r="I105" s="11">
        <v>1</v>
      </c>
      <c r="J105" s="11">
        <v>0</v>
      </c>
      <c r="K105" s="11">
        <v>0.8</v>
      </c>
      <c r="L105" s="11">
        <v>1</v>
      </c>
    </row>
    <row r="106" spans="1:12" ht="14.25" customHeight="1" x14ac:dyDescent="0.2">
      <c r="A106" s="11" t="s">
        <v>52</v>
      </c>
      <c r="B106" s="15" t="s">
        <v>53</v>
      </c>
      <c r="C106" s="16">
        <v>1</v>
      </c>
      <c r="D106" s="16">
        <v>2</v>
      </c>
      <c r="E106" s="17">
        <v>-68.920894000000004</v>
      </c>
      <c r="F106" s="17">
        <v>-22.45093</v>
      </c>
      <c r="G106" s="18">
        <v>2339.871337890625</v>
      </c>
      <c r="H106" s="16">
        <v>1</v>
      </c>
      <c r="I106" s="11">
        <v>1</v>
      </c>
      <c r="J106" s="11">
        <v>0</v>
      </c>
      <c r="K106" s="11">
        <v>0.1</v>
      </c>
      <c r="L106" s="11">
        <v>1</v>
      </c>
    </row>
    <row r="107" spans="1:12" ht="14.25" customHeight="1" x14ac:dyDescent="0.2">
      <c r="A107" s="11" t="s">
        <v>52</v>
      </c>
      <c r="B107" s="15" t="s">
        <v>53</v>
      </c>
      <c r="C107" s="16">
        <v>1</v>
      </c>
      <c r="D107" s="16">
        <v>3</v>
      </c>
      <c r="E107" s="17">
        <v>-68.926198999999997</v>
      </c>
      <c r="F107" s="17">
        <v>-22.459171999999999</v>
      </c>
      <c r="G107" s="18">
        <v>3520.306884765625</v>
      </c>
      <c r="H107" s="16">
        <v>1</v>
      </c>
      <c r="I107" s="11">
        <v>0</v>
      </c>
      <c r="J107" s="11">
        <v>0</v>
      </c>
      <c r="K107" s="11">
        <v>0</v>
      </c>
      <c r="L107" s="11">
        <v>1</v>
      </c>
    </row>
    <row r="108" spans="1:12" ht="14.25" customHeight="1" x14ac:dyDescent="0.2">
      <c r="A108" s="11" t="s">
        <v>52</v>
      </c>
      <c r="B108" s="15" t="s">
        <v>53</v>
      </c>
      <c r="C108" s="16">
        <v>1</v>
      </c>
      <c r="D108" s="16">
        <v>4</v>
      </c>
      <c r="E108" s="17">
        <v>-68.927781999999993</v>
      </c>
      <c r="F108" s="17">
        <v>-22.462724000000001</v>
      </c>
      <c r="G108" s="18">
        <v>4096.71142578125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ht="14.25" customHeight="1" x14ac:dyDescent="0.2">
      <c r="A109" s="11" t="s">
        <v>52</v>
      </c>
      <c r="B109" s="15" t="s">
        <v>53</v>
      </c>
      <c r="C109" s="16">
        <v>1</v>
      </c>
      <c r="D109" s="16">
        <v>5</v>
      </c>
      <c r="E109" s="17">
        <v>-68.934179</v>
      </c>
      <c r="F109" s="17">
        <v>-22.466856</v>
      </c>
      <c r="G109" s="18">
        <v>5284.39794921875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ht="14.25" customHeight="1" x14ac:dyDescent="0.2">
      <c r="A110" s="11" t="s">
        <v>52</v>
      </c>
      <c r="B110" s="15" t="s">
        <v>53</v>
      </c>
      <c r="C110" s="16">
        <v>1</v>
      </c>
      <c r="D110" s="16">
        <v>6</v>
      </c>
      <c r="E110" s="17">
        <v>-68.939668999999995</v>
      </c>
      <c r="F110" s="17">
        <v>-22.466861000000002</v>
      </c>
      <c r="G110" s="18">
        <v>5962.4580078125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ht="14.25" customHeight="1" x14ac:dyDescent="0.2">
      <c r="A111" s="11" t="s">
        <v>52</v>
      </c>
      <c r="B111" s="15" t="s">
        <v>53</v>
      </c>
      <c r="C111" s="16">
        <v>1</v>
      </c>
      <c r="D111" s="16">
        <v>7</v>
      </c>
      <c r="E111" s="17">
        <v>-68.946027000000001</v>
      </c>
      <c r="F111" s="17">
        <v>-22.456361999999999</v>
      </c>
      <c r="G111" s="18">
        <v>7733.63037109375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ht="14.25" customHeight="1" x14ac:dyDescent="0.2">
      <c r="A112" s="11" t="s">
        <v>52</v>
      </c>
      <c r="B112" s="15" t="s">
        <v>53</v>
      </c>
      <c r="C112" s="16">
        <v>1</v>
      </c>
      <c r="D112" s="16">
        <v>8</v>
      </c>
      <c r="E112" s="17">
        <v>-68.938415000000006</v>
      </c>
      <c r="F112" s="17">
        <v>-22.453154000000001</v>
      </c>
      <c r="G112" s="18">
        <v>8910.2763671875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ht="14.25" customHeight="1" x14ac:dyDescent="0.2">
      <c r="A113" s="11" t="s">
        <v>52</v>
      </c>
      <c r="B113" s="15" t="s">
        <v>53</v>
      </c>
      <c r="C113" s="16">
        <v>1</v>
      </c>
      <c r="D113" s="16">
        <v>9</v>
      </c>
      <c r="E113" s="17">
        <v>-68.932215999999997</v>
      </c>
      <c r="F113" s="17">
        <v>-22.447557</v>
      </c>
      <c r="G113" s="18">
        <v>10152.4482421875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ht="14.25" customHeight="1" x14ac:dyDescent="0.2">
      <c r="A114" s="11" t="s">
        <v>52</v>
      </c>
      <c r="B114" s="15" t="s">
        <v>53</v>
      </c>
      <c r="C114" s="16">
        <v>1</v>
      </c>
      <c r="D114" s="16">
        <v>10</v>
      </c>
      <c r="E114" s="17">
        <v>-68.928612999999999</v>
      </c>
      <c r="F114" s="17">
        <v>-22.446921</v>
      </c>
      <c r="G114" s="18">
        <v>10635.51953125</v>
      </c>
      <c r="H114" s="16">
        <v>1</v>
      </c>
      <c r="I114" s="11">
        <v>0</v>
      </c>
      <c r="J114" s="11">
        <v>0</v>
      </c>
      <c r="K114" s="11">
        <v>0</v>
      </c>
      <c r="L114" s="11">
        <v>1</v>
      </c>
    </row>
    <row r="115" spans="1:12" ht="14.25" customHeight="1" x14ac:dyDescent="0.2">
      <c r="A115" s="19" t="s">
        <v>52</v>
      </c>
      <c r="B115" s="20" t="s">
        <v>53</v>
      </c>
      <c r="C115" s="21">
        <v>1</v>
      </c>
      <c r="D115" s="21">
        <v>11</v>
      </c>
      <c r="E115" s="22">
        <v>-68.928572000000003</v>
      </c>
      <c r="F115" s="22">
        <v>-22.445056000000001</v>
      </c>
      <c r="G115" s="23">
        <v>10874.736328125</v>
      </c>
      <c r="H115" s="21">
        <v>1</v>
      </c>
      <c r="I115" s="19">
        <v>0</v>
      </c>
      <c r="J115" s="19">
        <v>0</v>
      </c>
      <c r="K115" s="19">
        <v>0</v>
      </c>
      <c r="L115" s="19">
        <v>1</v>
      </c>
    </row>
    <row r="116" spans="1:12" ht="14.25" customHeight="1" x14ac:dyDescent="0.2">
      <c r="A116" s="19" t="s">
        <v>52</v>
      </c>
      <c r="B116" s="20" t="s">
        <v>53</v>
      </c>
      <c r="C116" s="21">
        <v>1</v>
      </c>
      <c r="D116" s="21">
        <v>12</v>
      </c>
      <c r="E116" s="22">
        <v>-68.929927000000006</v>
      </c>
      <c r="F116" s="22">
        <v>-22.438054999999999</v>
      </c>
      <c r="G116" s="23">
        <v>11894.23046875</v>
      </c>
      <c r="H116" s="21">
        <v>1</v>
      </c>
      <c r="I116" s="19">
        <v>0</v>
      </c>
      <c r="J116" s="19">
        <v>0</v>
      </c>
      <c r="K116" s="19">
        <v>0</v>
      </c>
      <c r="L116" s="19">
        <v>1</v>
      </c>
    </row>
    <row r="117" spans="1:12" ht="14.25" customHeight="1" x14ac:dyDescent="0.2">
      <c r="A117" s="19" t="s">
        <v>52</v>
      </c>
      <c r="B117" s="20" t="s">
        <v>53</v>
      </c>
      <c r="C117" s="21">
        <v>1</v>
      </c>
      <c r="D117" s="21">
        <v>13</v>
      </c>
      <c r="E117" s="22">
        <v>-68.928393</v>
      </c>
      <c r="F117" s="22">
        <v>-22.434428</v>
      </c>
      <c r="G117" s="23">
        <v>12564.2158203125</v>
      </c>
      <c r="H117" s="21">
        <v>1</v>
      </c>
      <c r="I117" s="19">
        <v>1</v>
      </c>
      <c r="J117" s="19">
        <v>0</v>
      </c>
      <c r="K117" s="19">
        <v>0.1</v>
      </c>
      <c r="L117" s="19">
        <v>1</v>
      </c>
    </row>
    <row r="118" spans="1:12" ht="14.25" customHeight="1" x14ac:dyDescent="0.2">
      <c r="A118" s="19" t="s">
        <v>52</v>
      </c>
      <c r="B118" s="20" t="s">
        <v>57</v>
      </c>
      <c r="C118" s="21">
        <v>0</v>
      </c>
      <c r="D118" s="21">
        <v>1</v>
      </c>
      <c r="E118" s="22">
        <v>-68.927556999999993</v>
      </c>
      <c r="F118" s="22">
        <v>-22.434543000000001</v>
      </c>
      <c r="G118" s="23">
        <v>1094.1785888671875</v>
      </c>
      <c r="H118" s="21">
        <v>1</v>
      </c>
      <c r="I118" s="19">
        <v>1</v>
      </c>
      <c r="J118" s="19">
        <v>0</v>
      </c>
      <c r="K118" s="19">
        <v>0.8</v>
      </c>
      <c r="L118" s="19">
        <v>1</v>
      </c>
    </row>
    <row r="119" spans="1:12" ht="14.25" customHeight="1" x14ac:dyDescent="0.2">
      <c r="A119" s="19" t="s">
        <v>52</v>
      </c>
      <c r="B119" s="20" t="s">
        <v>57</v>
      </c>
      <c r="C119" s="21">
        <v>0</v>
      </c>
      <c r="D119" s="21">
        <v>2</v>
      </c>
      <c r="E119" s="22">
        <v>-68.929911000000004</v>
      </c>
      <c r="F119" s="22">
        <v>-22.437977</v>
      </c>
      <c r="G119" s="23">
        <v>1672.087890625</v>
      </c>
      <c r="H119" s="21">
        <v>1</v>
      </c>
      <c r="I119" s="19">
        <v>1</v>
      </c>
      <c r="J119" s="19">
        <v>0</v>
      </c>
      <c r="K119" s="19">
        <v>0.1</v>
      </c>
      <c r="L119" s="19">
        <v>1</v>
      </c>
    </row>
    <row r="120" spans="1:12" ht="14.25" customHeight="1" x14ac:dyDescent="0.2">
      <c r="A120" s="19" t="s">
        <v>52</v>
      </c>
      <c r="B120" s="20" t="s">
        <v>57</v>
      </c>
      <c r="C120" s="21">
        <v>0</v>
      </c>
      <c r="D120" s="21">
        <v>3</v>
      </c>
      <c r="E120" s="22">
        <v>-68.929603999999998</v>
      </c>
      <c r="F120" s="22">
        <v>-22.440386</v>
      </c>
      <c r="G120" s="23">
        <v>2009.4151611328125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ht="14.25" customHeight="1" x14ac:dyDescent="0.2">
      <c r="A121" s="19" t="s">
        <v>52</v>
      </c>
      <c r="B121" s="20" t="s">
        <v>57</v>
      </c>
      <c r="C121" s="21">
        <v>0</v>
      </c>
      <c r="D121" s="21">
        <v>4</v>
      </c>
      <c r="E121" s="22">
        <v>-68.921537999999998</v>
      </c>
      <c r="F121" s="22">
        <v>-22.443021999999999</v>
      </c>
      <c r="G121" s="23">
        <v>3447.543701171875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ht="14.25" customHeight="1" x14ac:dyDescent="0.2">
      <c r="A122" s="19" t="s">
        <v>52</v>
      </c>
      <c r="B122" s="20" t="s">
        <v>57</v>
      </c>
      <c r="C122" s="21">
        <v>0</v>
      </c>
      <c r="D122" s="21">
        <v>5</v>
      </c>
      <c r="E122" s="22">
        <v>-68.920894000000004</v>
      </c>
      <c r="F122" s="22">
        <v>-22.45093</v>
      </c>
      <c r="G122" s="23">
        <v>4580.78955078125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ht="14.25" customHeight="1" x14ac:dyDescent="0.2">
      <c r="A123" s="19" t="s">
        <v>52</v>
      </c>
      <c r="B123" s="20" t="s">
        <v>57</v>
      </c>
      <c r="C123" s="21">
        <v>0</v>
      </c>
      <c r="D123" s="21">
        <v>6</v>
      </c>
      <c r="E123" s="22">
        <v>-68.932852999999994</v>
      </c>
      <c r="F123" s="22">
        <v>-22.450019000000001</v>
      </c>
      <c r="G123" s="23">
        <v>6421.77197265625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ht="14.25" customHeight="1" x14ac:dyDescent="0.2">
      <c r="A124" s="19" t="s">
        <v>52</v>
      </c>
      <c r="B124" s="20" t="s">
        <v>57</v>
      </c>
      <c r="C124" s="21">
        <v>0</v>
      </c>
      <c r="D124" s="21">
        <v>7</v>
      </c>
      <c r="E124" s="22">
        <v>-68.938828000000001</v>
      </c>
      <c r="F124" s="22">
        <v>-22.446503</v>
      </c>
      <c r="G124" s="23">
        <v>7382.267578125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ht="14.25" customHeight="1" x14ac:dyDescent="0.2">
      <c r="A125" s="19" t="s">
        <v>52</v>
      </c>
      <c r="B125" s="20" t="s">
        <v>57</v>
      </c>
      <c r="C125" s="21">
        <v>0</v>
      </c>
      <c r="D125" s="21">
        <v>8</v>
      </c>
      <c r="E125" s="22">
        <v>-68.945533999999995</v>
      </c>
      <c r="F125" s="22">
        <v>-22.448961000000001</v>
      </c>
      <c r="G125" s="23">
        <v>8335.6455078125</v>
      </c>
      <c r="H125" s="21">
        <v>1</v>
      </c>
      <c r="I125" s="19">
        <v>0</v>
      </c>
      <c r="J125" s="19">
        <v>0</v>
      </c>
      <c r="K125" s="19">
        <v>0</v>
      </c>
      <c r="L125" s="19">
        <v>1</v>
      </c>
    </row>
    <row r="126" spans="1:12" ht="14.25" customHeight="1" x14ac:dyDescent="0.2">
      <c r="A126" s="19" t="s">
        <v>52</v>
      </c>
      <c r="B126" s="20" t="s">
        <v>57</v>
      </c>
      <c r="C126" s="21">
        <v>0</v>
      </c>
      <c r="D126" s="21">
        <v>9</v>
      </c>
      <c r="E126" s="22">
        <v>-68.950901999999999</v>
      </c>
      <c r="F126" s="22">
        <v>-22.452629000000002</v>
      </c>
      <c r="G126" s="23">
        <v>9290.2392578125</v>
      </c>
      <c r="H126" s="21">
        <v>1</v>
      </c>
      <c r="I126" s="19">
        <v>0</v>
      </c>
      <c r="J126" s="19">
        <v>0</v>
      </c>
      <c r="K126" s="19">
        <v>0</v>
      </c>
      <c r="L126" s="19">
        <v>1</v>
      </c>
    </row>
    <row r="127" spans="1:12" ht="14.25" customHeight="1" x14ac:dyDescent="0.2">
      <c r="A127" s="19" t="s">
        <v>52</v>
      </c>
      <c r="B127" s="20" t="s">
        <v>57</v>
      </c>
      <c r="C127" s="21">
        <v>0</v>
      </c>
      <c r="D127" s="21">
        <v>10</v>
      </c>
      <c r="E127" s="22">
        <v>-68.934596999999997</v>
      </c>
      <c r="F127" s="22">
        <v>-22.454719000000001</v>
      </c>
      <c r="G127" s="23">
        <v>11233.724609375</v>
      </c>
      <c r="H127" s="21">
        <v>1</v>
      </c>
      <c r="I127" s="19">
        <v>0</v>
      </c>
      <c r="J127" s="19">
        <v>0</v>
      </c>
      <c r="K127" s="19">
        <v>0</v>
      </c>
      <c r="L127" s="19">
        <v>1</v>
      </c>
    </row>
    <row r="128" spans="1:12" ht="14.25" customHeight="1" x14ac:dyDescent="0.2">
      <c r="A128" s="19" t="s">
        <v>52</v>
      </c>
      <c r="B128" s="20" t="s">
        <v>57</v>
      </c>
      <c r="C128" s="21">
        <v>0</v>
      </c>
      <c r="D128" s="21">
        <v>11</v>
      </c>
      <c r="E128" s="22">
        <v>-68.926534000000004</v>
      </c>
      <c r="F128" s="22">
        <v>-22.458342999999999</v>
      </c>
      <c r="G128" s="23">
        <v>12488.927734375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ht="14.25" customHeight="1" x14ac:dyDescent="0.2">
      <c r="A129" s="19" t="s">
        <v>52</v>
      </c>
      <c r="B129" s="20" t="s">
        <v>57</v>
      </c>
      <c r="C129" s="21">
        <v>0</v>
      </c>
      <c r="D129" s="21">
        <v>12</v>
      </c>
      <c r="E129" s="22">
        <v>-68.924511999999993</v>
      </c>
      <c r="F129" s="22">
        <v>-22.462586999999999</v>
      </c>
      <c r="G129" s="23">
        <v>13191.2373046875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ht="14.25" customHeight="1" x14ac:dyDescent="0.2">
      <c r="A130" s="19" t="s">
        <v>52</v>
      </c>
      <c r="B130" s="20" t="s">
        <v>57</v>
      </c>
      <c r="C130" s="21">
        <v>0</v>
      </c>
      <c r="D130" s="21">
        <v>13</v>
      </c>
      <c r="E130" s="22">
        <v>-68.924278000000001</v>
      </c>
      <c r="F130" s="22">
        <v>-22.466456000000001</v>
      </c>
      <c r="G130" s="23">
        <v>13620.375</v>
      </c>
      <c r="H130" s="21">
        <v>1</v>
      </c>
      <c r="I130" s="19">
        <v>1</v>
      </c>
      <c r="J130" s="19">
        <v>0</v>
      </c>
      <c r="K130" s="19">
        <v>0.1</v>
      </c>
      <c r="L130" s="19">
        <v>1</v>
      </c>
    </row>
    <row r="131" spans="1:12" ht="14.25" customHeight="1" x14ac:dyDescent="0.2">
      <c r="A131" s="19" t="s">
        <v>52</v>
      </c>
      <c r="B131" s="20" t="s">
        <v>57</v>
      </c>
      <c r="C131" s="21">
        <v>1</v>
      </c>
      <c r="D131" s="21">
        <v>1</v>
      </c>
      <c r="E131" s="22">
        <v>-68.925299999999993</v>
      </c>
      <c r="F131" s="22">
        <v>-22.466991</v>
      </c>
      <c r="G131" s="23">
        <v>46.766021728515625</v>
      </c>
      <c r="H131" s="21">
        <v>1</v>
      </c>
      <c r="I131" s="19">
        <v>1</v>
      </c>
      <c r="J131" s="19">
        <v>0</v>
      </c>
      <c r="K131" s="19">
        <v>0.8</v>
      </c>
      <c r="L131" s="19">
        <v>1</v>
      </c>
    </row>
    <row r="132" spans="1:12" ht="14.25" customHeight="1" x14ac:dyDescent="0.2">
      <c r="A132" s="19" t="s">
        <v>52</v>
      </c>
      <c r="B132" s="20" t="s">
        <v>57</v>
      </c>
      <c r="C132" s="21">
        <v>1</v>
      </c>
      <c r="D132" s="21">
        <v>2</v>
      </c>
      <c r="E132" s="22">
        <v>-68.925788999999995</v>
      </c>
      <c r="F132" s="22">
        <v>-22.460991</v>
      </c>
      <c r="G132" s="23">
        <v>713.215576171875</v>
      </c>
      <c r="H132" s="21">
        <v>1</v>
      </c>
      <c r="I132" s="19">
        <v>1</v>
      </c>
      <c r="J132" s="19">
        <v>0</v>
      </c>
      <c r="K132" s="19">
        <v>0.1</v>
      </c>
      <c r="L132" s="19">
        <v>1</v>
      </c>
    </row>
    <row r="133" spans="1:12" ht="14.25" customHeight="1" x14ac:dyDescent="0.2">
      <c r="A133" s="19" t="s">
        <v>52</v>
      </c>
      <c r="B133" s="20" t="s">
        <v>57</v>
      </c>
      <c r="C133" s="21">
        <v>1</v>
      </c>
      <c r="D133" s="21">
        <v>3</v>
      </c>
      <c r="E133" s="22">
        <v>-68.927672000000001</v>
      </c>
      <c r="F133" s="22">
        <v>-22.457228000000001</v>
      </c>
      <c r="G133" s="23">
        <v>1336.611572265625</v>
      </c>
      <c r="H133" s="21">
        <v>1</v>
      </c>
      <c r="I133" s="19">
        <v>0</v>
      </c>
      <c r="J133" s="19">
        <v>0</v>
      </c>
      <c r="K133" s="19">
        <v>0</v>
      </c>
      <c r="L133" s="19">
        <v>1</v>
      </c>
    </row>
    <row r="134" spans="1:12" ht="14.25" customHeight="1" x14ac:dyDescent="0.2">
      <c r="A134" s="19" t="s">
        <v>52</v>
      </c>
      <c r="B134" s="20" t="s">
        <v>57</v>
      </c>
      <c r="C134" s="21">
        <v>1</v>
      </c>
      <c r="D134" s="21">
        <v>4</v>
      </c>
      <c r="E134" s="22">
        <v>-68.932511000000005</v>
      </c>
      <c r="F134" s="22">
        <v>-22.454581000000001</v>
      </c>
      <c r="G134" s="23">
        <v>2155.084716796875</v>
      </c>
      <c r="H134" s="21">
        <v>1</v>
      </c>
      <c r="I134" s="19">
        <v>0</v>
      </c>
      <c r="J134" s="19">
        <v>0</v>
      </c>
      <c r="K134" s="19">
        <v>0</v>
      </c>
      <c r="L134" s="19">
        <v>1</v>
      </c>
    </row>
    <row r="135" spans="1:12" ht="14.25" customHeight="1" x14ac:dyDescent="0.2">
      <c r="A135" s="19" t="s">
        <v>52</v>
      </c>
      <c r="B135" s="20" t="s">
        <v>57</v>
      </c>
      <c r="C135" s="21">
        <v>1</v>
      </c>
      <c r="D135" s="21">
        <v>5</v>
      </c>
      <c r="E135" s="22">
        <v>-68.949016</v>
      </c>
      <c r="F135" s="22">
        <v>-22.454982999999999</v>
      </c>
      <c r="G135" s="23">
        <v>3854.723876953125</v>
      </c>
      <c r="H135" s="21">
        <v>1</v>
      </c>
      <c r="I135" s="19">
        <v>0</v>
      </c>
      <c r="J135" s="19">
        <v>0</v>
      </c>
      <c r="K135" s="19">
        <v>0</v>
      </c>
      <c r="L135" s="19">
        <v>1</v>
      </c>
    </row>
    <row r="136" spans="1:12" ht="14.25" customHeight="1" x14ac:dyDescent="0.2">
      <c r="A136" s="19" t="s">
        <v>52</v>
      </c>
      <c r="B136" s="20" t="s">
        <v>57</v>
      </c>
      <c r="C136" s="21">
        <v>1</v>
      </c>
      <c r="D136" s="21">
        <v>6</v>
      </c>
      <c r="E136" s="22">
        <v>-68.950891999999996</v>
      </c>
      <c r="F136" s="22">
        <v>-22.452957999999999</v>
      </c>
      <c r="G136" s="23">
        <v>4267.8701171875</v>
      </c>
      <c r="H136" s="21">
        <v>1</v>
      </c>
      <c r="I136" s="19">
        <v>0</v>
      </c>
      <c r="J136" s="19">
        <v>0</v>
      </c>
      <c r="K136" s="19">
        <v>0</v>
      </c>
      <c r="L136" s="19">
        <v>1</v>
      </c>
    </row>
    <row r="137" spans="1:12" ht="14.25" customHeight="1" x14ac:dyDescent="0.2">
      <c r="A137" s="19" t="s">
        <v>52</v>
      </c>
      <c r="B137" s="20" t="s">
        <v>57</v>
      </c>
      <c r="C137" s="21">
        <v>1</v>
      </c>
      <c r="D137" s="21">
        <v>7</v>
      </c>
      <c r="E137" s="22">
        <v>-68.945537000000002</v>
      </c>
      <c r="F137" s="22">
        <v>-22.448909</v>
      </c>
      <c r="G137" s="23">
        <v>5264.6767578125</v>
      </c>
      <c r="H137" s="21">
        <v>1</v>
      </c>
      <c r="I137" s="19">
        <v>0</v>
      </c>
      <c r="J137" s="19">
        <v>0</v>
      </c>
      <c r="K137" s="19">
        <v>0</v>
      </c>
      <c r="L137" s="19">
        <v>1</v>
      </c>
    </row>
    <row r="138" spans="1:12" ht="14.25" customHeight="1" x14ac:dyDescent="0.2">
      <c r="A138" s="19" t="s">
        <v>52</v>
      </c>
      <c r="B138" s="20" t="s">
        <v>57</v>
      </c>
      <c r="C138" s="21">
        <v>1</v>
      </c>
      <c r="D138" s="21">
        <v>8</v>
      </c>
      <c r="E138" s="22">
        <v>-68.938828000000001</v>
      </c>
      <c r="F138" s="22">
        <v>-22.446503</v>
      </c>
      <c r="G138" s="23">
        <v>6212.28857421875</v>
      </c>
      <c r="H138" s="21">
        <v>1</v>
      </c>
      <c r="I138" s="19">
        <v>0</v>
      </c>
      <c r="J138" s="19">
        <v>0</v>
      </c>
      <c r="K138" s="19">
        <v>0</v>
      </c>
      <c r="L138" s="19">
        <v>1</v>
      </c>
    </row>
    <row r="139" spans="1:12" ht="14.25" customHeight="1" x14ac:dyDescent="0.2">
      <c r="A139" s="19" t="s">
        <v>52</v>
      </c>
      <c r="B139" s="20" t="s">
        <v>57</v>
      </c>
      <c r="C139" s="21">
        <v>1</v>
      </c>
      <c r="D139" s="21">
        <v>9</v>
      </c>
      <c r="E139" s="22">
        <v>-68.934135999999995</v>
      </c>
      <c r="F139" s="22">
        <v>-22.449819999999999</v>
      </c>
      <c r="G139" s="23">
        <v>7038.89404296875</v>
      </c>
      <c r="H139" s="21">
        <v>1</v>
      </c>
      <c r="I139" s="19">
        <v>0</v>
      </c>
      <c r="J139" s="19">
        <v>0</v>
      </c>
      <c r="K139" s="19">
        <v>0</v>
      </c>
      <c r="L139" s="19">
        <v>1</v>
      </c>
    </row>
    <row r="140" spans="1:12" ht="14.25" customHeight="1" x14ac:dyDescent="0.2">
      <c r="A140" s="19" t="s">
        <v>52</v>
      </c>
      <c r="B140" s="20" t="s">
        <v>57</v>
      </c>
      <c r="C140" s="21">
        <v>1</v>
      </c>
      <c r="D140" s="21">
        <v>10</v>
      </c>
      <c r="E140" s="22">
        <v>-68.925887000000003</v>
      </c>
      <c r="F140" s="22">
        <v>-22.453437000000001</v>
      </c>
      <c r="G140" s="23">
        <v>8255.6279296875</v>
      </c>
      <c r="H140" s="21">
        <v>1</v>
      </c>
      <c r="I140" s="19">
        <v>0</v>
      </c>
      <c r="J140" s="19">
        <v>0</v>
      </c>
      <c r="K140" s="19">
        <v>0</v>
      </c>
      <c r="L140" s="19">
        <v>1</v>
      </c>
    </row>
    <row r="141" spans="1:12" ht="14.25" customHeight="1" x14ac:dyDescent="0.2">
      <c r="A141" s="19" t="s">
        <v>52</v>
      </c>
      <c r="B141" s="20" t="s">
        <v>57</v>
      </c>
      <c r="C141" s="21">
        <v>1</v>
      </c>
      <c r="D141" s="21">
        <v>11</v>
      </c>
      <c r="E141" s="22">
        <v>-68.920794999999998</v>
      </c>
      <c r="F141" s="22">
        <v>-22.450958</v>
      </c>
      <c r="G141" s="23">
        <v>9092.8603515625</v>
      </c>
      <c r="H141" s="21">
        <v>1</v>
      </c>
      <c r="I141" s="19">
        <v>0</v>
      </c>
      <c r="J141" s="19">
        <v>0</v>
      </c>
      <c r="K141" s="19">
        <v>0</v>
      </c>
      <c r="L141" s="19">
        <v>1</v>
      </c>
    </row>
    <row r="142" spans="1:12" ht="14.25" customHeight="1" x14ac:dyDescent="0.2">
      <c r="A142" s="19" t="s">
        <v>52</v>
      </c>
      <c r="B142" s="20" t="s">
        <v>57</v>
      </c>
      <c r="C142" s="21">
        <v>1</v>
      </c>
      <c r="D142" s="21">
        <v>12</v>
      </c>
      <c r="E142" s="22">
        <v>-68.921530000000004</v>
      </c>
      <c r="F142" s="22">
        <v>-22.443023</v>
      </c>
      <c r="G142" s="23">
        <v>10236.4833984375</v>
      </c>
      <c r="H142" s="21">
        <v>1</v>
      </c>
      <c r="I142" s="19">
        <v>0</v>
      </c>
      <c r="J142" s="19">
        <v>0</v>
      </c>
      <c r="K142" s="19">
        <v>0</v>
      </c>
      <c r="L142" s="19">
        <v>1</v>
      </c>
    </row>
    <row r="143" spans="1:12" ht="14.25" customHeight="1" x14ac:dyDescent="0.2">
      <c r="A143" s="19" t="s">
        <v>52</v>
      </c>
      <c r="B143" s="20" t="s">
        <v>57</v>
      </c>
      <c r="C143" s="21">
        <v>1</v>
      </c>
      <c r="D143" s="21">
        <v>13</v>
      </c>
      <c r="E143" s="22">
        <v>-68.928962999999996</v>
      </c>
      <c r="F143" s="22">
        <v>-22.443415999999999</v>
      </c>
      <c r="G143" s="23">
        <v>11179.2158203125</v>
      </c>
      <c r="H143" s="21">
        <v>1</v>
      </c>
      <c r="I143" s="19">
        <v>0</v>
      </c>
      <c r="J143" s="19">
        <v>0</v>
      </c>
      <c r="K143" s="19">
        <v>0</v>
      </c>
      <c r="L143" s="19">
        <v>1</v>
      </c>
    </row>
    <row r="144" spans="1:12" ht="14.25" customHeight="1" x14ac:dyDescent="0.2">
      <c r="A144" s="19" t="s">
        <v>52</v>
      </c>
      <c r="B144" s="20" t="s">
        <v>57</v>
      </c>
      <c r="C144" s="21">
        <v>1</v>
      </c>
      <c r="D144" s="21">
        <v>14</v>
      </c>
      <c r="E144" s="22">
        <v>-68.929927000000006</v>
      </c>
      <c r="F144" s="22">
        <v>-22.438054999999999</v>
      </c>
      <c r="G144" s="23">
        <v>11956.283203125</v>
      </c>
      <c r="H144" s="21">
        <v>1</v>
      </c>
      <c r="I144" s="19">
        <v>0</v>
      </c>
      <c r="J144" s="19">
        <v>0</v>
      </c>
      <c r="K144" s="19">
        <v>0</v>
      </c>
      <c r="L144" s="19">
        <v>1</v>
      </c>
    </row>
    <row r="145" spans="1:12" ht="14.25" customHeight="1" x14ac:dyDescent="0.2">
      <c r="A145" s="19" t="s">
        <v>52</v>
      </c>
      <c r="B145" s="20" t="s">
        <v>57</v>
      </c>
      <c r="C145" s="21">
        <v>1</v>
      </c>
      <c r="D145" s="21">
        <v>15</v>
      </c>
      <c r="E145" s="22">
        <v>-68.927677000000003</v>
      </c>
      <c r="F145" s="22">
        <v>-22.435137000000001</v>
      </c>
      <c r="G145" s="23">
        <v>12476.05859375</v>
      </c>
      <c r="H145" s="21">
        <v>1</v>
      </c>
      <c r="I145" s="19">
        <v>1</v>
      </c>
      <c r="J145" s="19">
        <v>0</v>
      </c>
      <c r="K145" s="19">
        <v>0.1</v>
      </c>
      <c r="L145" s="1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tabSelected="1" zoomScale="90" zoomScaleNormal="90" workbookViewId="0">
      <selection activeCell="I14" sqref="I14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(UN177 - ELECCIONES)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4" t="s">
        <v>12</v>
      </c>
      <c r="B6" s="56"/>
      <c r="C6" s="54" t="s">
        <v>13</v>
      </c>
      <c r="D6" s="55"/>
      <c r="E6" s="9" t="s">
        <v>7</v>
      </c>
      <c r="F6" s="9" t="s">
        <v>8</v>
      </c>
      <c r="G6"/>
      <c r="H6"/>
    </row>
    <row r="7" spans="1:8" x14ac:dyDescent="0.25">
      <c r="A7" s="51" t="str">
        <f>+PC!A7</f>
        <v>UN177</v>
      </c>
      <c r="B7" s="52"/>
      <c r="C7" s="51" t="str">
        <f>+PC!C7</f>
        <v>ELECCIONES</v>
      </c>
      <c r="D7" s="53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</sheetData>
  <autoFilter ref="A11:H11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2021-05-07T21:08:38Z</cp:lastPrinted>
  <dcterms:created xsi:type="dcterms:W3CDTF">2016-02-04T18:46:24Z</dcterms:created>
  <dcterms:modified xsi:type="dcterms:W3CDTF">2021-05-14T18:02:07Z</dcterms:modified>
</cp:coreProperties>
</file>