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Nuevo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<sst xmlns="http://schemas.openxmlformats.org/spreadsheetml/2006/main" count="224" uniqueCount="68">
  <si>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</si>
  <si>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</si>
  <si>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</si>
  <si>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</si>
  <si>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</si>
  <si>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</si>
  <si>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</si>
  <si>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</si>
  <si>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</si>
  <si>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</si>
  <si>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</si>
  <si>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</si>
  <si>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</si>
  <si>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</si>
  <si>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</si>
  <si>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</si>
  <si>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</si>
  <si>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</si>
  <si>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</si>
  <si>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</si>
  <si>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</si>
  <si>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</si>
  <si>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</si>
  <si>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</si>
  <si>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</si>
  <si>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</si>
  <si>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</si>
  <si>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</si>
  <si>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</si>
  <si>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</si>
  <si>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</si>
  <si>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</si>
  <si>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</si>
  <si>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</si>
  <si>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</si>
  <si>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</si>
  <si>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</si>
  <si>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</si>
  <si>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</si>
  <si>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</si>
  <si>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</si>
  <si>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</si>
  <si>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</si>
  <si>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</si>
  <si>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</si>
  <si>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</si>
  <si>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</si>
  <si>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</si>
  <si>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</si>
  <si>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</si>
  <si>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</si>
  <si>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II</t>
  </si>
  <si>
    <t>Fabián Bruna</t>
  </si>
  <si>
    <t>DS</t>
  </si>
  <si>
    <t>06:20:00</t>
  </si>
  <si>
    <t>DF</t>
  </si>
  <si>
    <t>06:50:00</t>
  </si>
  <si>
    <t>UN29</t>
  </si>
  <si>
    <t>00:30:00</t>
  </si>
  <si>
    <t>07:05:00</t>
  </si>
  <si>
    <t>07:35:00</t>
  </si>
  <si>
    <t>129Y1</t>
  </si>
  <si>
    <t>129N</t>
  </si>
  <si>
    <t>Aguas Calientes</t>
  </si>
  <si>
    <t>Universidad de Antofagasta</t>
  </si>
  <si>
    <t>Universidad Católica del Norte</t>
  </si>
  <si>
    <t>Rotonda Pérez Z.</t>
  </si>
  <si>
    <t>AntofagastaUN29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</si>
</sst>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2" dataDxfId="20" headerRowBorderDxfId="21" tableBorderDxfId="19" totalsRowBorderDxfId="18">
  <autoFilter ref="A11:L94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H21" sqref="H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2" t="str">
        <f>+D10&amp;"_"&amp;D11&amp;"_"&amp;D12&amp;"_"&amp;D13&amp;"_"&amp;I8&amp;"_"&amp;YEAR(D16)&amp;"_"&amp;I9&amp;"_A5_"&amp;I10&amp;"_"&amp;I11</f>
        <v>POT_II_AntofagastaUN29_UN29_NORMAL_2021_2_A5_1_</v>
      </c>
      <c r="C4" s="52"/>
      <c r="D4" s="52"/>
      <c r="E4" s="52"/>
      <c r="F4" s="52"/>
      <c r="G4" s="52"/>
      <c r="H4" s="52"/>
      <c r="I4" s="52"/>
      <c r="J4" s="5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4" t="s">
        <v>0</v>
      </c>
      <c r="C8" s="44"/>
      <c r="D8" s="48" t="s">
        <v>1</v>
      </c>
      <c r="E8" s="49"/>
      <c r="F8"/>
      <c r="G8" s="44" t="s">
        <v>6</v>
      </c>
      <c r="H8" s="44"/>
      <c r="I8" s="51" t="s">
        <v>48</v>
      </c>
      <c r="J8" s="51"/>
    </row>
    <row r="9" spans="2:10" ht="15" customHeight="1" x14ac:dyDescent="0.25">
      <c r="B9" s="46" t="s">
        <v>40</v>
      </c>
      <c r="C9" s="46"/>
      <c r="D9" s="47" t="s">
        <v>41</v>
      </c>
      <c r="E9" s="47"/>
      <c r="F9"/>
      <c r="G9" s="44" t="s">
        <v>45</v>
      </c>
      <c r="H9" s="44"/>
      <c r="I9" s="51">
        <v>2</v>
      </c>
      <c r="J9" s="51"/>
    </row>
    <row r="10" spans="2:10" ht="15" customHeight="1" x14ac:dyDescent="0.25">
      <c r="B10" s="44" t="s">
        <v>2</v>
      </c>
      <c r="C10" s="44"/>
      <c r="D10" s="48" t="s">
        <v>34</v>
      </c>
      <c r="E10" s="49"/>
      <c r="G10" s="44" t="s">
        <v>46</v>
      </c>
      <c r="H10" s="44"/>
      <c r="I10" s="51">
        <v>1</v>
      </c>
      <c r="J10" s="51"/>
    </row>
    <row r="11" spans="2:10" ht="15" customHeight="1" x14ac:dyDescent="0.25">
      <c r="B11" s="44" t="s">
        <v>3</v>
      </c>
      <c r="C11" s="44"/>
      <c r="D11" s="48" t="s">
        <v>51</v>
      </c>
      <c r="E11" s="49"/>
    </row>
    <row r="12" spans="2:10" ht="15" customHeight="1" x14ac:dyDescent="0.25">
      <c r="B12" s="44" t="s">
        <v>4</v>
      </c>
      <c r="C12" s="44"/>
      <c r="D12" s="48" t="s">
        <v>67</v>
      </c>
      <c r="E12" s="49"/>
    </row>
    <row r="13" spans="2:10" ht="15" customHeight="1" x14ac:dyDescent="0.25">
      <c r="B13" s="44" t="s">
        <v>5</v>
      </c>
      <c r="C13" s="44"/>
      <c r="D13" s="48" t="s">
        <v>57</v>
      </c>
      <c r="E13" s="49"/>
    </row>
    <row r="14" spans="2:10" ht="15" customHeight="1" x14ac:dyDescent="0.25">
      <c r="B14" s="46" t="s">
        <v>47</v>
      </c>
      <c r="C14" s="46"/>
      <c r="D14" s="50" t="s">
        <v>42</v>
      </c>
      <c r="E14" s="50"/>
    </row>
    <row r="15" spans="2:10" ht="15" customHeight="1" x14ac:dyDescent="0.25"/>
    <row r="16" spans="2:10" ht="15" customHeight="1" x14ac:dyDescent="0.25">
      <c r="B16" s="44" t="s">
        <v>43</v>
      </c>
      <c r="C16" s="44"/>
      <c r="D16" s="45">
        <v>44315</v>
      </c>
      <c r="E16" s="45"/>
      <c r="G16" s="17" t="s">
        <v>9</v>
      </c>
      <c r="H16" s="43" t="s">
        <v>52</v>
      </c>
      <c r="I16" s="43"/>
      <c r="J16" s="43"/>
    </row>
    <row r="17" spans="2:10" ht="15" customHeight="1" x14ac:dyDescent="0.25">
      <c r="B17" s="44" t="s">
        <v>14</v>
      </c>
      <c r="C17" s="44"/>
      <c r="D17" s="45">
        <v>44347</v>
      </c>
      <c r="E17" s="45"/>
      <c r="G17" s="17" t="s">
        <v>10</v>
      </c>
      <c r="H17" s="43"/>
      <c r="I17" s="43"/>
      <c r="J17" s="43"/>
    </row>
    <row r="18" spans="2:10" ht="15" customHeight="1" x14ac:dyDescent="0.25"/>
    <row r="19" spans="2:10" ht="16.5" customHeight="1" x14ac:dyDescent="0.25">
      <c r="B19" s="46" t="s">
        <v>44</v>
      </c>
      <c r="C19" s="46"/>
      <c r="D19" s="47" t="s">
        <v>50</v>
      </c>
      <c r="E19" s="4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E19" sqref="E1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3" t="str">
        <f>"SERVICIOS DE LA UNIDAD DE NEGOCIO ("&amp;A7&amp;" - "&amp;C7&amp;")"</f>
        <v>SERVICIOS DE LA UNIDAD DE NEGOCIO (UN29 - Normal)</v>
      </c>
      <c r="B2" s="53"/>
      <c r="C2" s="53"/>
      <c r="D2" s="53"/>
      <c r="E2" s="53"/>
      <c r="F2" s="5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4" t="s">
        <v>12</v>
      </c>
      <c r="B6" s="55"/>
      <c r="C6" s="54" t="s">
        <v>13</v>
      </c>
      <c r="D6" s="56"/>
      <c r="E6" s="11" t="s">
        <v>49</v>
      </c>
      <c r="F6" s="11" t="s">
        <v>36</v>
      </c>
    </row>
    <row r="7" spans="1:7" x14ac:dyDescent="0.25">
      <c r="A7" s="57" t="str" cm="1">
        <f t="array" ref="A7">+TAPA!D13:E13</f>
        <v>UN29</v>
      </c>
      <c r="B7" s="58"/>
      <c r="C7" s="57" t="s">
        <v>35</v>
      </c>
      <c r="D7" s="59"/>
      <c r="E7" s="12">
        <f>+TAPA!D16</f>
        <v>44315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57</v>
      </c>
      <c r="B10" s="14">
        <v>129</v>
      </c>
      <c r="C10" s="14">
        <v>0</v>
      </c>
      <c r="D10" s="15" t="s">
        <v>63</v>
      </c>
      <c r="E10" s="15" t="s">
        <v>64</v>
      </c>
      <c r="F10" s="16">
        <v>29.57</v>
      </c>
    </row>
    <row r="11" spans="1:7" x14ac:dyDescent="0.25">
      <c r="A11" s="14" t="s">
        <v>57</v>
      </c>
      <c r="B11" s="14">
        <v>129</v>
      </c>
      <c r="C11" s="14">
        <v>1</v>
      </c>
      <c r="D11" s="15" t="s">
        <v>64</v>
      </c>
      <c r="E11" s="15" t="s">
        <v>63</v>
      </c>
      <c r="F11" s="16">
        <v>25.51</v>
      </c>
    </row>
    <row r="12" spans="1:7" x14ac:dyDescent="0.25">
      <c r="A12" s="14" t="s">
        <v>57</v>
      </c>
      <c r="B12" s="14" t="s">
        <v>61</v>
      </c>
      <c r="C12" s="14">
        <v>1</v>
      </c>
      <c r="D12" s="15" t="s">
        <v>65</v>
      </c>
      <c r="E12" s="15" t="s">
        <v>63</v>
      </c>
      <c r="F12" s="14">
        <v>22.26</v>
      </c>
    </row>
    <row r="13" spans="1:7" x14ac:dyDescent="0.25">
      <c r="A13" s="14" t="s">
        <v>57</v>
      </c>
      <c r="B13" s="14" t="s">
        <v>62</v>
      </c>
      <c r="C13" s="14">
        <v>1</v>
      </c>
      <c r="D13" s="15" t="s">
        <v>64</v>
      </c>
      <c r="E13" s="15" t="s">
        <v>66</v>
      </c>
      <c r="F13" s="14">
        <v>23.92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12" sqref="M112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53" t="str">
        <f>"PUNTOS DE CONTROL DE LA UNIDAD DE NEGOCIO ("&amp;A7&amp;" - "&amp;C7&amp;")"</f>
        <v>PUNTOS DE CONTROL DE LA UNIDAD DE NEGOCIO (UN29 -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0" t="s">
        <v>12</v>
      </c>
      <c r="B6" s="62"/>
      <c r="C6" s="60" t="s">
        <v>13</v>
      </c>
      <c r="D6" s="61"/>
      <c r="E6" s="62"/>
      <c r="F6" s="60" t="s">
        <v>7</v>
      </c>
      <c r="G6" s="62"/>
      <c r="H6" s="60" t="s">
        <v>8</v>
      </c>
      <c r="I6" s="61"/>
      <c r="J6" s="61"/>
      <c r="K6" s="61"/>
      <c r="L6" s="62"/>
    </row>
    <row r="7" spans="1:14" s="4" customFormat="1" ht="15" x14ac:dyDescent="0.25">
      <c r="A7" s="57" t="str">
        <f>+TAPA!D13</f>
        <v>UN29</v>
      </c>
      <c r="B7" s="58"/>
      <c r="C7" s="57" t="str">
        <f>+TAPA!I8</f>
        <v>NORMAL</v>
      </c>
      <c r="D7" s="59"/>
      <c r="E7" s="58"/>
      <c r="F7" s="63">
        <f>+TAPA!D16</f>
        <v>44315</v>
      </c>
      <c r="G7" s="64"/>
      <c r="H7" s="63">
        <f>+TAPA!D17</f>
        <v>44347</v>
      </c>
      <c r="I7" s="65"/>
      <c r="J7" s="65"/>
      <c r="K7" s="65"/>
      <c r="L7" s="64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20" t="s">
        <v>57</v>
      </c>
      <c r="B12" s="21">
        <v>129</v>
      </c>
      <c r="C12" s="21">
        <v>0</v>
      </c>
      <c r="D12" s="21">
        <v>1</v>
      </c>
      <c r="E12" s="22">
        <v>-70.393417999999997</v>
      </c>
      <c r="F12" s="22">
        <v>-23.529686999999999</v>
      </c>
      <c r="G12" s="23">
        <v>497.99905395507812</v>
      </c>
      <c r="H12" s="24">
        <v>1</v>
      </c>
      <c r="I12" s="24">
        <v>1</v>
      </c>
      <c r="J12" s="24">
        <v>1</v>
      </c>
      <c r="K12" s="23">
        <v>0.9</v>
      </c>
      <c r="L12" s="39">
        <v>0</v>
      </c>
      <c r="M12" s="41"/>
    </row>
    <row r="13" spans="1:14" s="4" customFormat="1" ht="14.25" customHeight="1" x14ac:dyDescent="0.2">
      <c r="A13" s="20" t="s">
        <v>57</v>
      </c>
      <c r="B13" s="21">
        <v>129</v>
      </c>
      <c r="C13" s="21">
        <v>0</v>
      </c>
      <c r="D13" s="21">
        <v>2</v>
      </c>
      <c r="E13" s="22">
        <v>-70.397085000000004</v>
      </c>
      <c r="F13" s="22">
        <v>-23.522539999999999</v>
      </c>
      <c r="G13" s="23">
        <v>1409.1888427734375</v>
      </c>
      <c r="H13" s="24">
        <v>1</v>
      </c>
      <c r="I13" s="24">
        <v>1</v>
      </c>
      <c r="J13" s="24">
        <v>0</v>
      </c>
      <c r="K13" s="23">
        <v>0.05</v>
      </c>
      <c r="L13" s="39">
        <v>0</v>
      </c>
      <c r="M13" s="41"/>
    </row>
    <row r="14" spans="1:14" s="4" customFormat="1" ht="14.25" customHeight="1" x14ac:dyDescent="0.2">
      <c r="A14" s="20" t="s">
        <v>57</v>
      </c>
      <c r="B14" s="21">
        <v>129</v>
      </c>
      <c r="C14" s="21">
        <v>0</v>
      </c>
      <c r="D14" s="21">
        <v>3</v>
      </c>
      <c r="E14" s="22">
        <v>-70.403925999999998</v>
      </c>
      <c r="F14" s="22">
        <v>-23.527560999999999</v>
      </c>
      <c r="G14" s="23">
        <v>2785.7060546875</v>
      </c>
      <c r="H14" s="24">
        <v>1</v>
      </c>
      <c r="I14" s="24">
        <v>0</v>
      </c>
      <c r="J14" s="24">
        <v>0</v>
      </c>
      <c r="K14" s="23">
        <v>0</v>
      </c>
      <c r="L14" s="39">
        <v>1</v>
      </c>
      <c r="M14" s="41"/>
    </row>
    <row r="15" spans="1:14" s="4" customFormat="1" ht="14.25" customHeight="1" x14ac:dyDescent="0.2">
      <c r="A15" s="20" t="s">
        <v>57</v>
      </c>
      <c r="B15" s="21">
        <v>129</v>
      </c>
      <c r="C15" s="21">
        <v>0</v>
      </c>
      <c r="D15" s="21">
        <v>4</v>
      </c>
      <c r="E15" s="22">
        <v>-70.397792999999993</v>
      </c>
      <c r="F15" s="22">
        <v>-23.531601999999999</v>
      </c>
      <c r="G15" s="23">
        <v>4022.946044921875</v>
      </c>
      <c r="H15" s="24">
        <v>1</v>
      </c>
      <c r="I15" s="24">
        <v>0</v>
      </c>
      <c r="J15" s="24">
        <v>0</v>
      </c>
      <c r="K15" s="23">
        <v>0</v>
      </c>
      <c r="L15" s="39">
        <v>1</v>
      </c>
      <c r="M15" s="41"/>
    </row>
    <row r="16" spans="1:14" s="4" customFormat="1" ht="14.25" customHeight="1" x14ac:dyDescent="0.2">
      <c r="A16" s="20" t="s">
        <v>57</v>
      </c>
      <c r="B16" s="21">
        <v>129</v>
      </c>
      <c r="C16" s="21">
        <v>0</v>
      </c>
      <c r="D16" s="21">
        <v>5</v>
      </c>
      <c r="E16" s="22">
        <v>-70.391175000000004</v>
      </c>
      <c r="F16" s="22">
        <v>-23.559483</v>
      </c>
      <c r="G16" s="23">
        <v>7748.96630859375</v>
      </c>
      <c r="H16" s="24">
        <v>1</v>
      </c>
      <c r="I16" s="24">
        <v>0</v>
      </c>
      <c r="J16" s="24">
        <v>0</v>
      </c>
      <c r="K16" s="23">
        <v>0</v>
      </c>
      <c r="L16" s="39">
        <v>1</v>
      </c>
      <c r="M16" s="41"/>
    </row>
    <row r="17" spans="1:13" s="4" customFormat="1" ht="14.25" customHeight="1" x14ac:dyDescent="0.2">
      <c r="A17" s="20" t="s">
        <v>57</v>
      </c>
      <c r="B17" s="21">
        <v>129</v>
      </c>
      <c r="C17" s="21">
        <v>0</v>
      </c>
      <c r="D17" s="21">
        <v>6</v>
      </c>
      <c r="E17" s="22">
        <v>-70.391367000000002</v>
      </c>
      <c r="F17" s="22">
        <v>-23.576035999999998</v>
      </c>
      <c r="G17" s="23">
        <v>9621.005859375</v>
      </c>
      <c r="H17" s="24">
        <v>1</v>
      </c>
      <c r="I17" s="24">
        <v>0</v>
      </c>
      <c r="J17" s="24">
        <v>0</v>
      </c>
      <c r="K17" s="23">
        <v>0</v>
      </c>
      <c r="L17" s="39">
        <v>1</v>
      </c>
      <c r="M17" s="41"/>
    </row>
    <row r="18" spans="1:13" s="4" customFormat="1" ht="14.25" customHeight="1" x14ac:dyDescent="0.2">
      <c r="A18" s="20" t="s">
        <v>57</v>
      </c>
      <c r="B18" s="21">
        <v>129</v>
      </c>
      <c r="C18" s="21">
        <v>0</v>
      </c>
      <c r="D18" s="21">
        <v>7</v>
      </c>
      <c r="E18" s="22">
        <v>-70.388238999999999</v>
      </c>
      <c r="F18" s="22">
        <v>-23.576429000000001</v>
      </c>
      <c r="G18" s="23">
        <v>10008.8056640625</v>
      </c>
      <c r="H18" s="24">
        <v>1</v>
      </c>
      <c r="I18" s="24">
        <v>0</v>
      </c>
      <c r="J18" s="24">
        <v>0</v>
      </c>
      <c r="K18" s="23">
        <v>0</v>
      </c>
      <c r="L18" s="39">
        <v>1</v>
      </c>
      <c r="M18" s="41"/>
    </row>
    <row r="19" spans="1:13" s="4" customFormat="1" ht="14.25" customHeight="1" x14ac:dyDescent="0.2">
      <c r="A19" s="20" t="s">
        <v>57</v>
      </c>
      <c r="B19" s="21">
        <v>129</v>
      </c>
      <c r="C19" s="21">
        <v>0</v>
      </c>
      <c r="D19" s="21">
        <v>8</v>
      </c>
      <c r="E19" s="22">
        <v>-70.382176999999999</v>
      </c>
      <c r="F19" s="22">
        <v>-23.573111000000001</v>
      </c>
      <c r="G19" s="23">
        <v>11128.732421875</v>
      </c>
      <c r="H19" s="24">
        <v>1</v>
      </c>
      <c r="I19" s="24">
        <v>0</v>
      </c>
      <c r="J19" s="24">
        <v>0</v>
      </c>
      <c r="K19" s="23">
        <v>0</v>
      </c>
      <c r="L19" s="39">
        <v>1</v>
      </c>
      <c r="M19" s="41"/>
    </row>
    <row r="20" spans="1:13" s="4" customFormat="1" ht="14.25" customHeight="1" x14ac:dyDescent="0.2">
      <c r="A20" s="20" t="s">
        <v>57</v>
      </c>
      <c r="B20" s="21">
        <v>129</v>
      </c>
      <c r="C20" s="21">
        <v>0</v>
      </c>
      <c r="D20" s="21">
        <v>9</v>
      </c>
      <c r="E20" s="22">
        <v>-70.382244</v>
      </c>
      <c r="F20" s="22">
        <v>-23.578655999999999</v>
      </c>
      <c r="G20" s="23">
        <v>11798.06640625</v>
      </c>
      <c r="H20" s="24">
        <v>1</v>
      </c>
      <c r="I20" s="24">
        <v>0</v>
      </c>
      <c r="J20" s="24">
        <v>0</v>
      </c>
      <c r="K20" s="23">
        <v>0</v>
      </c>
      <c r="L20" s="39">
        <v>1</v>
      </c>
      <c r="M20" s="41"/>
    </row>
    <row r="21" spans="1:13" s="4" customFormat="1" ht="14.25" customHeight="1" x14ac:dyDescent="0.2">
      <c r="A21" s="20" t="s">
        <v>57</v>
      </c>
      <c r="B21" s="21">
        <v>129</v>
      </c>
      <c r="C21" s="21">
        <v>0</v>
      </c>
      <c r="D21" s="21">
        <v>10</v>
      </c>
      <c r="E21" s="22">
        <v>-70.383266000000006</v>
      </c>
      <c r="F21" s="22">
        <v>-23.580055999999999</v>
      </c>
      <c r="G21" s="23">
        <v>12071.38671875</v>
      </c>
      <c r="H21" s="24">
        <v>1</v>
      </c>
      <c r="I21" s="24">
        <v>0</v>
      </c>
      <c r="J21" s="24">
        <v>0</v>
      </c>
      <c r="K21" s="23">
        <v>0</v>
      </c>
      <c r="L21" s="39">
        <v>1</v>
      </c>
      <c r="M21" s="41"/>
    </row>
    <row r="22" spans="1:13" s="4" customFormat="1" ht="14.25" customHeight="1" x14ac:dyDescent="0.2">
      <c r="A22" s="20" t="s">
        <v>57</v>
      </c>
      <c r="B22" s="21">
        <v>129</v>
      </c>
      <c r="C22" s="21">
        <v>0</v>
      </c>
      <c r="D22" s="21">
        <v>11</v>
      </c>
      <c r="E22" s="22">
        <v>-70.382709000000006</v>
      </c>
      <c r="F22" s="22">
        <v>-23.584240999999999</v>
      </c>
      <c r="G22" s="23">
        <v>12612.5009765625</v>
      </c>
      <c r="H22" s="24">
        <v>1</v>
      </c>
      <c r="I22" s="24">
        <v>0</v>
      </c>
      <c r="J22" s="24">
        <v>0</v>
      </c>
      <c r="K22" s="23">
        <v>0</v>
      </c>
      <c r="L22" s="39">
        <v>1</v>
      </c>
      <c r="M22" s="41"/>
    </row>
    <row r="23" spans="1:13" s="4" customFormat="1" ht="14.25" customHeight="1" x14ac:dyDescent="0.2">
      <c r="A23" s="20" t="s">
        <v>57</v>
      </c>
      <c r="B23" s="21">
        <v>129</v>
      </c>
      <c r="C23" s="21">
        <v>0</v>
      </c>
      <c r="D23" s="21">
        <v>12</v>
      </c>
      <c r="E23" s="22">
        <v>-70.384809000000004</v>
      </c>
      <c r="F23" s="22">
        <v>-23.591972999999999</v>
      </c>
      <c r="G23" s="23">
        <v>13640.927734375</v>
      </c>
      <c r="H23" s="24">
        <v>1</v>
      </c>
      <c r="I23" s="24">
        <v>0</v>
      </c>
      <c r="J23" s="24">
        <v>0</v>
      </c>
      <c r="K23" s="23">
        <v>0</v>
      </c>
      <c r="L23" s="39">
        <v>1</v>
      </c>
      <c r="M23" s="41"/>
    </row>
    <row r="24" spans="1:13" s="4" customFormat="1" ht="14.25" customHeight="1" x14ac:dyDescent="0.2">
      <c r="A24" s="20" t="s">
        <v>57</v>
      </c>
      <c r="B24" s="21">
        <v>129</v>
      </c>
      <c r="C24" s="21">
        <v>0</v>
      </c>
      <c r="D24" s="21">
        <v>13</v>
      </c>
      <c r="E24" s="22">
        <v>-70.380776999999995</v>
      </c>
      <c r="F24" s="22">
        <v>-23.593350999999998</v>
      </c>
      <c r="G24" s="23">
        <v>14201.78125</v>
      </c>
      <c r="H24" s="24">
        <v>1</v>
      </c>
      <c r="I24" s="24">
        <v>0</v>
      </c>
      <c r="J24" s="24">
        <v>0</v>
      </c>
      <c r="K24" s="23">
        <v>0</v>
      </c>
      <c r="L24" s="39">
        <v>1</v>
      </c>
      <c r="M24" s="41"/>
    </row>
    <row r="25" spans="1:13" s="4" customFormat="1" ht="14.25" customHeight="1" x14ac:dyDescent="0.2">
      <c r="A25" s="20" t="s">
        <v>57</v>
      </c>
      <c r="B25" s="21">
        <v>129</v>
      </c>
      <c r="C25" s="21">
        <v>0</v>
      </c>
      <c r="D25" s="21">
        <v>14</v>
      </c>
      <c r="E25" s="22">
        <v>-70.381361999999996</v>
      </c>
      <c r="F25" s="22">
        <v>-23.596522</v>
      </c>
      <c r="G25" s="23">
        <v>14594.7177734375</v>
      </c>
      <c r="H25" s="24">
        <v>1</v>
      </c>
      <c r="I25" s="24">
        <v>0</v>
      </c>
      <c r="J25" s="24">
        <v>0</v>
      </c>
      <c r="K25" s="23">
        <v>0</v>
      </c>
      <c r="L25" s="39">
        <v>1</v>
      </c>
      <c r="M25" s="42"/>
    </row>
    <row r="26" spans="1:13" s="4" customFormat="1" ht="14.25" customHeight="1" x14ac:dyDescent="0.2">
      <c r="A26" s="20" t="s">
        <v>57</v>
      </c>
      <c r="B26" s="21">
        <v>129</v>
      </c>
      <c r="C26" s="21">
        <v>0</v>
      </c>
      <c r="D26" s="21">
        <v>15</v>
      </c>
      <c r="E26" s="22">
        <v>-70.382045000000005</v>
      </c>
      <c r="F26" s="22">
        <v>-23.600643999999999</v>
      </c>
      <c r="G26" s="23">
        <v>15091.626953125</v>
      </c>
      <c r="H26" s="24">
        <v>1</v>
      </c>
      <c r="I26" s="24">
        <v>0</v>
      </c>
      <c r="J26" s="24">
        <v>0</v>
      </c>
      <c r="K26" s="23">
        <v>0</v>
      </c>
      <c r="L26" s="39">
        <v>1</v>
      </c>
      <c r="M26" s="41"/>
    </row>
    <row r="27" spans="1:13" s="4" customFormat="1" ht="14.25" customHeight="1" x14ac:dyDescent="0.2">
      <c r="A27" s="20" t="s">
        <v>57</v>
      </c>
      <c r="B27" s="21">
        <v>129</v>
      </c>
      <c r="C27" s="21">
        <v>0</v>
      </c>
      <c r="D27" s="21">
        <v>16</v>
      </c>
      <c r="E27" s="22">
        <v>-70.380717000000004</v>
      </c>
      <c r="F27" s="22">
        <v>-23.606774000000001</v>
      </c>
      <c r="G27" s="23">
        <v>15916.498046875</v>
      </c>
      <c r="H27" s="24">
        <v>1</v>
      </c>
      <c r="I27" s="24">
        <v>0</v>
      </c>
      <c r="J27" s="24">
        <v>0</v>
      </c>
      <c r="K27" s="23">
        <v>0</v>
      </c>
      <c r="L27" s="39">
        <v>1</v>
      </c>
      <c r="M27" s="42"/>
    </row>
    <row r="28" spans="1:13" s="4" customFormat="1" ht="14.25" customHeight="1" x14ac:dyDescent="0.2">
      <c r="A28" s="20" t="s">
        <v>57</v>
      </c>
      <c r="B28" s="21">
        <v>129</v>
      </c>
      <c r="C28" s="21">
        <v>0</v>
      </c>
      <c r="D28" s="21">
        <v>17</v>
      </c>
      <c r="E28" s="22">
        <v>-70.382273999999995</v>
      </c>
      <c r="F28" s="22">
        <v>-23.613126000000001</v>
      </c>
      <c r="G28" s="23">
        <v>16769.19921875</v>
      </c>
      <c r="H28" s="24">
        <v>1</v>
      </c>
      <c r="I28" s="24">
        <v>0</v>
      </c>
      <c r="J28" s="24">
        <v>0</v>
      </c>
      <c r="K28" s="23">
        <v>0</v>
      </c>
      <c r="L28" s="39">
        <v>1</v>
      </c>
      <c r="M28" s="42"/>
    </row>
    <row r="29" spans="1:13" s="4" customFormat="1" ht="14.25" customHeight="1" x14ac:dyDescent="0.2">
      <c r="A29" s="20" t="s">
        <v>57</v>
      </c>
      <c r="B29" s="21">
        <v>129</v>
      </c>
      <c r="C29" s="21">
        <v>0</v>
      </c>
      <c r="D29" s="21">
        <v>18</v>
      </c>
      <c r="E29" s="22">
        <v>-70.389578999999998</v>
      </c>
      <c r="F29" s="22">
        <v>-23.636675</v>
      </c>
      <c r="G29" s="23">
        <v>19643.712890625</v>
      </c>
      <c r="H29" s="24">
        <v>1</v>
      </c>
      <c r="I29" s="24">
        <v>0</v>
      </c>
      <c r="J29" s="24">
        <v>0</v>
      </c>
      <c r="K29" s="23">
        <v>0</v>
      </c>
      <c r="L29" s="39">
        <v>1</v>
      </c>
      <c r="M29" s="42"/>
    </row>
    <row r="30" spans="1:13" s="4" customFormat="1" ht="14.25" customHeight="1" x14ac:dyDescent="0.2">
      <c r="A30" s="20" t="s">
        <v>57</v>
      </c>
      <c r="B30" s="21">
        <v>129</v>
      </c>
      <c r="C30" s="21">
        <v>0</v>
      </c>
      <c r="D30" s="21">
        <v>19</v>
      </c>
      <c r="E30" s="22">
        <v>-70.397587999999999</v>
      </c>
      <c r="F30" s="22">
        <v>-23.648216999999999</v>
      </c>
      <c r="G30" s="23">
        <v>21337.810546875</v>
      </c>
      <c r="H30" s="24">
        <v>1</v>
      </c>
      <c r="I30" s="24">
        <v>0</v>
      </c>
      <c r="J30" s="24">
        <v>0</v>
      </c>
      <c r="K30" s="23">
        <v>0</v>
      </c>
      <c r="L30" s="39">
        <v>1</v>
      </c>
      <c r="M30" s="42"/>
    </row>
    <row r="31" spans="1:13" s="4" customFormat="1" ht="14.25" customHeight="1" x14ac:dyDescent="0.2">
      <c r="A31" s="20" t="s">
        <v>57</v>
      </c>
      <c r="B31" s="21">
        <v>129</v>
      </c>
      <c r="C31" s="21">
        <v>0</v>
      </c>
      <c r="D31" s="21">
        <v>20</v>
      </c>
      <c r="E31" s="22">
        <v>-70.399662000000006</v>
      </c>
      <c r="F31" s="22">
        <v>-23.652714</v>
      </c>
      <c r="G31" s="23">
        <v>22056.9609375</v>
      </c>
      <c r="H31" s="24">
        <v>1</v>
      </c>
      <c r="I31" s="24">
        <v>0</v>
      </c>
      <c r="J31" s="24">
        <v>0</v>
      </c>
      <c r="K31" s="23">
        <v>0</v>
      </c>
      <c r="L31" s="39">
        <v>1</v>
      </c>
      <c r="M31" s="42"/>
    </row>
    <row r="32" spans="1:13" s="4" customFormat="1" ht="14.25" customHeight="1" x14ac:dyDescent="0.2">
      <c r="A32" s="20" t="s">
        <v>57</v>
      </c>
      <c r="B32" s="21">
        <v>129</v>
      </c>
      <c r="C32" s="21">
        <v>0</v>
      </c>
      <c r="D32" s="21">
        <v>21</v>
      </c>
      <c r="E32" s="22">
        <v>-70.396938000000006</v>
      </c>
      <c r="F32" s="22">
        <v>-23.658093000000001</v>
      </c>
      <c r="G32" s="23">
        <v>22860.51953125</v>
      </c>
      <c r="H32" s="24">
        <v>1</v>
      </c>
      <c r="I32" s="24">
        <v>0</v>
      </c>
      <c r="J32" s="24">
        <v>0</v>
      </c>
      <c r="K32" s="23">
        <v>0</v>
      </c>
      <c r="L32" s="39">
        <v>1</v>
      </c>
      <c r="M32" s="42"/>
    </row>
    <row r="33" spans="1:13" s="4" customFormat="1" ht="14.25" customHeight="1" x14ac:dyDescent="0.2">
      <c r="A33" s="20" t="s">
        <v>57</v>
      </c>
      <c r="B33" s="21">
        <v>129</v>
      </c>
      <c r="C33" s="21">
        <v>0</v>
      </c>
      <c r="D33" s="21">
        <v>22</v>
      </c>
      <c r="E33" s="22">
        <v>-70.398549000000003</v>
      </c>
      <c r="F33" s="22">
        <v>-23.661656000000001</v>
      </c>
      <c r="G33" s="23">
        <v>23482.76171875</v>
      </c>
      <c r="H33" s="24">
        <v>1</v>
      </c>
      <c r="I33" s="24">
        <v>0</v>
      </c>
      <c r="J33" s="24">
        <v>0</v>
      </c>
      <c r="K33" s="23">
        <v>0</v>
      </c>
      <c r="L33" s="39">
        <v>1</v>
      </c>
      <c r="M33" s="42"/>
    </row>
    <row r="34" spans="1:13" s="4" customFormat="1" ht="14.25" customHeight="1" x14ac:dyDescent="0.2">
      <c r="A34" s="20" t="s">
        <v>57</v>
      </c>
      <c r="B34" s="21">
        <v>129</v>
      </c>
      <c r="C34" s="21">
        <v>0</v>
      </c>
      <c r="D34" s="21">
        <v>23</v>
      </c>
      <c r="E34" s="22">
        <v>-70.402300999999994</v>
      </c>
      <c r="F34" s="22">
        <v>-23.666785999999998</v>
      </c>
      <c r="G34" s="23">
        <v>24443.138671875</v>
      </c>
      <c r="H34" s="24">
        <v>1</v>
      </c>
      <c r="I34" s="24">
        <v>0</v>
      </c>
      <c r="J34" s="24">
        <v>0</v>
      </c>
      <c r="K34" s="23">
        <v>0</v>
      </c>
      <c r="L34" s="39">
        <v>1</v>
      </c>
      <c r="M34" s="42"/>
    </row>
    <row r="35" spans="1:13" s="4" customFormat="1" ht="14.25" customHeight="1" x14ac:dyDescent="0.2">
      <c r="A35" s="20" t="s">
        <v>57</v>
      </c>
      <c r="B35" s="21">
        <v>129</v>
      </c>
      <c r="C35" s="21">
        <v>0</v>
      </c>
      <c r="D35" s="21">
        <v>24</v>
      </c>
      <c r="E35" s="22">
        <v>-70.411799000000002</v>
      </c>
      <c r="F35" s="22">
        <v>-23.679241000000001</v>
      </c>
      <c r="G35" s="23">
        <v>26395.62890625</v>
      </c>
      <c r="H35" s="24">
        <v>1</v>
      </c>
      <c r="I35" s="24">
        <v>0</v>
      </c>
      <c r="J35" s="24">
        <v>0</v>
      </c>
      <c r="K35" s="23">
        <v>0</v>
      </c>
      <c r="L35" s="39">
        <v>1</v>
      </c>
      <c r="M35" s="42"/>
    </row>
    <row r="36" spans="1:13" s="4" customFormat="1" ht="14.25" customHeight="1" x14ac:dyDescent="0.2">
      <c r="A36" s="20" t="s">
        <v>57</v>
      </c>
      <c r="B36" s="21">
        <v>129</v>
      </c>
      <c r="C36" s="21">
        <v>0</v>
      </c>
      <c r="D36" s="21">
        <v>25</v>
      </c>
      <c r="E36" s="22">
        <v>-70.422662000000003</v>
      </c>
      <c r="F36" s="22">
        <v>-23.699560000000002</v>
      </c>
      <c r="G36" s="23">
        <v>29103.173828125</v>
      </c>
      <c r="H36" s="24">
        <v>1</v>
      </c>
      <c r="I36" s="24">
        <v>1</v>
      </c>
      <c r="J36" s="24">
        <v>0</v>
      </c>
      <c r="K36" s="23">
        <v>0.05</v>
      </c>
      <c r="L36" s="39">
        <v>1</v>
      </c>
      <c r="M36" s="42"/>
    </row>
    <row r="37" spans="1:13" s="4" customFormat="1" ht="14.25" customHeight="1" x14ac:dyDescent="0.2">
      <c r="A37" s="20" t="s">
        <v>57</v>
      </c>
      <c r="B37" s="21">
        <v>129</v>
      </c>
      <c r="C37" s="21">
        <v>1</v>
      </c>
      <c r="D37" s="21">
        <v>1</v>
      </c>
      <c r="E37" s="22">
        <v>-70.421814999999995</v>
      </c>
      <c r="F37" s="22">
        <v>-23.697773999999999</v>
      </c>
      <c r="G37" s="23">
        <v>680.8548583984375</v>
      </c>
      <c r="H37" s="24">
        <v>1</v>
      </c>
      <c r="I37" s="24">
        <v>1</v>
      </c>
      <c r="J37" s="24">
        <v>0</v>
      </c>
      <c r="K37" s="23">
        <v>0.9</v>
      </c>
      <c r="L37" s="39">
        <v>1</v>
      </c>
      <c r="M37" s="42"/>
    </row>
    <row r="38" spans="1:13" s="4" customFormat="1" ht="14.25" customHeight="1" x14ac:dyDescent="0.2">
      <c r="A38" s="20" t="s">
        <v>57</v>
      </c>
      <c r="B38" s="21">
        <v>129</v>
      </c>
      <c r="C38" s="21">
        <v>1</v>
      </c>
      <c r="D38" s="21">
        <v>2</v>
      </c>
      <c r="E38" s="22">
        <v>-70.412582</v>
      </c>
      <c r="F38" s="22">
        <v>-23.681162</v>
      </c>
      <c r="G38" s="23">
        <v>2920.52880859375</v>
      </c>
      <c r="H38" s="24">
        <v>1</v>
      </c>
      <c r="I38" s="24">
        <v>1</v>
      </c>
      <c r="J38" s="24">
        <v>0</v>
      </c>
      <c r="K38" s="23">
        <v>0.05</v>
      </c>
      <c r="L38" s="39">
        <v>1</v>
      </c>
      <c r="M38" s="42"/>
    </row>
    <row r="39" spans="1:13" s="4" customFormat="1" ht="14.25" customHeight="1" x14ac:dyDescent="0.2">
      <c r="A39" s="20" t="s">
        <v>57</v>
      </c>
      <c r="B39" s="21">
        <v>129</v>
      </c>
      <c r="C39" s="21">
        <v>1</v>
      </c>
      <c r="D39" s="21">
        <v>3</v>
      </c>
      <c r="E39" s="22">
        <v>-70.404317000000006</v>
      </c>
      <c r="F39" s="22">
        <v>-23.672720000000002</v>
      </c>
      <c r="G39" s="23">
        <v>4447.953125</v>
      </c>
      <c r="H39" s="24">
        <v>1</v>
      </c>
      <c r="I39" s="24">
        <v>0</v>
      </c>
      <c r="J39" s="24">
        <v>0</v>
      </c>
      <c r="K39" s="23">
        <v>0</v>
      </c>
      <c r="L39" s="39">
        <v>1</v>
      </c>
      <c r="M39" s="42"/>
    </row>
    <row r="40" spans="1:13" s="4" customFormat="1" ht="14.25" customHeight="1" x14ac:dyDescent="0.2">
      <c r="A40" s="20" t="s">
        <v>57</v>
      </c>
      <c r="B40" s="21">
        <v>129</v>
      </c>
      <c r="C40" s="21">
        <v>1</v>
      </c>
      <c r="D40" s="21">
        <v>4</v>
      </c>
      <c r="E40" s="22">
        <v>-70.399058999999994</v>
      </c>
      <c r="F40" s="22">
        <v>-23.664383999999998</v>
      </c>
      <c r="G40" s="23">
        <v>5695.361328125</v>
      </c>
      <c r="H40" s="24">
        <v>1</v>
      </c>
      <c r="I40" s="24">
        <v>0</v>
      </c>
      <c r="J40" s="24">
        <v>0</v>
      </c>
      <c r="K40" s="23">
        <v>0</v>
      </c>
      <c r="L40" s="39">
        <v>1</v>
      </c>
      <c r="M40" s="42"/>
    </row>
    <row r="41" spans="1:13" s="4" customFormat="1" ht="14.25" customHeight="1" x14ac:dyDescent="0.2">
      <c r="A41" s="20" t="s">
        <v>57</v>
      </c>
      <c r="B41" s="21">
        <v>129</v>
      </c>
      <c r="C41" s="21">
        <v>1</v>
      </c>
      <c r="D41" s="21">
        <v>5</v>
      </c>
      <c r="E41" s="22">
        <v>-70.401123999999996</v>
      </c>
      <c r="F41" s="22">
        <v>-23.656786</v>
      </c>
      <c r="G41" s="23">
        <v>6659.43212890625</v>
      </c>
      <c r="H41" s="24">
        <v>1</v>
      </c>
      <c r="I41" s="24">
        <v>0</v>
      </c>
      <c r="J41" s="24">
        <v>0</v>
      </c>
      <c r="K41" s="23">
        <v>0</v>
      </c>
      <c r="L41" s="39">
        <v>1</v>
      </c>
      <c r="M41" s="42"/>
    </row>
    <row r="42" spans="1:13" s="4" customFormat="1" ht="14.25" customHeight="1" x14ac:dyDescent="0.2">
      <c r="A42" s="20" t="s">
        <v>57</v>
      </c>
      <c r="B42" s="21">
        <v>129</v>
      </c>
      <c r="C42" s="21">
        <v>1</v>
      </c>
      <c r="D42" s="21">
        <v>6</v>
      </c>
      <c r="E42" s="22">
        <v>-70.395436000000004</v>
      </c>
      <c r="F42" s="22">
        <v>-23.650701000000002</v>
      </c>
      <c r="G42" s="23">
        <v>7593.07568359375</v>
      </c>
      <c r="H42" s="24">
        <v>1</v>
      </c>
      <c r="I42" s="24">
        <v>0</v>
      </c>
      <c r="J42" s="24">
        <v>0</v>
      </c>
      <c r="K42" s="23">
        <v>0</v>
      </c>
      <c r="L42" s="39">
        <v>1</v>
      </c>
      <c r="M42" s="42"/>
    </row>
    <row r="43" spans="1:13" s="4" customFormat="1" ht="14.25" customHeight="1" x14ac:dyDescent="0.2">
      <c r="A43" s="20" t="s">
        <v>57</v>
      </c>
      <c r="B43" s="21">
        <v>129</v>
      </c>
      <c r="C43" s="21">
        <v>1</v>
      </c>
      <c r="D43" s="21">
        <v>7</v>
      </c>
      <c r="E43" s="22">
        <v>-70.392747999999997</v>
      </c>
      <c r="F43" s="22">
        <v>-23.645712</v>
      </c>
      <c r="G43" s="23">
        <v>8391.6064453125</v>
      </c>
      <c r="H43" s="24">
        <v>1</v>
      </c>
      <c r="I43" s="24">
        <v>0</v>
      </c>
      <c r="J43" s="24">
        <v>0</v>
      </c>
      <c r="K43" s="23">
        <v>0</v>
      </c>
      <c r="L43" s="39">
        <v>1</v>
      </c>
      <c r="M43" s="42"/>
    </row>
    <row r="44" spans="1:13" s="4" customFormat="1" ht="14.25" customHeight="1" x14ac:dyDescent="0.2">
      <c r="A44" s="20" t="s">
        <v>57</v>
      </c>
      <c r="B44" s="21">
        <v>129</v>
      </c>
      <c r="C44" s="21">
        <v>1</v>
      </c>
      <c r="D44" s="21">
        <v>8</v>
      </c>
      <c r="E44" s="22">
        <v>-70.389612999999997</v>
      </c>
      <c r="F44" s="22">
        <v>-23.636676999999999</v>
      </c>
      <c r="G44" s="23">
        <v>9581.029296875</v>
      </c>
      <c r="H44" s="24">
        <v>1</v>
      </c>
      <c r="I44" s="24">
        <v>0</v>
      </c>
      <c r="J44" s="24">
        <v>0</v>
      </c>
      <c r="K44" s="23">
        <v>0</v>
      </c>
      <c r="L44" s="39">
        <v>1</v>
      </c>
      <c r="M44" s="42"/>
    </row>
    <row r="45" spans="1:13" s="4" customFormat="1" ht="14.25" customHeight="1" x14ac:dyDescent="0.2">
      <c r="A45" s="20" t="s">
        <v>57</v>
      </c>
      <c r="B45" s="21">
        <v>129</v>
      </c>
      <c r="C45" s="21">
        <v>1</v>
      </c>
      <c r="D45" s="21">
        <v>9</v>
      </c>
      <c r="E45" s="22">
        <v>-70.383448000000001</v>
      </c>
      <c r="F45" s="22">
        <v>-23.617289</v>
      </c>
      <c r="G45" s="23">
        <v>11955.92578125</v>
      </c>
      <c r="H45" s="24">
        <v>1</v>
      </c>
      <c r="I45" s="24">
        <v>0</v>
      </c>
      <c r="J45" s="24">
        <v>0</v>
      </c>
      <c r="K45" s="23">
        <v>0</v>
      </c>
      <c r="L45" s="39">
        <v>1</v>
      </c>
      <c r="M45" s="42"/>
    </row>
    <row r="46" spans="1:13" s="4" customFormat="1" ht="14.25" customHeight="1" x14ac:dyDescent="0.2">
      <c r="A46" s="20" t="s">
        <v>57</v>
      </c>
      <c r="B46" s="21">
        <v>129</v>
      </c>
      <c r="C46" s="21">
        <v>1</v>
      </c>
      <c r="D46" s="21">
        <v>10</v>
      </c>
      <c r="E46" s="22">
        <v>-70.380206000000001</v>
      </c>
      <c r="F46" s="22">
        <v>-23.606831</v>
      </c>
      <c r="G46" s="23">
        <v>13347.6982421875</v>
      </c>
      <c r="H46" s="24">
        <v>1</v>
      </c>
      <c r="I46" s="24">
        <v>0</v>
      </c>
      <c r="J46" s="24">
        <v>0</v>
      </c>
      <c r="K46" s="23">
        <v>0</v>
      </c>
      <c r="L46" s="39">
        <v>1</v>
      </c>
      <c r="M46" s="42"/>
    </row>
    <row r="47" spans="1:13" s="4" customFormat="1" ht="14.25" customHeight="1" x14ac:dyDescent="0.2">
      <c r="A47" s="20" t="s">
        <v>57</v>
      </c>
      <c r="B47" s="21">
        <v>129</v>
      </c>
      <c r="C47" s="21">
        <v>1</v>
      </c>
      <c r="D47" s="21">
        <v>11</v>
      </c>
      <c r="E47" s="22">
        <v>-70.382045000000005</v>
      </c>
      <c r="F47" s="22">
        <v>-23.600645</v>
      </c>
      <c r="G47" s="23">
        <v>14231.314453125</v>
      </c>
      <c r="H47" s="24">
        <v>1</v>
      </c>
      <c r="I47" s="24">
        <v>0</v>
      </c>
      <c r="J47" s="24">
        <v>0</v>
      </c>
      <c r="K47" s="23">
        <v>0</v>
      </c>
      <c r="L47" s="39">
        <v>1</v>
      </c>
      <c r="M47" s="42"/>
    </row>
    <row r="48" spans="1:13" s="4" customFormat="1" ht="14.25" customHeight="1" x14ac:dyDescent="0.2">
      <c r="A48" s="20" t="s">
        <v>57</v>
      </c>
      <c r="B48" s="21">
        <v>129</v>
      </c>
      <c r="C48" s="21">
        <v>1</v>
      </c>
      <c r="D48" s="21">
        <v>12</v>
      </c>
      <c r="E48" s="22">
        <v>-70.381359000000003</v>
      </c>
      <c r="F48" s="22">
        <v>-23.596522</v>
      </c>
      <c r="G48" s="23">
        <v>14728.6396484375</v>
      </c>
      <c r="H48" s="24">
        <v>1</v>
      </c>
      <c r="I48" s="24">
        <v>0</v>
      </c>
      <c r="J48" s="24">
        <v>0</v>
      </c>
      <c r="K48" s="23">
        <v>0</v>
      </c>
      <c r="L48" s="39">
        <v>1</v>
      </c>
      <c r="M48" s="42"/>
    </row>
    <row r="49" spans="1:13" s="4" customFormat="1" ht="14.25" customHeight="1" x14ac:dyDescent="0.2">
      <c r="A49" s="20" t="s">
        <v>57</v>
      </c>
      <c r="B49" s="21">
        <v>129</v>
      </c>
      <c r="C49" s="21">
        <v>1</v>
      </c>
      <c r="D49" s="21">
        <v>13</v>
      </c>
      <c r="E49" s="22">
        <v>-70.382165999999998</v>
      </c>
      <c r="F49" s="22">
        <v>-23.592579000000001</v>
      </c>
      <c r="G49" s="23">
        <v>15349.6005859375</v>
      </c>
      <c r="H49" s="24">
        <v>1</v>
      </c>
      <c r="I49" s="24">
        <v>0</v>
      </c>
      <c r="J49" s="24">
        <v>0</v>
      </c>
      <c r="K49" s="23">
        <v>0</v>
      </c>
      <c r="L49" s="39">
        <v>1</v>
      </c>
      <c r="M49" s="42"/>
    </row>
    <row r="50" spans="1:13" s="4" customFormat="1" ht="14.25" customHeight="1" x14ac:dyDescent="0.2">
      <c r="A50" s="20" t="s">
        <v>57</v>
      </c>
      <c r="B50" s="21">
        <v>129</v>
      </c>
      <c r="C50" s="21">
        <v>1</v>
      </c>
      <c r="D50" s="21">
        <v>14</v>
      </c>
      <c r="E50" s="22">
        <v>-70.385497999999998</v>
      </c>
      <c r="F50" s="22">
        <v>-23.587451999999999</v>
      </c>
      <c r="G50" s="23">
        <v>16469.859375</v>
      </c>
      <c r="H50" s="24">
        <v>1</v>
      </c>
      <c r="I50" s="24">
        <v>0</v>
      </c>
      <c r="J50" s="24">
        <v>0</v>
      </c>
      <c r="K50" s="23">
        <v>0</v>
      </c>
      <c r="L50" s="39">
        <v>1</v>
      </c>
      <c r="M50" s="42"/>
    </row>
    <row r="51" spans="1:13" s="4" customFormat="1" ht="14.25" customHeight="1" x14ac:dyDescent="0.2">
      <c r="A51" s="20" t="s">
        <v>57</v>
      </c>
      <c r="B51" s="21">
        <v>129</v>
      </c>
      <c r="C51" s="21">
        <v>1</v>
      </c>
      <c r="D51" s="21">
        <v>15</v>
      </c>
      <c r="E51" s="22">
        <v>-70.382872000000006</v>
      </c>
      <c r="F51" s="22">
        <v>-23.58418</v>
      </c>
      <c r="G51" s="23">
        <v>17001.57421875</v>
      </c>
      <c r="H51" s="24">
        <v>1</v>
      </c>
      <c r="I51" s="24">
        <v>0</v>
      </c>
      <c r="J51" s="24">
        <v>0</v>
      </c>
      <c r="K51" s="23">
        <v>0</v>
      </c>
      <c r="L51" s="39">
        <v>1</v>
      </c>
      <c r="M51" s="42"/>
    </row>
    <row r="52" spans="1:13" s="4" customFormat="1" ht="14.25" customHeight="1" x14ac:dyDescent="0.2">
      <c r="A52" s="20" t="s">
        <v>57</v>
      </c>
      <c r="B52" s="21">
        <v>129</v>
      </c>
      <c r="C52" s="21">
        <v>1</v>
      </c>
      <c r="D52" s="21">
        <v>16</v>
      </c>
      <c r="E52" s="22">
        <v>-70.381195000000005</v>
      </c>
      <c r="F52" s="22">
        <v>-23.572863000000002</v>
      </c>
      <c r="G52" s="23">
        <v>18538.802734375</v>
      </c>
      <c r="H52" s="24">
        <v>1</v>
      </c>
      <c r="I52" s="24">
        <v>0</v>
      </c>
      <c r="J52" s="24">
        <v>0</v>
      </c>
      <c r="K52" s="23">
        <v>0</v>
      </c>
      <c r="L52" s="39">
        <v>1</v>
      </c>
      <c r="M52" s="42"/>
    </row>
    <row r="53" spans="1:13" s="4" customFormat="1" ht="14.25" customHeight="1" x14ac:dyDescent="0.2">
      <c r="A53" s="20" t="s">
        <v>57</v>
      </c>
      <c r="B53" s="21">
        <v>129</v>
      </c>
      <c r="C53" s="21">
        <v>1</v>
      </c>
      <c r="D53" s="21">
        <v>17</v>
      </c>
      <c r="E53" s="22">
        <v>-70.381259999999997</v>
      </c>
      <c r="F53" s="22">
        <v>-23.575742000000002</v>
      </c>
      <c r="G53" s="23">
        <v>18931.375</v>
      </c>
      <c r="H53" s="24">
        <v>1</v>
      </c>
      <c r="I53" s="24">
        <v>0</v>
      </c>
      <c r="J53" s="24">
        <v>0</v>
      </c>
      <c r="K53" s="23">
        <v>0</v>
      </c>
      <c r="L53" s="39">
        <v>1</v>
      </c>
      <c r="M53" s="42"/>
    </row>
    <row r="54" spans="1:13" s="4" customFormat="1" ht="14.25" customHeight="1" x14ac:dyDescent="0.2">
      <c r="A54" s="20" t="s">
        <v>57</v>
      </c>
      <c r="B54" s="21">
        <v>129</v>
      </c>
      <c r="C54" s="21">
        <v>1</v>
      </c>
      <c r="D54" s="21">
        <v>18</v>
      </c>
      <c r="E54" s="22">
        <v>-70.390995000000004</v>
      </c>
      <c r="F54" s="22">
        <v>-23.576149000000001</v>
      </c>
      <c r="G54" s="23">
        <v>19981.38671875</v>
      </c>
      <c r="H54" s="24">
        <v>1</v>
      </c>
      <c r="I54" s="24">
        <v>0</v>
      </c>
      <c r="J54" s="24">
        <v>0</v>
      </c>
      <c r="K54" s="23">
        <v>0</v>
      </c>
      <c r="L54" s="39">
        <v>1</v>
      </c>
      <c r="M54" s="42"/>
    </row>
    <row r="55" spans="1:13" s="4" customFormat="1" ht="14.25" customHeight="1" x14ac:dyDescent="0.2">
      <c r="A55" s="20" t="s">
        <v>57</v>
      </c>
      <c r="B55" s="21">
        <v>129</v>
      </c>
      <c r="C55" s="21">
        <v>1</v>
      </c>
      <c r="D55" s="21">
        <v>19</v>
      </c>
      <c r="E55" s="22">
        <v>-70.394356000000002</v>
      </c>
      <c r="F55" s="22">
        <v>-23.564029999999999</v>
      </c>
      <c r="G55" s="23">
        <v>21734.10546875</v>
      </c>
      <c r="H55" s="24">
        <v>1</v>
      </c>
      <c r="I55" s="24">
        <v>0</v>
      </c>
      <c r="J55" s="24">
        <v>0</v>
      </c>
      <c r="K55" s="23">
        <v>0</v>
      </c>
      <c r="L55" s="39">
        <v>1</v>
      </c>
      <c r="M55" s="42"/>
    </row>
    <row r="56" spans="1:13" s="4" customFormat="1" ht="14.25" customHeight="1" x14ac:dyDescent="0.2">
      <c r="A56" s="20" t="s">
        <v>57</v>
      </c>
      <c r="B56" s="21">
        <v>129</v>
      </c>
      <c r="C56" s="21">
        <v>1</v>
      </c>
      <c r="D56" s="21">
        <v>20</v>
      </c>
      <c r="E56" s="22">
        <v>-70.392188000000004</v>
      </c>
      <c r="F56" s="22">
        <v>-23.541554000000001</v>
      </c>
      <c r="G56" s="23">
        <v>24401.11328125</v>
      </c>
      <c r="H56" s="24">
        <v>1</v>
      </c>
      <c r="I56" s="24">
        <v>1</v>
      </c>
      <c r="J56" s="24">
        <v>0</v>
      </c>
      <c r="K56" s="23">
        <v>0.05</v>
      </c>
      <c r="L56" s="39">
        <v>0</v>
      </c>
      <c r="M56" s="42"/>
    </row>
    <row r="57" spans="1:13" s="4" customFormat="1" ht="14.25" customHeight="1" x14ac:dyDescent="0.2">
      <c r="A57" s="25" t="s">
        <v>57</v>
      </c>
      <c r="B57" s="26" t="s">
        <v>61</v>
      </c>
      <c r="C57" s="26">
        <v>1</v>
      </c>
      <c r="D57" s="26">
        <v>1</v>
      </c>
      <c r="E57" s="27">
        <v>-70.407572999999999</v>
      </c>
      <c r="F57" s="27">
        <v>-23.674506000000001</v>
      </c>
      <c r="G57" s="28">
        <v>645.39739990234375</v>
      </c>
      <c r="H57" s="29">
        <v>1</v>
      </c>
      <c r="I57" s="29">
        <v>1</v>
      </c>
      <c r="J57" s="29">
        <v>0</v>
      </c>
      <c r="K57" s="28">
        <v>0.9</v>
      </c>
      <c r="L57" s="40">
        <v>1</v>
      </c>
      <c r="M57" s="42"/>
    </row>
    <row r="58" spans="1:13" ht="14.25" customHeight="1" x14ac:dyDescent="0.2">
      <c r="A58" s="66" t="s">
        <v>57</v>
      </c>
      <c r="B58" s="67" t="s">
        <v>61</v>
      </c>
      <c r="C58" s="68">
        <v>1</v>
      </c>
      <c r="D58" s="68">
        <v>2</v>
      </c>
      <c r="E58" s="69">
        <v>-70.404317000000006</v>
      </c>
      <c r="F58" s="69">
        <v>-23.672720000000002</v>
      </c>
      <c r="G58" s="70">
        <v>1194.81982421875</v>
      </c>
      <c r="H58" s="68">
        <v>1</v>
      </c>
      <c r="I58" s="66">
        <v>1</v>
      </c>
      <c r="J58" s="66">
        <v>0</v>
      </c>
      <c r="K58" s="66">
        <v>0.05</v>
      </c>
      <c r="L58" s="66">
        <v>1</v>
      </c>
    </row>
    <row r="59" spans="1:13" ht="14.25" customHeight="1" x14ac:dyDescent="0.2">
      <c r="A59" s="66" t="s">
        <v>57</v>
      </c>
      <c r="B59" s="67" t="s">
        <v>61</v>
      </c>
      <c r="C59" s="68">
        <v>1</v>
      </c>
      <c r="D59" s="68">
        <v>3</v>
      </c>
      <c r="E59" s="69">
        <v>-70.399058999999994</v>
      </c>
      <c r="F59" s="69">
        <v>-23.664383999999998</v>
      </c>
      <c r="G59" s="70">
        <v>2442.22802734375</v>
      </c>
      <c r="H59" s="68">
        <v>1</v>
      </c>
      <c r="I59" s="66">
        <v>0</v>
      </c>
      <c r="J59" s="66">
        <v>0</v>
      </c>
      <c r="K59" s="66">
        <v>0</v>
      </c>
      <c r="L59" s="66">
        <v>1</v>
      </c>
    </row>
    <row r="60" spans="1:13" ht="14.25" customHeight="1" x14ac:dyDescent="0.2">
      <c r="A60" s="66" t="s">
        <v>57</v>
      </c>
      <c r="B60" s="67" t="s">
        <v>61</v>
      </c>
      <c r="C60" s="68">
        <v>1</v>
      </c>
      <c r="D60" s="68">
        <v>4</v>
      </c>
      <c r="E60" s="69">
        <v>-70.401123999999996</v>
      </c>
      <c r="F60" s="69">
        <v>-23.656786</v>
      </c>
      <c r="G60" s="70">
        <v>3406.299072265625</v>
      </c>
      <c r="H60" s="68">
        <v>1</v>
      </c>
      <c r="I60" s="66">
        <v>0</v>
      </c>
      <c r="J60" s="66">
        <v>0</v>
      </c>
      <c r="K60" s="66">
        <v>0</v>
      </c>
      <c r="L60" s="66">
        <v>1</v>
      </c>
    </row>
    <row r="61" spans="1:13" ht="14.25" customHeight="1" x14ac:dyDescent="0.2">
      <c r="A61" s="66" t="s">
        <v>57</v>
      </c>
      <c r="B61" s="67" t="s">
        <v>61</v>
      </c>
      <c r="C61" s="68">
        <v>1</v>
      </c>
      <c r="D61" s="68">
        <v>5</v>
      </c>
      <c r="E61" s="69">
        <v>-70.395436000000004</v>
      </c>
      <c r="F61" s="69">
        <v>-23.650701000000002</v>
      </c>
      <c r="G61" s="70">
        <v>4339.9423828125</v>
      </c>
      <c r="H61" s="68">
        <v>1</v>
      </c>
      <c r="I61" s="66">
        <v>0</v>
      </c>
      <c r="J61" s="66">
        <v>0</v>
      </c>
      <c r="K61" s="66">
        <v>0</v>
      </c>
      <c r="L61" s="66">
        <v>1</v>
      </c>
    </row>
    <row r="62" spans="1:13" ht="14.25" customHeight="1" x14ac:dyDescent="0.2">
      <c r="A62" s="66" t="s">
        <v>57</v>
      </c>
      <c r="B62" s="67" t="s">
        <v>61</v>
      </c>
      <c r="C62" s="68">
        <v>1</v>
      </c>
      <c r="D62" s="68">
        <v>6</v>
      </c>
      <c r="E62" s="69">
        <v>-70.392747999999997</v>
      </c>
      <c r="F62" s="69">
        <v>-23.645712</v>
      </c>
      <c r="G62" s="70">
        <v>5138.47314453125</v>
      </c>
      <c r="H62" s="68">
        <v>1</v>
      </c>
      <c r="I62" s="66">
        <v>0</v>
      </c>
      <c r="J62" s="66">
        <v>0</v>
      </c>
      <c r="K62" s="66">
        <v>0</v>
      </c>
      <c r="L62" s="66">
        <v>1</v>
      </c>
    </row>
    <row r="63" spans="1:13" ht="14.25" customHeight="1" x14ac:dyDescent="0.2">
      <c r="A63" s="66" t="s">
        <v>57</v>
      </c>
      <c r="B63" s="67" t="s">
        <v>61</v>
      </c>
      <c r="C63" s="68">
        <v>1</v>
      </c>
      <c r="D63" s="68">
        <v>7</v>
      </c>
      <c r="E63" s="69">
        <v>-70.389612999999997</v>
      </c>
      <c r="F63" s="69">
        <v>-23.636676999999999</v>
      </c>
      <c r="G63" s="70">
        <v>6327.896484375</v>
      </c>
      <c r="H63" s="68">
        <v>1</v>
      </c>
      <c r="I63" s="66">
        <v>0</v>
      </c>
      <c r="J63" s="66">
        <v>0</v>
      </c>
      <c r="K63" s="66">
        <v>0</v>
      </c>
      <c r="L63" s="66">
        <v>1</v>
      </c>
    </row>
    <row r="64" spans="1:13" ht="14.25" customHeight="1" x14ac:dyDescent="0.2">
      <c r="A64" s="66" t="s">
        <v>57</v>
      </c>
      <c r="B64" s="67" t="s">
        <v>61</v>
      </c>
      <c r="C64" s="68">
        <v>1</v>
      </c>
      <c r="D64" s="68">
        <v>8</v>
      </c>
      <c r="E64" s="69">
        <v>-70.382287000000005</v>
      </c>
      <c r="F64" s="69">
        <v>-23.613105000000001</v>
      </c>
      <c r="G64" s="70">
        <v>9208.5615234375</v>
      </c>
      <c r="H64" s="68">
        <v>1</v>
      </c>
      <c r="I64" s="66">
        <v>0</v>
      </c>
      <c r="J64" s="66">
        <v>0</v>
      </c>
      <c r="K64" s="66">
        <v>0</v>
      </c>
      <c r="L64" s="66">
        <v>1</v>
      </c>
    </row>
    <row r="65" spans="1:12" ht="14.25" customHeight="1" x14ac:dyDescent="0.2">
      <c r="A65" s="66" t="s">
        <v>57</v>
      </c>
      <c r="B65" s="67" t="s">
        <v>61</v>
      </c>
      <c r="C65" s="68">
        <v>1</v>
      </c>
      <c r="D65" s="68">
        <v>9</v>
      </c>
      <c r="E65" s="69">
        <v>-70.380206000000001</v>
      </c>
      <c r="F65" s="69">
        <v>-23.606831</v>
      </c>
      <c r="G65" s="70">
        <v>10094.5654296875</v>
      </c>
      <c r="H65" s="68">
        <v>1</v>
      </c>
      <c r="I65" s="66">
        <v>0</v>
      </c>
      <c r="J65" s="66">
        <v>0</v>
      </c>
      <c r="K65" s="66">
        <v>0</v>
      </c>
      <c r="L65" s="66">
        <v>1</v>
      </c>
    </row>
    <row r="66" spans="1:12" ht="14.25" customHeight="1" x14ac:dyDescent="0.2">
      <c r="A66" s="66" t="s">
        <v>57</v>
      </c>
      <c r="B66" s="67" t="s">
        <v>61</v>
      </c>
      <c r="C66" s="68">
        <v>1</v>
      </c>
      <c r="D66" s="68">
        <v>10</v>
      </c>
      <c r="E66" s="69">
        <v>-70.382045000000005</v>
      </c>
      <c r="F66" s="69">
        <v>-23.600645</v>
      </c>
      <c r="G66" s="70">
        <v>10978.181640625</v>
      </c>
      <c r="H66" s="68">
        <v>1</v>
      </c>
      <c r="I66" s="66">
        <v>0</v>
      </c>
      <c r="J66" s="66">
        <v>0</v>
      </c>
      <c r="K66" s="66">
        <v>0</v>
      </c>
      <c r="L66" s="66">
        <v>1</v>
      </c>
    </row>
    <row r="67" spans="1:12" ht="14.25" customHeight="1" x14ac:dyDescent="0.2">
      <c r="A67" s="66" t="s">
        <v>57</v>
      </c>
      <c r="B67" s="67" t="s">
        <v>61</v>
      </c>
      <c r="C67" s="68">
        <v>1</v>
      </c>
      <c r="D67" s="68">
        <v>11</v>
      </c>
      <c r="E67" s="69">
        <v>-70.381359000000003</v>
      </c>
      <c r="F67" s="69">
        <v>-23.596522</v>
      </c>
      <c r="G67" s="70">
        <v>11475.5068359375</v>
      </c>
      <c r="H67" s="68">
        <v>1</v>
      </c>
      <c r="I67" s="66">
        <v>0</v>
      </c>
      <c r="J67" s="66">
        <v>0</v>
      </c>
      <c r="K67" s="66">
        <v>0</v>
      </c>
      <c r="L67" s="66">
        <v>1</v>
      </c>
    </row>
    <row r="68" spans="1:12" ht="14.25" customHeight="1" x14ac:dyDescent="0.2">
      <c r="A68" s="66" t="s">
        <v>57</v>
      </c>
      <c r="B68" s="67" t="s">
        <v>61</v>
      </c>
      <c r="C68" s="68">
        <v>1</v>
      </c>
      <c r="D68" s="68">
        <v>12</v>
      </c>
      <c r="E68" s="69">
        <v>-70.382165999999998</v>
      </c>
      <c r="F68" s="69">
        <v>-23.592579000000001</v>
      </c>
      <c r="G68" s="70">
        <v>12096.4677734375</v>
      </c>
      <c r="H68" s="68">
        <v>1</v>
      </c>
      <c r="I68" s="66">
        <v>0</v>
      </c>
      <c r="J68" s="66">
        <v>0</v>
      </c>
      <c r="K68" s="66">
        <v>0</v>
      </c>
      <c r="L68" s="66">
        <v>1</v>
      </c>
    </row>
    <row r="69" spans="1:12" ht="14.25" customHeight="1" x14ac:dyDescent="0.2">
      <c r="A69" s="66" t="s">
        <v>57</v>
      </c>
      <c r="B69" s="67" t="s">
        <v>61</v>
      </c>
      <c r="C69" s="68">
        <v>1</v>
      </c>
      <c r="D69" s="68">
        <v>13</v>
      </c>
      <c r="E69" s="69">
        <v>-70.385497999999998</v>
      </c>
      <c r="F69" s="69">
        <v>-23.587451999999999</v>
      </c>
      <c r="G69" s="70">
        <v>13216.7265625</v>
      </c>
      <c r="H69" s="68">
        <v>1</v>
      </c>
      <c r="I69" s="66">
        <v>0</v>
      </c>
      <c r="J69" s="66">
        <v>0</v>
      </c>
      <c r="K69" s="66">
        <v>0</v>
      </c>
      <c r="L69" s="66">
        <v>1</v>
      </c>
    </row>
    <row r="70" spans="1:12" ht="14.25" customHeight="1" x14ac:dyDescent="0.2">
      <c r="A70" s="66" t="s">
        <v>57</v>
      </c>
      <c r="B70" s="67" t="s">
        <v>61</v>
      </c>
      <c r="C70" s="68">
        <v>1</v>
      </c>
      <c r="D70" s="68">
        <v>14</v>
      </c>
      <c r="E70" s="69">
        <v>-70.382872000000006</v>
      </c>
      <c r="F70" s="69">
        <v>-23.58418</v>
      </c>
      <c r="G70" s="70">
        <v>13748.4423828125</v>
      </c>
      <c r="H70" s="68">
        <v>1</v>
      </c>
      <c r="I70" s="66">
        <v>0</v>
      </c>
      <c r="J70" s="66">
        <v>0</v>
      </c>
      <c r="K70" s="66">
        <v>0</v>
      </c>
      <c r="L70" s="66">
        <v>1</v>
      </c>
    </row>
    <row r="71" spans="1:12" ht="14.25" customHeight="1" x14ac:dyDescent="0.2">
      <c r="A71" s="66" t="s">
        <v>57</v>
      </c>
      <c r="B71" s="67" t="s">
        <v>61</v>
      </c>
      <c r="C71" s="68">
        <v>1</v>
      </c>
      <c r="D71" s="68">
        <v>15</v>
      </c>
      <c r="E71" s="69">
        <v>-70.381195000000005</v>
      </c>
      <c r="F71" s="69">
        <v>-23.572863000000002</v>
      </c>
      <c r="G71" s="70">
        <v>15285.671875</v>
      </c>
      <c r="H71" s="68">
        <v>1</v>
      </c>
      <c r="I71" s="66">
        <v>0</v>
      </c>
      <c r="J71" s="66">
        <v>0</v>
      </c>
      <c r="K71" s="66">
        <v>0</v>
      </c>
      <c r="L71" s="66">
        <v>1</v>
      </c>
    </row>
    <row r="72" spans="1:12" ht="14.25" customHeight="1" x14ac:dyDescent="0.2">
      <c r="A72" s="66" t="s">
        <v>57</v>
      </c>
      <c r="B72" s="67" t="s">
        <v>61</v>
      </c>
      <c r="C72" s="68">
        <v>1</v>
      </c>
      <c r="D72" s="68">
        <v>16</v>
      </c>
      <c r="E72" s="69">
        <v>-70.381259999999997</v>
      </c>
      <c r="F72" s="69">
        <v>-23.575742000000002</v>
      </c>
      <c r="G72" s="70">
        <v>15678.24609375</v>
      </c>
      <c r="H72" s="68">
        <v>1</v>
      </c>
      <c r="I72" s="66">
        <v>0</v>
      </c>
      <c r="J72" s="66">
        <v>0</v>
      </c>
      <c r="K72" s="66">
        <v>0</v>
      </c>
      <c r="L72" s="66">
        <v>1</v>
      </c>
    </row>
    <row r="73" spans="1:12" ht="14.25" customHeight="1" x14ac:dyDescent="0.2">
      <c r="A73" s="66" t="s">
        <v>57</v>
      </c>
      <c r="B73" s="67" t="s">
        <v>61</v>
      </c>
      <c r="C73" s="68">
        <v>1</v>
      </c>
      <c r="D73" s="68">
        <v>17</v>
      </c>
      <c r="E73" s="69">
        <v>-70.390995000000004</v>
      </c>
      <c r="F73" s="69">
        <v>-23.576149000000001</v>
      </c>
      <c r="G73" s="70">
        <v>16728.2578125</v>
      </c>
      <c r="H73" s="68">
        <v>1</v>
      </c>
      <c r="I73" s="66">
        <v>0</v>
      </c>
      <c r="J73" s="66">
        <v>0</v>
      </c>
      <c r="K73" s="66">
        <v>0</v>
      </c>
      <c r="L73" s="66">
        <v>1</v>
      </c>
    </row>
    <row r="74" spans="1:12" ht="14.25" customHeight="1" x14ac:dyDescent="0.2">
      <c r="A74" s="66" t="s">
        <v>57</v>
      </c>
      <c r="B74" s="67" t="s">
        <v>61</v>
      </c>
      <c r="C74" s="68">
        <v>1</v>
      </c>
      <c r="D74" s="68">
        <v>18</v>
      </c>
      <c r="E74" s="69">
        <v>-70.394969000000003</v>
      </c>
      <c r="F74" s="69">
        <v>-23.559702999999999</v>
      </c>
      <c r="G74" s="70">
        <v>18965.91015625</v>
      </c>
      <c r="H74" s="68">
        <v>1</v>
      </c>
      <c r="I74" s="66">
        <v>0</v>
      </c>
      <c r="J74" s="66">
        <v>0</v>
      </c>
      <c r="K74" s="66">
        <v>0</v>
      </c>
      <c r="L74" s="66">
        <v>1</v>
      </c>
    </row>
    <row r="75" spans="1:12" ht="14.25" customHeight="1" x14ac:dyDescent="0.2">
      <c r="A75" s="66" t="s">
        <v>57</v>
      </c>
      <c r="B75" s="67" t="s">
        <v>61</v>
      </c>
      <c r="C75" s="68">
        <v>1</v>
      </c>
      <c r="D75" s="68">
        <v>19</v>
      </c>
      <c r="E75" s="69">
        <v>-70.392776999999995</v>
      </c>
      <c r="F75" s="69">
        <v>-23.535928999999999</v>
      </c>
      <c r="G75" s="70">
        <v>21774.263671875</v>
      </c>
      <c r="H75" s="68">
        <v>1</v>
      </c>
      <c r="I75" s="66">
        <v>1</v>
      </c>
      <c r="J75" s="66">
        <v>0</v>
      </c>
      <c r="K75" s="66">
        <v>0.05</v>
      </c>
      <c r="L75" s="66">
        <v>0</v>
      </c>
    </row>
    <row r="76" spans="1:12" ht="14.25" customHeight="1" x14ac:dyDescent="0.2">
      <c r="A76" s="66" t="s">
        <v>57</v>
      </c>
      <c r="B76" s="67" t="s">
        <v>62</v>
      </c>
      <c r="C76" s="68">
        <v>1</v>
      </c>
      <c r="D76" s="68">
        <v>1</v>
      </c>
      <c r="E76" s="69">
        <v>-70.421814999999995</v>
      </c>
      <c r="F76" s="69">
        <v>-23.697773999999999</v>
      </c>
      <c r="G76" s="70">
        <v>680.8548583984375</v>
      </c>
      <c r="H76" s="68">
        <v>1</v>
      </c>
      <c r="I76" s="66">
        <v>1</v>
      </c>
      <c r="J76" s="66">
        <v>0</v>
      </c>
      <c r="K76" s="66">
        <v>0.9</v>
      </c>
      <c r="L76" s="66">
        <v>1</v>
      </c>
    </row>
    <row r="77" spans="1:12" ht="14.25" customHeight="1" x14ac:dyDescent="0.2">
      <c r="A77" s="66" t="s">
        <v>57</v>
      </c>
      <c r="B77" s="67" t="s">
        <v>62</v>
      </c>
      <c r="C77" s="68">
        <v>1</v>
      </c>
      <c r="D77" s="68">
        <v>2</v>
      </c>
      <c r="E77" s="69">
        <v>-70.412582</v>
      </c>
      <c r="F77" s="69">
        <v>-23.681162</v>
      </c>
      <c r="G77" s="70">
        <v>2920.529052734375</v>
      </c>
      <c r="H77" s="68">
        <v>1</v>
      </c>
      <c r="I77" s="66">
        <v>1</v>
      </c>
      <c r="J77" s="66">
        <v>0</v>
      </c>
      <c r="K77" s="66">
        <v>0.05</v>
      </c>
      <c r="L77" s="66">
        <v>1</v>
      </c>
    </row>
    <row r="78" spans="1:12" ht="14.25" customHeight="1" x14ac:dyDescent="0.2">
      <c r="A78" s="66" t="s">
        <v>57</v>
      </c>
      <c r="B78" s="67" t="s">
        <v>62</v>
      </c>
      <c r="C78" s="68">
        <v>1</v>
      </c>
      <c r="D78" s="68">
        <v>3</v>
      </c>
      <c r="E78" s="69">
        <v>-70.404317000000006</v>
      </c>
      <c r="F78" s="69">
        <v>-23.672720000000002</v>
      </c>
      <c r="G78" s="70">
        <v>4447.953125</v>
      </c>
      <c r="H78" s="68">
        <v>1</v>
      </c>
      <c r="I78" s="66">
        <v>0</v>
      </c>
      <c r="J78" s="66">
        <v>0</v>
      </c>
      <c r="K78" s="66">
        <v>0</v>
      </c>
      <c r="L78" s="66">
        <v>1</v>
      </c>
    </row>
    <row r="79" spans="1:12" ht="14.25" customHeight="1" x14ac:dyDescent="0.2">
      <c r="A79" s="66" t="s">
        <v>57</v>
      </c>
      <c r="B79" s="67" t="s">
        <v>62</v>
      </c>
      <c r="C79" s="68">
        <v>1</v>
      </c>
      <c r="D79" s="68">
        <v>4</v>
      </c>
      <c r="E79" s="69">
        <v>-70.399058999999994</v>
      </c>
      <c r="F79" s="69">
        <v>-23.664383999999998</v>
      </c>
      <c r="G79" s="70">
        <v>5695.361328125</v>
      </c>
      <c r="H79" s="68">
        <v>1</v>
      </c>
      <c r="I79" s="66">
        <v>0</v>
      </c>
      <c r="J79" s="66">
        <v>0</v>
      </c>
      <c r="K79" s="66">
        <v>0</v>
      </c>
      <c r="L79" s="66">
        <v>1</v>
      </c>
    </row>
    <row r="80" spans="1:12" ht="14.25" customHeight="1" x14ac:dyDescent="0.2">
      <c r="A80" s="66" t="s">
        <v>57</v>
      </c>
      <c r="B80" s="67" t="s">
        <v>62</v>
      </c>
      <c r="C80" s="68">
        <v>1</v>
      </c>
      <c r="D80" s="68">
        <v>5</v>
      </c>
      <c r="E80" s="69">
        <v>-70.401123999999996</v>
      </c>
      <c r="F80" s="69">
        <v>-23.656786</v>
      </c>
      <c r="G80" s="70">
        <v>6659.4326171875</v>
      </c>
      <c r="H80" s="68">
        <v>1</v>
      </c>
      <c r="I80" s="66">
        <v>0</v>
      </c>
      <c r="J80" s="66">
        <v>0</v>
      </c>
      <c r="K80" s="66">
        <v>0</v>
      </c>
      <c r="L80" s="66">
        <v>1</v>
      </c>
    </row>
    <row r="81" spans="1:12" ht="14.25" customHeight="1" x14ac:dyDescent="0.2">
      <c r="A81" s="66" t="s">
        <v>57</v>
      </c>
      <c r="B81" s="67" t="s">
        <v>62</v>
      </c>
      <c r="C81" s="68">
        <v>1</v>
      </c>
      <c r="D81" s="68">
        <v>6</v>
      </c>
      <c r="E81" s="69">
        <v>-70.395436000000004</v>
      </c>
      <c r="F81" s="69">
        <v>-23.650701000000002</v>
      </c>
      <c r="G81" s="70">
        <v>7593.076171875</v>
      </c>
      <c r="H81" s="68">
        <v>1</v>
      </c>
      <c r="I81" s="66">
        <v>0</v>
      </c>
      <c r="J81" s="66">
        <v>0</v>
      </c>
      <c r="K81" s="66">
        <v>0</v>
      </c>
      <c r="L81" s="66">
        <v>1</v>
      </c>
    </row>
    <row r="82" spans="1:12" ht="14.25" customHeight="1" x14ac:dyDescent="0.2">
      <c r="A82" s="66" t="s">
        <v>57</v>
      </c>
      <c r="B82" s="67" t="s">
        <v>62</v>
      </c>
      <c r="C82" s="68">
        <v>1</v>
      </c>
      <c r="D82" s="68">
        <v>7</v>
      </c>
      <c r="E82" s="69">
        <v>-70.392747999999997</v>
      </c>
      <c r="F82" s="69">
        <v>-23.645712</v>
      </c>
      <c r="G82" s="70">
        <v>8391.6064453125</v>
      </c>
      <c r="H82" s="68">
        <v>1</v>
      </c>
      <c r="I82" s="66">
        <v>0</v>
      </c>
      <c r="J82" s="66">
        <v>0</v>
      </c>
      <c r="K82" s="66">
        <v>0</v>
      </c>
      <c r="L82" s="66">
        <v>1</v>
      </c>
    </row>
    <row r="83" spans="1:12" ht="14.25" customHeight="1" x14ac:dyDescent="0.2">
      <c r="A83" s="66" t="s">
        <v>57</v>
      </c>
      <c r="B83" s="67" t="s">
        <v>62</v>
      </c>
      <c r="C83" s="68">
        <v>1</v>
      </c>
      <c r="D83" s="68">
        <v>8</v>
      </c>
      <c r="E83" s="69">
        <v>-70.389612999999997</v>
      </c>
      <c r="F83" s="69">
        <v>-23.636676999999999</v>
      </c>
      <c r="G83" s="70">
        <v>9581.029296875</v>
      </c>
      <c r="H83" s="68">
        <v>1</v>
      </c>
      <c r="I83" s="66">
        <v>0</v>
      </c>
      <c r="J83" s="66">
        <v>0</v>
      </c>
      <c r="K83" s="66">
        <v>0</v>
      </c>
      <c r="L83" s="66">
        <v>1</v>
      </c>
    </row>
    <row r="84" spans="1:12" ht="14.25" customHeight="1" x14ac:dyDescent="0.2">
      <c r="A84" s="66" t="s">
        <v>57</v>
      </c>
      <c r="B84" s="67" t="s">
        <v>62</v>
      </c>
      <c r="C84" s="68">
        <v>1</v>
      </c>
      <c r="D84" s="68">
        <v>9</v>
      </c>
      <c r="E84" s="69">
        <v>-70.383448000000001</v>
      </c>
      <c r="F84" s="69">
        <v>-23.617289</v>
      </c>
      <c r="G84" s="70">
        <v>11955.92578125</v>
      </c>
      <c r="H84" s="68">
        <v>1</v>
      </c>
      <c r="I84" s="66">
        <v>0</v>
      </c>
      <c r="J84" s="66">
        <v>0</v>
      </c>
      <c r="K84" s="66">
        <v>0</v>
      </c>
      <c r="L84" s="66">
        <v>1</v>
      </c>
    </row>
    <row r="85" spans="1:12" ht="14.25" customHeight="1" x14ac:dyDescent="0.2">
      <c r="A85" s="66" t="s">
        <v>57</v>
      </c>
      <c r="B85" s="67" t="s">
        <v>62</v>
      </c>
      <c r="C85" s="68">
        <v>1</v>
      </c>
      <c r="D85" s="68">
        <v>10</v>
      </c>
      <c r="E85" s="69">
        <v>-70.380206000000001</v>
      </c>
      <c r="F85" s="69">
        <v>-23.606831</v>
      </c>
      <c r="G85" s="70">
        <v>13347.6982421875</v>
      </c>
      <c r="H85" s="68">
        <v>1</v>
      </c>
      <c r="I85" s="66">
        <v>0</v>
      </c>
      <c r="J85" s="66">
        <v>0</v>
      </c>
      <c r="K85" s="66">
        <v>0</v>
      </c>
      <c r="L85" s="66">
        <v>1</v>
      </c>
    </row>
    <row r="86" spans="1:12" ht="14.25" customHeight="1" x14ac:dyDescent="0.2">
      <c r="A86" s="66" t="s">
        <v>57</v>
      </c>
      <c r="B86" s="67" t="s">
        <v>62</v>
      </c>
      <c r="C86" s="68">
        <v>1</v>
      </c>
      <c r="D86" s="68">
        <v>11</v>
      </c>
      <c r="E86" s="69">
        <v>-70.382045000000005</v>
      </c>
      <c r="F86" s="69">
        <v>-23.600645</v>
      </c>
      <c r="G86" s="70">
        <v>14231.314453125</v>
      </c>
      <c r="H86" s="68">
        <v>1</v>
      </c>
      <c r="I86" s="66">
        <v>0</v>
      </c>
      <c r="J86" s="66">
        <v>0</v>
      </c>
      <c r="K86" s="66">
        <v>0</v>
      </c>
      <c r="L86" s="66">
        <v>1</v>
      </c>
    </row>
    <row r="87" spans="1:12" ht="14.25" customHeight="1" x14ac:dyDescent="0.2">
      <c r="A87" s="66" t="s">
        <v>57</v>
      </c>
      <c r="B87" s="67" t="s">
        <v>62</v>
      </c>
      <c r="C87" s="68">
        <v>1</v>
      </c>
      <c r="D87" s="68">
        <v>12</v>
      </c>
      <c r="E87" s="69">
        <v>-70.381359000000003</v>
      </c>
      <c r="F87" s="69">
        <v>-23.596522</v>
      </c>
      <c r="G87" s="70">
        <v>14728.6396484375</v>
      </c>
      <c r="H87" s="68">
        <v>1</v>
      </c>
      <c r="I87" s="66">
        <v>0</v>
      </c>
      <c r="J87" s="66">
        <v>0</v>
      </c>
      <c r="K87" s="66">
        <v>0</v>
      </c>
      <c r="L87" s="66">
        <v>1</v>
      </c>
    </row>
    <row r="88" spans="1:12" ht="14.25" customHeight="1" x14ac:dyDescent="0.2">
      <c r="A88" s="66" t="s">
        <v>57</v>
      </c>
      <c r="B88" s="67" t="s">
        <v>62</v>
      </c>
      <c r="C88" s="68">
        <v>1</v>
      </c>
      <c r="D88" s="68">
        <v>13</v>
      </c>
      <c r="E88" s="69">
        <v>-70.382165999999998</v>
      </c>
      <c r="F88" s="69">
        <v>-23.592579000000001</v>
      </c>
      <c r="G88" s="70">
        <v>15349.6005859375</v>
      </c>
      <c r="H88" s="68">
        <v>1</v>
      </c>
      <c r="I88" s="66">
        <v>0</v>
      </c>
      <c r="J88" s="66">
        <v>0</v>
      </c>
      <c r="K88" s="66">
        <v>0</v>
      </c>
      <c r="L88" s="66">
        <v>1</v>
      </c>
    </row>
    <row r="89" spans="1:12" ht="14.25" customHeight="1" x14ac:dyDescent="0.2">
      <c r="A89" s="66" t="s">
        <v>57</v>
      </c>
      <c r="B89" s="67" t="s">
        <v>62</v>
      </c>
      <c r="C89" s="68">
        <v>1</v>
      </c>
      <c r="D89" s="68">
        <v>14</v>
      </c>
      <c r="E89" s="69">
        <v>-70.385497999999998</v>
      </c>
      <c r="F89" s="69">
        <v>-23.587451999999999</v>
      </c>
      <c r="G89" s="70">
        <v>16469.859375</v>
      </c>
      <c r="H89" s="68">
        <v>1</v>
      </c>
      <c r="I89" s="66">
        <v>0</v>
      </c>
      <c r="J89" s="66">
        <v>0</v>
      </c>
      <c r="K89" s="66">
        <v>0</v>
      </c>
      <c r="L89" s="66">
        <v>1</v>
      </c>
    </row>
    <row r="90" spans="1:12" ht="14.25" customHeight="1" x14ac:dyDescent="0.2">
      <c r="A90" s="66" t="s">
        <v>57</v>
      </c>
      <c r="B90" s="67" t="s">
        <v>62</v>
      </c>
      <c r="C90" s="68">
        <v>1</v>
      </c>
      <c r="D90" s="68">
        <v>15</v>
      </c>
      <c r="E90" s="69">
        <v>-70.382872000000006</v>
      </c>
      <c r="F90" s="69">
        <v>-23.58418</v>
      </c>
      <c r="G90" s="70">
        <v>17001.57421875</v>
      </c>
      <c r="H90" s="68">
        <v>1</v>
      </c>
      <c r="I90" s="66">
        <v>0</v>
      </c>
      <c r="J90" s="66">
        <v>0</v>
      </c>
      <c r="K90" s="66">
        <v>0</v>
      </c>
      <c r="L90" s="66">
        <v>1</v>
      </c>
    </row>
    <row r="91" spans="1:12" ht="14.25" customHeight="1" x14ac:dyDescent="0.2">
      <c r="A91" s="66" t="s">
        <v>57</v>
      </c>
      <c r="B91" s="67" t="s">
        <v>62</v>
      </c>
      <c r="C91" s="68">
        <v>1</v>
      </c>
      <c r="D91" s="68">
        <v>16</v>
      </c>
      <c r="E91" s="69">
        <v>-70.381195000000005</v>
      </c>
      <c r="F91" s="69">
        <v>-23.572863000000002</v>
      </c>
      <c r="G91" s="70">
        <v>18538.802734375</v>
      </c>
      <c r="H91" s="68">
        <v>1</v>
      </c>
      <c r="I91" s="66">
        <v>0</v>
      </c>
      <c r="J91" s="66">
        <v>0</v>
      </c>
      <c r="K91" s="66">
        <v>0</v>
      </c>
      <c r="L91" s="66">
        <v>1</v>
      </c>
    </row>
    <row r="92" spans="1:12" ht="14.25" customHeight="1" x14ac:dyDescent="0.2">
      <c r="A92" s="66" t="s">
        <v>57</v>
      </c>
      <c r="B92" s="67" t="s">
        <v>62</v>
      </c>
      <c r="C92" s="68">
        <v>1</v>
      </c>
      <c r="D92" s="68">
        <v>17</v>
      </c>
      <c r="E92" s="69">
        <v>-70.381259999999997</v>
      </c>
      <c r="F92" s="69">
        <v>-23.575742000000002</v>
      </c>
      <c r="G92" s="70">
        <v>18931.375</v>
      </c>
      <c r="H92" s="68">
        <v>1</v>
      </c>
      <c r="I92" s="66">
        <v>0</v>
      </c>
      <c r="J92" s="66">
        <v>0</v>
      </c>
      <c r="K92" s="66">
        <v>0</v>
      </c>
      <c r="L92" s="66">
        <v>1</v>
      </c>
    </row>
    <row r="93" spans="1:12" ht="14.25" customHeight="1" x14ac:dyDescent="0.2">
      <c r="A93" s="66" t="s">
        <v>57</v>
      </c>
      <c r="B93" s="67" t="s">
        <v>62</v>
      </c>
      <c r="C93" s="68">
        <v>1</v>
      </c>
      <c r="D93" s="68">
        <v>18</v>
      </c>
      <c r="E93" s="69">
        <v>-70.390995000000004</v>
      </c>
      <c r="F93" s="69">
        <v>-23.576149000000001</v>
      </c>
      <c r="G93" s="70">
        <v>19981.38671875</v>
      </c>
      <c r="H93" s="68">
        <v>1</v>
      </c>
      <c r="I93" s="66">
        <v>0</v>
      </c>
      <c r="J93" s="66">
        <v>0</v>
      </c>
      <c r="K93" s="66">
        <v>0</v>
      </c>
      <c r="L93" s="66">
        <v>1</v>
      </c>
    </row>
    <row r="94" spans="1:12" ht="14.25" customHeight="1" x14ac:dyDescent="0.2">
      <c r="A94" s="66" t="s">
        <v>57</v>
      </c>
      <c r="B94" s="67" t="s">
        <v>62</v>
      </c>
      <c r="C94" s="68">
        <v>1</v>
      </c>
      <c r="D94" s="68">
        <v>19</v>
      </c>
      <c r="E94" s="69">
        <v>-70.394969000000003</v>
      </c>
      <c r="F94" s="69">
        <v>-23.559702999999999</v>
      </c>
      <c r="G94" s="70">
        <v>22219.0390625</v>
      </c>
      <c r="H94" s="68">
        <v>1</v>
      </c>
      <c r="I94" s="66">
        <v>1</v>
      </c>
      <c r="J94" s="66">
        <v>0</v>
      </c>
      <c r="K94" s="66">
        <v>0.05</v>
      </c>
      <c r="L94" s="66">
        <v>1</v>
      </c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(UN29 - NORMAL)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12</v>
      </c>
      <c r="B6" s="62"/>
      <c r="C6" s="60" t="s">
        <v>13</v>
      </c>
      <c r="D6" s="61"/>
      <c r="E6" s="9" t="s">
        <v>7</v>
      </c>
      <c r="F6" s="9" t="s">
        <v>8</v>
      </c>
      <c r="G6"/>
      <c r="H6"/>
    </row>
    <row r="7" spans="1:8" x14ac:dyDescent="0.25">
      <c r="A7" s="57" t="str">
        <f>+PC!A7</f>
        <v>UN29</v>
      </c>
      <c r="B7" s="58"/>
      <c r="C7" s="57" t="str">
        <f>+PC!C7</f>
        <v>NORMAL</v>
      </c>
      <c r="D7" s="59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  <row r="12" spans="1:8" x14ac:dyDescent="0.25">
      <c r="A12" s="18" t="s">
        <v>57</v>
      </c>
      <c r="B12" s="18">
        <v>129</v>
      </c>
      <c r="C12" s="18">
        <v>0</v>
      </c>
      <c r="D12" s="18">
        <v>1</v>
      </c>
      <c r="E12" s="18" t="s">
        <v>58</v>
      </c>
      <c r="F12" s="19" t="s">
        <v>54</v>
      </c>
      <c r="G12" s="19" t="s">
        <v>58</v>
      </c>
      <c r="H12" s="19" t="s">
        <v>53</v>
      </c>
    </row>
    <row r="13" spans="1:8" ht="15.75" customHeight="1" x14ac:dyDescent="0.25">
      <c r="A13" s="18" t="s">
        <v>57</v>
      </c>
      <c r="B13" s="18">
        <v>129</v>
      </c>
      <c r="C13" s="18">
        <v>0</v>
      </c>
      <c r="D13" s="18">
        <v>1</v>
      </c>
      <c r="E13" s="18" t="s">
        <v>58</v>
      </c>
      <c r="F13" s="19" t="s">
        <v>56</v>
      </c>
      <c r="G13" s="19" t="s">
        <v>58</v>
      </c>
      <c r="H13" s="19" t="s">
        <v>53</v>
      </c>
    </row>
    <row r="14" spans="1:8" x14ac:dyDescent="0.25">
      <c r="A14" s="18" t="s">
        <v>57</v>
      </c>
      <c r="B14" s="18">
        <v>129</v>
      </c>
      <c r="C14" s="18">
        <v>0</v>
      </c>
      <c r="D14" s="18">
        <v>1</v>
      </c>
      <c r="E14" s="18" t="s">
        <v>58</v>
      </c>
      <c r="F14" s="18" t="s">
        <v>59</v>
      </c>
      <c r="G14" s="18" t="s">
        <v>58</v>
      </c>
      <c r="H14" s="18" t="s">
        <v>55</v>
      </c>
    </row>
    <row r="15" spans="1:8" x14ac:dyDescent="0.25">
      <c r="A15" s="18" t="s">
        <v>57</v>
      </c>
      <c r="B15" s="18">
        <v>129</v>
      </c>
      <c r="C15" s="18">
        <v>0</v>
      </c>
      <c r="D15" s="18">
        <v>1</v>
      </c>
      <c r="E15" s="18" t="s">
        <v>58</v>
      </c>
      <c r="F15" s="18" t="s">
        <v>60</v>
      </c>
      <c r="G15" s="18" t="s">
        <v>58</v>
      </c>
      <c r="H15" s="18" t="s">
        <v>55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2021-04-28T21:55:10Z</dcterms:modified>
</cp:coreProperties>
</file>