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5.POT Fase 1 Mayo 01\"/>
    </mc:Choice>
  </mc:AlternateContent>
  <bookViews>
    <workbookView xWindow="-105" yWindow="-105" windowWidth="19425" windowHeight="10425" tabRatio="842" activeTab="1"/>
  </bookViews>
  <sheets>
    <sheet name="TAPA" sheetId="27" r:id="rId1"/>
    <sheet name="Operador UN19" sheetId="26" r:id="rId2"/>
    <sheet name="D 119-I" sheetId="28" r:id="rId3"/>
    <sheet name="D 119-R" sheetId="29" r:id="rId4"/>
    <sheet name="119-I" sheetId="13" r:id="rId5"/>
    <sheet name="119-R" sheetId="12" r:id="rId6"/>
  </sheets>
  <definedNames>
    <definedName name="_xlnm.Print_Area" localSheetId="4">'119-I'!$B$2:$I$37</definedName>
    <definedName name="_xlnm.Print_Area" localSheetId="5">'119-R'!$B$2:$I$37</definedName>
    <definedName name="_xlnm.Print_Area" localSheetId="2">'D 119-I'!$B$2:$I$36</definedName>
    <definedName name="_xlnm.Print_Area" localSheetId="3">'D 119-R'!$B$2:$I$33</definedName>
    <definedName name="_xlnm.Print_Area" localSheetId="1">'Operador UN19'!$B$2:$J$34</definedName>
    <definedName name="_xlnm.Print_Area" localSheetId="0">TAPA!$A$1:$K$19</definedName>
    <definedName name="_xlnm.Print_Titles" localSheetId="1">'Operador UN19'!$31:$31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26" l="1"/>
  <c r="I8" i="26"/>
  <c r="D11" i="26"/>
  <c r="D10" i="26"/>
  <c r="D9" i="26"/>
  <c r="D8" i="26"/>
  <c r="D8" i="29" l="1"/>
  <c r="D7" i="29"/>
  <c r="D8" i="28"/>
  <c r="D7" i="28"/>
  <c r="D14" i="26" l="1"/>
  <c r="D13" i="26"/>
  <c r="E5" i="29" l="1"/>
  <c r="D5" i="29"/>
  <c r="C5" i="29"/>
  <c r="B5" i="29"/>
  <c r="E5" i="28"/>
  <c r="D5" i="28"/>
  <c r="C5" i="28"/>
  <c r="B5" i="28"/>
  <c r="B2" i="29" l="1"/>
  <c r="B2" i="28"/>
  <c r="E7" i="12" l="1"/>
  <c r="D7" i="12"/>
  <c r="C7" i="12"/>
  <c r="B7" i="12"/>
  <c r="E7" i="13"/>
  <c r="D7" i="13"/>
  <c r="C7" i="13"/>
  <c r="B7" i="13"/>
  <c r="B4" i="27" l="1"/>
  <c r="C4" i="26"/>
  <c r="I37" i="13"/>
  <c r="G37" i="13"/>
  <c r="E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<sst xmlns="http://schemas.openxmlformats.org/spreadsheetml/2006/main" count="402" uniqueCount="151">
  <si>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</si>
  <si>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</si>
  <si>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</si>
  <si>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</si>
  <si>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</si>
  <si>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</si>
  <si>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</si>
  <si>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</si>
  <si>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</si>
  <si>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</si>
  <si>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</si>
  <si>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</si>
  <si>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</si>
  <si>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</si>
  <si>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</si>
  <si>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</si>
  <si>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</si>
  <si>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</si>
  <si>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</si>
  <si>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</si>
  <si>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</si>
  <si>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</si>
  <si>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</si>
  <si>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</si>
  <si>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</si>
  <si>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</si>
  <si>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</si>
  <si>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</si>
  <si>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</si>
  <si>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</si>
  <si>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</si>
  <si>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</si>
  <si>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</si>
  <si>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</si>
  <si>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</si>
  <si>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</si>
  <si>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</si>
  <si>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</si>
  <si>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</si>
  <si>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</si>
  <si>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</si>
  <si>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</si>
  <si>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</si>
  <si>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</si>
  <si>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</si>
  <si>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</si>
  <si>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</si>
  <si>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</si>
  <si>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</si>
  <si>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</si>
  <si>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</si>
  <si>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</si>
  <si>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</si>
  <si>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</si>
  <si>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</si>
  <si>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</si>
  <si>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</si>
  <si>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</si>
  <si>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</si>
  <si>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</si>
  <si>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</si>
  <si>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</si>
  <si>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</si>
  <si>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</si>
  <si>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</si>
  <si>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</si>
  <si>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</si>
  <si>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</si>
  <si>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</si>
  <si>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</si>
  <si>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</si>
  <si>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</si>
  <si>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</si>
  <si>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</si>
  <si>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</si>
  <si>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</si>
  <si>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</si>
  <si>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</si>
  <si>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</si>
  <si>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</si>
  <si>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</si>
  <si>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Universidad de Antofagasta</t>
  </si>
  <si>
    <t>UN19</t>
  </si>
  <si>
    <t>El Zafiro</t>
  </si>
  <si>
    <t>Los Zafiros</t>
  </si>
  <si>
    <t>Avenida Pedro Aguirre Cerda</t>
  </si>
  <si>
    <t>Gladys Marín</t>
  </si>
  <si>
    <t>Exploradores</t>
  </si>
  <si>
    <t>Manuel Rojas Acuña</t>
  </si>
  <si>
    <t>Los Conquistadores</t>
  </si>
  <si>
    <t>Fundadores</t>
  </si>
  <si>
    <t>Oficina Francisco Puelma</t>
  </si>
  <si>
    <t>Ricaventura</t>
  </si>
  <si>
    <t>Oficina Lina</t>
  </si>
  <si>
    <t>Oficina Castilla</t>
  </si>
  <si>
    <t>Oficina Ansonia</t>
  </si>
  <si>
    <t>Benito Ocampo</t>
  </si>
  <si>
    <t>Oficina Petronila</t>
  </si>
  <si>
    <t>Sargento Aldea</t>
  </si>
  <si>
    <t>Iquique</t>
  </si>
  <si>
    <t>Rio De Janeiro</t>
  </si>
  <si>
    <t>Edmundo Pérez Zujovic</t>
  </si>
  <si>
    <t>Séptimo De Línea</t>
  </si>
  <si>
    <t>José Antonio De Sucre</t>
  </si>
  <si>
    <t>George Washington</t>
  </si>
  <si>
    <t>Francisco Bilbao</t>
  </si>
  <si>
    <t>Teniente Manuel Orella</t>
  </si>
  <si>
    <t>Manuel Antonio Matta</t>
  </si>
  <si>
    <t>José Miguel Carrera</t>
  </si>
  <si>
    <t>Angamos</t>
  </si>
  <si>
    <t>Sangra</t>
  </si>
  <si>
    <t>Ejercito</t>
  </si>
  <si>
    <t>Universidad De Chile</t>
  </si>
  <si>
    <t>La Minería</t>
  </si>
  <si>
    <t>Cerro Paranal</t>
  </si>
  <si>
    <t>General Bernardo O'Higgins</t>
  </si>
  <si>
    <t>José Santos Ossa</t>
  </si>
  <si>
    <t>Teniente Luis Uribe</t>
  </si>
  <si>
    <t>General San Martín</t>
  </si>
  <si>
    <t>Simón Bolívar</t>
  </si>
  <si>
    <t>Zenteno</t>
  </si>
  <si>
    <t>Santiago Humberstone</t>
  </si>
  <si>
    <t>Oficina Carmela</t>
  </si>
  <si>
    <t>Oficina Lastenia</t>
  </si>
  <si>
    <t>Oficina Bonasort</t>
  </si>
  <si>
    <t>Orella</t>
  </si>
  <si>
    <t>Matta</t>
  </si>
  <si>
    <t>U. Antofagasta</t>
  </si>
  <si>
    <t>Uribe</t>
  </si>
  <si>
    <t>San Martín</t>
  </si>
  <si>
    <t>Of. Petronila</t>
  </si>
  <si>
    <t>Of. Carmela</t>
  </si>
  <si>
    <t>SOCIEDAD DE TRANSPORTES VIEVAL SPA</t>
  </si>
  <si>
    <t>76.479.684-5</t>
  </si>
  <si>
    <t>Felipe Sepúlveda; Mauricio San Martín; Pamela Aguirre; Margarita Velásquez</t>
  </si>
  <si>
    <t xml:space="preserve">Gabriel Hernán Espoz Pinto </t>
  </si>
  <si>
    <t>7.695.455-0</t>
  </si>
  <si>
    <t>Rto. Acceso Brisas De Costa Laguna</t>
  </si>
  <si>
    <t>Violeta Parra</t>
  </si>
  <si>
    <t>Alcalde Maximiliano Poblete</t>
  </si>
  <si>
    <t>Retorno La Minería</t>
  </si>
  <si>
    <t>Ejército</t>
  </si>
  <si>
    <t>Balmaceda</t>
  </si>
  <si>
    <t>Av. P. Aguirre Cerda</t>
  </si>
  <si>
    <t>Av. Angamos</t>
  </si>
  <si>
    <t>Av. Argentina</t>
  </si>
  <si>
    <t>Baja</t>
  </si>
  <si>
    <t>AntofagastaUN19</t>
  </si>
  <si>
    <t>POT</t>
  </si>
  <si>
    <t>Fase II Covid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</si>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</sst>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5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6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20.5703125" style="13" customWidth="1"/>
    <col min="11" max="11" width="14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7" t="str">
        <f>+D12&amp;"_"&amp;D13&amp;"_"&amp;D14&amp;"_"&amp;D15&amp;"_"&amp;I12&amp;"_"&amp;YEAR(D17)&amp;"_"&amp;I13</f>
        <v>POT_II_AntofagastaUN19_UN19_Normal_2021_2</v>
      </c>
      <c r="C4" s="57"/>
      <c r="D4" s="57"/>
      <c r="E4" s="57"/>
      <c r="F4" s="57"/>
      <c r="G4" s="57"/>
      <c r="H4" s="57"/>
      <c r="I4" s="57"/>
      <c r="J4" s="57"/>
    </row>
    <row r="5" spans="1:10" s="25" customFormat="1" ht="15.75" x14ac:dyDescent="0.3">
      <c r="A5" s="24"/>
      <c r="B5"/>
      <c r="C5"/>
      <c r="D5"/>
      <c r="E5"/>
      <c r="F5"/>
      <c r="G5"/>
      <c r="H5"/>
      <c r="I5"/>
      <c r="J5"/>
    </row>
    <row r="6" spans="1:10" s="25" customFormat="1" ht="15.75" x14ac:dyDescent="0.3">
      <c r="A6" s="24"/>
      <c r="B6"/>
      <c r="C6"/>
      <c r="D6"/>
      <c r="E6"/>
      <c r="F6"/>
      <c r="G6"/>
      <c r="H6"/>
      <c r="I6"/>
      <c r="J6"/>
    </row>
    <row r="7" spans="1:10" s="25" customFormat="1" ht="15.75" x14ac:dyDescent="0.3">
      <c r="A7" s="24"/>
      <c r="B7"/>
      <c r="C7"/>
      <c r="D7"/>
      <c r="E7"/>
      <c r="F7"/>
      <c r="G7"/>
      <c r="H7"/>
      <c r="I7"/>
      <c r="J7"/>
    </row>
    <row r="8" spans="1:10" s="25" customFormat="1" ht="15.75" x14ac:dyDescent="0.3">
      <c r="A8" s="24"/>
      <c r="B8"/>
      <c r="C8"/>
      <c r="D8"/>
      <c r="E8"/>
      <c r="F8"/>
      <c r="G8"/>
      <c r="H8"/>
      <c r="I8"/>
      <c r="J8"/>
    </row>
    <row r="9" spans="1:10" s="25" customFormat="1" ht="15.75" x14ac:dyDescent="0.3">
      <c r="A9" s="2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3" t="s">
        <v>45</v>
      </c>
      <c r="C12" s="53"/>
      <c r="D12" s="55" t="s">
        <v>148</v>
      </c>
      <c r="E12" s="55"/>
      <c r="G12" s="53" t="s">
        <v>46</v>
      </c>
      <c r="H12" s="53"/>
      <c r="I12" s="56" t="s">
        <v>40</v>
      </c>
      <c r="J12" s="56"/>
    </row>
    <row r="13" spans="1:10" customFormat="1" x14ac:dyDescent="0.3">
      <c r="B13" s="53" t="s">
        <v>47</v>
      </c>
      <c r="C13" s="53"/>
      <c r="D13" s="55" t="s">
        <v>67</v>
      </c>
      <c r="E13" s="55"/>
      <c r="G13" s="53" t="s">
        <v>52</v>
      </c>
      <c r="H13" s="53"/>
      <c r="I13" s="55">
        <v>2</v>
      </c>
      <c r="J13" s="55"/>
    </row>
    <row r="14" spans="1:10" customFormat="1" x14ac:dyDescent="0.3">
      <c r="B14" s="53" t="s">
        <v>49</v>
      </c>
      <c r="C14" s="53"/>
      <c r="D14" s="55" t="s">
        <v>147</v>
      </c>
      <c r="E14" s="55"/>
    </row>
    <row r="15" spans="1:10" x14ac:dyDescent="0.3">
      <c r="B15" s="53" t="s">
        <v>51</v>
      </c>
      <c r="C15" s="53"/>
      <c r="D15" s="56" t="s">
        <v>82</v>
      </c>
      <c r="E15" s="56"/>
    </row>
    <row r="16" spans="1:10" x14ac:dyDescent="0.3">
      <c r="B16" s="19"/>
      <c r="C16" s="19"/>
    </row>
    <row r="17" spans="2:10" x14ac:dyDescent="0.3">
      <c r="B17" s="53" t="s">
        <v>53</v>
      </c>
      <c r="C17" s="53"/>
      <c r="D17" s="35">
        <v>44315</v>
      </c>
      <c r="F17" s="26" t="s">
        <v>69</v>
      </c>
      <c r="G17" s="54" t="s">
        <v>134</v>
      </c>
      <c r="H17" s="54"/>
      <c r="I17" s="54"/>
      <c r="J17" s="54"/>
    </row>
    <row r="18" spans="2:10" x14ac:dyDescent="0.3">
      <c r="B18" s="53" t="s">
        <v>54</v>
      </c>
      <c r="C18" s="53"/>
      <c r="D18" s="35">
        <v>44347</v>
      </c>
      <c r="F18" s="26" t="s">
        <v>70</v>
      </c>
      <c r="G18" s="54" t="s">
        <v>134</v>
      </c>
      <c r="H18" s="54"/>
      <c r="I18" s="54"/>
      <c r="J18" s="54"/>
    </row>
    <row r="22" spans="2:10" x14ac:dyDescent="0.3">
      <c r="F22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7" priority="12">
      <formula>D12=""</formula>
    </cfRule>
  </conditionalFormatting>
  <conditionalFormatting sqref="D13:E13">
    <cfRule type="expression" dxfId="56" priority="11">
      <formula>D13=""</formula>
    </cfRule>
  </conditionalFormatting>
  <conditionalFormatting sqref="D14:E14">
    <cfRule type="expression" dxfId="55" priority="10">
      <formula>D14=""</formula>
    </cfRule>
  </conditionalFormatting>
  <conditionalFormatting sqref="D15:E15">
    <cfRule type="expression" dxfId="54" priority="9">
      <formula>D15=""</formula>
    </cfRule>
  </conditionalFormatting>
  <conditionalFormatting sqref="I12:J12">
    <cfRule type="expression" dxfId="53" priority="8">
      <formula>I12=""</formula>
    </cfRule>
  </conditionalFormatting>
  <conditionalFormatting sqref="I13:J13">
    <cfRule type="expression" dxfId="52" priority="7">
      <formula>I13=""</formula>
    </cfRule>
  </conditionalFormatting>
  <conditionalFormatting sqref="D17">
    <cfRule type="expression" dxfId="51" priority="6">
      <formula>D17=""</formula>
    </cfRule>
  </conditionalFormatting>
  <conditionalFormatting sqref="D18">
    <cfRule type="expression" dxfId="50" priority="5">
      <formula>D18=""</formula>
    </cfRule>
  </conditionalFormatting>
  <conditionalFormatting sqref="G17:J17">
    <cfRule type="expression" dxfId="49" priority="4">
      <formula>G17=""</formula>
    </cfRule>
  </conditionalFormatting>
  <conditionalFormatting sqref="G18:J18">
    <cfRule type="expression" dxfId="48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T53"/>
  <sheetViews>
    <sheetView tabSelected="1" zoomScale="70" zoomScaleNormal="70" zoomScaleSheetLayoutView="80" workbookViewId="0">
      <selection activeCell="E40" sqref="E40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23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/>
    <col min="12" max="12" width="14" style="13" bestFit="1" customWidth="1"/>
    <col min="13" max="16384" width="11.42578125" style="13"/>
  </cols>
  <sheetData>
    <row r="1" spans="1:10" x14ac:dyDescent="0.3">
      <c r="B1" s="13"/>
      <c r="D1" s="14"/>
      <c r="H1" s="13"/>
      <c r="I1" s="13"/>
    </row>
    <row r="2" spans="1:10" ht="21" x14ac:dyDescent="0.35">
      <c r="B2" s="70" t="s">
        <v>42</v>
      </c>
      <c r="C2" s="70"/>
      <c r="D2" s="70"/>
      <c r="E2" s="70"/>
      <c r="F2" s="70"/>
      <c r="G2" s="70"/>
      <c r="H2" s="70"/>
      <c r="I2" s="70"/>
      <c r="J2" s="70"/>
    </row>
    <row r="3" spans="1:10" customFormat="1" ht="15" x14ac:dyDescent="0.25"/>
    <row r="4" spans="1:10" s="16" customFormat="1" ht="18.75" x14ac:dyDescent="0.3">
      <c r="A4" s="10"/>
      <c r="B4" s="15" t="s">
        <v>43</v>
      </c>
      <c r="C4" s="71" t="str">
        <f>+D8&amp;"_"&amp;D9&amp;"_"&amp;D10&amp;"_"&amp;D11&amp;"_"&amp;I8&amp;"_"&amp;YEAR(D13)&amp;"_"&amp;I11</f>
        <v>POT_II_AntofagastaUN19_UN19_Normal_2021_2</v>
      </c>
      <c r="D4" s="71"/>
      <c r="E4" s="71"/>
      <c r="F4" s="71"/>
      <c r="G4" s="71"/>
      <c r="H4" s="71"/>
      <c r="I4" s="71"/>
      <c r="J4" s="71"/>
    </row>
    <row r="5" spans="1:10" x14ac:dyDescent="0.3">
      <c r="B5" s="13"/>
      <c r="D5" s="14"/>
      <c r="H5" s="13"/>
      <c r="I5" s="13"/>
    </row>
    <row r="6" spans="1:10" ht="18" x14ac:dyDescent="0.35">
      <c r="B6" s="17" t="s">
        <v>44</v>
      </c>
      <c r="D6" s="14"/>
      <c r="H6" s="13"/>
      <c r="I6" s="13"/>
    </row>
    <row r="7" spans="1:10" ht="9" customHeight="1" x14ac:dyDescent="0.35">
      <c r="B7" s="17"/>
      <c r="D7" s="14"/>
      <c r="H7" s="13"/>
      <c r="I7" s="13"/>
    </row>
    <row r="8" spans="1:10" x14ac:dyDescent="0.3">
      <c r="B8" s="53" t="s">
        <v>45</v>
      </c>
      <c r="C8" s="53"/>
      <c r="D8" s="55" t="str">
        <f>TAPA!D12</f>
        <v>POT</v>
      </c>
      <c r="E8" s="55"/>
      <c r="F8" s="18"/>
      <c r="G8" s="53" t="s">
        <v>46</v>
      </c>
      <c r="H8" s="53"/>
      <c r="I8" s="56" t="str">
        <f>TAPA!I12</f>
        <v>Normal</v>
      </c>
      <c r="J8" s="56"/>
    </row>
    <row r="9" spans="1:10" x14ac:dyDescent="0.3">
      <c r="B9" s="53" t="s">
        <v>47</v>
      </c>
      <c r="C9" s="53"/>
      <c r="D9" s="55" t="str">
        <f>TAPA!D13</f>
        <v>II</v>
      </c>
      <c r="E9" s="55"/>
      <c r="F9" s="18"/>
      <c r="G9" s="53" t="s">
        <v>48</v>
      </c>
      <c r="H9" s="53"/>
      <c r="I9" s="56" t="s">
        <v>149</v>
      </c>
      <c r="J9" s="56"/>
    </row>
    <row r="10" spans="1:10" x14ac:dyDescent="0.3">
      <c r="B10" s="53" t="s">
        <v>49</v>
      </c>
      <c r="C10" s="53"/>
      <c r="D10" s="56" t="str">
        <f>TAPA!D14</f>
        <v>AntofagastaUN19</v>
      </c>
      <c r="E10" s="56"/>
      <c r="F10" s="18"/>
      <c r="G10" s="53" t="s">
        <v>50</v>
      </c>
      <c r="H10" s="53"/>
      <c r="I10" s="55" t="s">
        <v>68</v>
      </c>
      <c r="J10" s="55"/>
    </row>
    <row r="11" spans="1:10" x14ac:dyDescent="0.3">
      <c r="B11" s="53" t="s">
        <v>51</v>
      </c>
      <c r="C11" s="53"/>
      <c r="D11" s="56" t="str">
        <f>TAPA!D15</f>
        <v>UN19</v>
      </c>
      <c r="E11" s="56"/>
      <c r="F11" s="18"/>
      <c r="G11" s="53" t="s">
        <v>52</v>
      </c>
      <c r="H11" s="53"/>
      <c r="I11" s="55">
        <f>TAPA!I13</f>
        <v>2</v>
      </c>
      <c r="J11" s="55"/>
    </row>
    <row r="12" spans="1:10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0" x14ac:dyDescent="0.3">
      <c r="B13" s="53" t="s">
        <v>53</v>
      </c>
      <c r="C13" s="53"/>
      <c r="D13" s="35">
        <f>TAPA!D17</f>
        <v>44315</v>
      </c>
      <c r="E13" s="18"/>
      <c r="F13" s="18"/>
      <c r="G13"/>
      <c r="H13"/>
      <c r="I13" s="13"/>
    </row>
    <row r="14" spans="1:10" x14ac:dyDescent="0.3">
      <c r="B14" s="53" t="s">
        <v>54</v>
      </c>
      <c r="C14" s="53"/>
      <c r="D14" s="35">
        <f>TAPA!D18</f>
        <v>44347</v>
      </c>
      <c r="E14" s="18"/>
      <c r="F14" s="18"/>
      <c r="G14" s="18"/>
      <c r="H14" s="18"/>
      <c r="I14" s="13"/>
    </row>
    <row r="15" spans="1:10" x14ac:dyDescent="0.3">
      <c r="B15" s="13"/>
      <c r="C15" s="13"/>
      <c r="D15" s="13"/>
      <c r="F15" s="13"/>
      <c r="G15" s="13"/>
      <c r="H15" s="13"/>
      <c r="I15" s="13"/>
    </row>
    <row r="16" spans="1:10" ht="18" x14ac:dyDescent="0.35">
      <c r="B16" s="17" t="s">
        <v>55</v>
      </c>
      <c r="D16" s="14"/>
      <c r="G16" s="13"/>
      <c r="H16" s="13"/>
      <c r="I16" s="13"/>
    </row>
    <row r="17" spans="2:20" ht="6.75" customHeight="1" x14ac:dyDescent="0.3">
      <c r="B17" s="13"/>
      <c r="D17" s="14"/>
      <c r="H17" s="13"/>
      <c r="I17" s="13"/>
    </row>
    <row r="18" spans="2:20" x14ac:dyDescent="0.3">
      <c r="B18" s="60" t="s">
        <v>56</v>
      </c>
      <c r="C18" s="61"/>
      <c r="D18" s="62" t="s">
        <v>132</v>
      </c>
      <c r="E18" s="63"/>
      <c r="F18" s="63"/>
      <c r="G18" s="64"/>
      <c r="H18" s="13"/>
      <c r="I18" s="21" t="s">
        <v>57</v>
      </c>
      <c r="J18" s="46" t="s">
        <v>133</v>
      </c>
    </row>
    <row r="19" spans="2:20" x14ac:dyDescent="0.3">
      <c r="B19" s="60" t="s">
        <v>58</v>
      </c>
      <c r="C19" s="61"/>
      <c r="D19" s="62">
        <v>400033</v>
      </c>
      <c r="E19" s="63"/>
      <c r="F19" s="63"/>
      <c r="G19" s="64"/>
      <c r="H19" s="13"/>
      <c r="I19"/>
      <c r="J19"/>
    </row>
    <row r="20" spans="2:20" x14ac:dyDescent="0.3">
      <c r="B20" s="60" t="s">
        <v>59</v>
      </c>
      <c r="C20" s="61"/>
      <c r="D20" s="62" t="s">
        <v>135</v>
      </c>
      <c r="E20" s="63"/>
      <c r="F20" s="63"/>
      <c r="G20" s="64"/>
      <c r="H20" s="13"/>
      <c r="I20" s="21" t="s">
        <v>57</v>
      </c>
      <c r="J20" s="47" t="s">
        <v>136</v>
      </c>
    </row>
    <row r="21" spans="2:20" x14ac:dyDescent="0.3">
      <c r="B21" s="60" t="s">
        <v>71</v>
      </c>
      <c r="C21" s="61"/>
      <c r="D21" s="65"/>
      <c r="E21" s="66"/>
      <c r="F21" s="66"/>
      <c r="G21" s="67"/>
      <c r="H21" s="13"/>
      <c r="I21" s="21" t="s">
        <v>57</v>
      </c>
      <c r="J21" s="20"/>
    </row>
    <row r="22" spans="2:20" customFormat="1" ht="15" x14ac:dyDescent="0.25">
      <c r="Q22" s="42"/>
    </row>
    <row r="23" spans="2:20" customFormat="1" ht="18" x14ac:dyDescent="0.35">
      <c r="B23" s="17" t="s">
        <v>60</v>
      </c>
    </row>
    <row r="24" spans="2:20" customFormat="1" ht="6.75" customHeight="1" x14ac:dyDescent="0.25"/>
    <row r="25" spans="2:20" x14ac:dyDescent="0.3">
      <c r="B25" s="53" t="s">
        <v>61</v>
      </c>
      <c r="C25" s="53"/>
      <c r="D25" s="20">
        <v>23</v>
      </c>
      <c r="E25"/>
      <c r="F25"/>
      <c r="G25"/>
      <c r="H25"/>
      <c r="I25" s="13"/>
    </row>
    <row r="26" spans="2:20" x14ac:dyDescent="0.3">
      <c r="B26" s="53" t="s">
        <v>62</v>
      </c>
      <c r="C26" s="53"/>
      <c r="D26" s="20">
        <v>24</v>
      </c>
      <c r="H26" s="13"/>
      <c r="I26" s="13"/>
    </row>
    <row r="27" spans="2:20" x14ac:dyDescent="0.3">
      <c r="B27" s="53" t="s">
        <v>63</v>
      </c>
      <c r="C27" s="53"/>
      <c r="D27" s="20">
        <v>18</v>
      </c>
      <c r="H27" s="13"/>
      <c r="I27" s="13"/>
    </row>
    <row r="28" spans="2:20" x14ac:dyDescent="0.3">
      <c r="B28" s="13"/>
      <c r="D28" s="14"/>
      <c r="H28" s="13"/>
      <c r="I28" s="13"/>
    </row>
    <row r="29" spans="2:20" ht="18" x14ac:dyDescent="0.35">
      <c r="B29" s="17" t="s">
        <v>64</v>
      </c>
      <c r="D29" s="14"/>
      <c r="H29" s="13"/>
      <c r="I29" s="13"/>
    </row>
    <row r="30" spans="2:20" ht="7.5" customHeight="1" x14ac:dyDescent="0.3">
      <c r="B30" s="13"/>
      <c r="D30" s="14"/>
      <c r="H30" s="13"/>
      <c r="I30" s="13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2:20" ht="30.75" customHeight="1" x14ac:dyDescent="0.3">
      <c r="B31" s="22" t="s">
        <v>1</v>
      </c>
      <c r="C31" s="22" t="s">
        <v>2</v>
      </c>
      <c r="D31" s="22" t="s">
        <v>65</v>
      </c>
      <c r="E31" s="58" t="s">
        <v>3</v>
      </c>
      <c r="F31" s="58"/>
      <c r="G31" s="58" t="s">
        <v>4</v>
      </c>
      <c r="H31" s="59"/>
      <c r="I31" s="36" t="s">
        <v>66</v>
      </c>
      <c r="J31" s="36" t="s">
        <v>80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</row>
    <row r="32" spans="2:20" x14ac:dyDescent="0.3">
      <c r="B32" s="43">
        <v>119</v>
      </c>
      <c r="C32" s="43" t="s">
        <v>41</v>
      </c>
      <c r="D32" s="43">
        <v>28.4</v>
      </c>
      <c r="E32" s="68" t="s">
        <v>83</v>
      </c>
      <c r="F32" s="69"/>
      <c r="G32" s="68" t="s">
        <v>81</v>
      </c>
      <c r="H32" s="69"/>
      <c r="I32" s="28" t="s">
        <v>150</v>
      </c>
      <c r="J32" s="39"/>
      <c r="K32" s="41"/>
      <c r="L32" s="40"/>
      <c r="M32" s="40"/>
      <c r="N32" s="40"/>
      <c r="O32" s="40"/>
      <c r="P32" s="40"/>
      <c r="Q32" s="40"/>
      <c r="R32" s="40"/>
      <c r="S32" s="40"/>
      <c r="T32" s="40"/>
    </row>
    <row r="33" spans="2:20" x14ac:dyDescent="0.3">
      <c r="B33" s="43">
        <v>119</v>
      </c>
      <c r="C33" s="43" t="s">
        <v>39</v>
      </c>
      <c r="D33" s="43">
        <v>23.21</v>
      </c>
      <c r="E33" s="68" t="s">
        <v>81</v>
      </c>
      <c r="F33" s="69"/>
      <c r="G33" s="68" t="s">
        <v>83</v>
      </c>
      <c r="H33" s="69"/>
      <c r="I33" s="28" t="s">
        <v>150</v>
      </c>
      <c r="J33" s="39"/>
      <c r="K33" s="41"/>
      <c r="L33" s="40"/>
      <c r="M33" s="40"/>
      <c r="N33" s="40"/>
      <c r="O33" s="40"/>
      <c r="P33" s="40"/>
      <c r="Q33" s="40"/>
      <c r="R33" s="40"/>
      <c r="S33" s="40"/>
      <c r="T33" s="40"/>
    </row>
    <row r="34" spans="2:20" x14ac:dyDescent="0.3">
      <c r="J34" s="14"/>
      <c r="K34" s="38"/>
      <c r="L34" s="37"/>
      <c r="M34" s="40"/>
      <c r="N34" s="40"/>
      <c r="O34" s="40"/>
      <c r="P34" s="40"/>
      <c r="Q34" s="40"/>
      <c r="R34" s="40"/>
      <c r="S34" s="40"/>
      <c r="T34" s="40"/>
    </row>
    <row r="35" spans="2:20" x14ac:dyDescent="0.3">
      <c r="J35" s="14"/>
      <c r="K35" s="38"/>
      <c r="L35" s="40"/>
      <c r="M35" s="40"/>
      <c r="N35" s="40"/>
      <c r="O35" s="40"/>
      <c r="P35" s="40"/>
      <c r="Q35" s="40"/>
      <c r="R35" s="40"/>
      <c r="S35" s="40"/>
      <c r="T35" s="40"/>
    </row>
    <row r="36" spans="2:20" x14ac:dyDescent="0.3">
      <c r="J36" s="14"/>
      <c r="K36" s="38"/>
      <c r="L36" s="40"/>
      <c r="M36" s="40"/>
      <c r="N36" s="40"/>
      <c r="O36" s="40"/>
      <c r="P36" s="40"/>
      <c r="Q36" s="40"/>
      <c r="R36" s="40"/>
      <c r="S36" s="40"/>
      <c r="T36" s="40"/>
    </row>
    <row r="37" spans="2:20" x14ac:dyDescent="0.3">
      <c r="J37" s="14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2:20" x14ac:dyDescent="0.3">
      <c r="J38" s="1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2:20" x14ac:dyDescent="0.3">
      <c r="J39" s="14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2:20" x14ac:dyDescent="0.3">
      <c r="J40" s="14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x14ac:dyDescent="0.3">
      <c r="J41" s="14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x14ac:dyDescent="0.3">
      <c r="J42" s="14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x14ac:dyDescent="0.3">
      <c r="J43" s="14"/>
    </row>
    <row r="44" spans="2:20" x14ac:dyDescent="0.3">
      <c r="J44" s="14"/>
    </row>
    <row r="45" spans="2:20" x14ac:dyDescent="0.3">
      <c r="J45" s="14"/>
    </row>
    <row r="46" spans="2:20" x14ac:dyDescent="0.3">
      <c r="J46" s="14"/>
    </row>
    <row r="47" spans="2:20" x14ac:dyDescent="0.3">
      <c r="J47" s="14"/>
    </row>
    <row r="48" spans="2:20" x14ac:dyDescent="0.3">
      <c r="J48" s="14"/>
    </row>
    <row r="49" spans="10:10" x14ac:dyDescent="0.3">
      <c r="J49" s="14"/>
    </row>
    <row r="50" spans="10:10" x14ac:dyDescent="0.3">
      <c r="J50" s="14"/>
    </row>
    <row r="51" spans="10:10" x14ac:dyDescent="0.3">
      <c r="J51" s="14"/>
    </row>
    <row r="52" spans="10:10" x14ac:dyDescent="0.3">
      <c r="J52" s="14"/>
    </row>
    <row r="53" spans="10:10" x14ac:dyDescent="0.3">
      <c r="J53" s="14"/>
    </row>
  </sheetData>
  <mergeCells count="37">
    <mergeCell ref="G33:H33"/>
    <mergeCell ref="G32:H32"/>
    <mergeCell ref="E32:F32"/>
    <mergeCell ref="E33:F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7" priority="135">
      <formula>D8=""</formula>
    </cfRule>
  </conditionalFormatting>
  <conditionalFormatting sqref="D10:E10">
    <cfRule type="expression" dxfId="46" priority="134">
      <formula>D10=""</formula>
    </cfRule>
  </conditionalFormatting>
  <conditionalFormatting sqref="D11:E11">
    <cfRule type="expression" dxfId="45" priority="133">
      <formula>D11=""</formula>
    </cfRule>
  </conditionalFormatting>
  <conditionalFormatting sqref="I8:J8">
    <cfRule type="expression" dxfId="44" priority="132">
      <formula>I8=""</formula>
    </cfRule>
  </conditionalFormatting>
  <conditionalFormatting sqref="D9:E9">
    <cfRule type="expression" dxfId="43" priority="131">
      <formula>D9=""</formula>
    </cfRule>
  </conditionalFormatting>
  <conditionalFormatting sqref="I9:J9">
    <cfRule type="expression" dxfId="42" priority="130">
      <formula>I9=""</formula>
    </cfRule>
  </conditionalFormatting>
  <conditionalFormatting sqref="I10:J10">
    <cfRule type="expression" dxfId="41" priority="129">
      <formula>I10=""</formula>
    </cfRule>
  </conditionalFormatting>
  <conditionalFormatting sqref="I11:J11">
    <cfRule type="expression" dxfId="40" priority="128">
      <formula>I11=""</formula>
    </cfRule>
  </conditionalFormatting>
  <conditionalFormatting sqref="D25">
    <cfRule type="expression" dxfId="39" priority="127">
      <formula>D25=""</formula>
    </cfRule>
  </conditionalFormatting>
  <conditionalFormatting sqref="D26">
    <cfRule type="expression" dxfId="38" priority="126">
      <formula>D26=""</formula>
    </cfRule>
  </conditionalFormatting>
  <conditionalFormatting sqref="D27">
    <cfRule type="expression" dxfId="37" priority="125">
      <formula>D27=""</formula>
    </cfRule>
  </conditionalFormatting>
  <conditionalFormatting sqref="E32">
    <cfRule type="expression" dxfId="36" priority="122">
      <formula>E32=""</formula>
    </cfRule>
  </conditionalFormatting>
  <conditionalFormatting sqref="I32">
    <cfRule type="expression" dxfId="35" priority="123">
      <formula>I32=""</formula>
    </cfRule>
  </conditionalFormatting>
  <conditionalFormatting sqref="J21">
    <cfRule type="expression" dxfId="34" priority="118">
      <formula>J21=""</formula>
    </cfRule>
  </conditionalFormatting>
  <conditionalFormatting sqref="D21:G21">
    <cfRule type="expression" dxfId="33" priority="114">
      <formula>D21=""</formula>
    </cfRule>
  </conditionalFormatting>
  <conditionalFormatting sqref="D13:D14">
    <cfRule type="expression" dxfId="32" priority="113">
      <formula>D13=""</formula>
    </cfRule>
  </conditionalFormatting>
  <conditionalFormatting sqref="I33">
    <cfRule type="expression" dxfId="31" priority="111">
      <formula>I33=""</formula>
    </cfRule>
  </conditionalFormatting>
  <conditionalFormatting sqref="G32">
    <cfRule type="expression" dxfId="30" priority="48">
      <formula>G32=""</formula>
    </cfRule>
  </conditionalFormatting>
  <conditionalFormatting sqref="B33:C33">
    <cfRule type="expression" dxfId="29" priority="10">
      <formula>B33=""</formula>
    </cfRule>
  </conditionalFormatting>
  <conditionalFormatting sqref="B32:C32">
    <cfRule type="expression" dxfId="28" priority="11">
      <formula>B32=""</formula>
    </cfRule>
  </conditionalFormatting>
  <conditionalFormatting sqref="G33">
    <cfRule type="expression" dxfId="27" priority="8">
      <formula>G33=""</formula>
    </cfRule>
  </conditionalFormatting>
  <conditionalFormatting sqref="E33">
    <cfRule type="expression" dxfId="26" priority="7">
      <formula>E33=""</formula>
    </cfRule>
  </conditionalFormatting>
  <conditionalFormatting sqref="D32:D33">
    <cfRule type="expression" dxfId="25" priority="6">
      <formula>D32=""</formula>
    </cfRule>
  </conditionalFormatting>
  <conditionalFormatting sqref="D19">
    <cfRule type="expression" dxfId="24" priority="5">
      <formula>D19=""</formula>
    </cfRule>
  </conditionalFormatting>
  <conditionalFormatting sqref="D18">
    <cfRule type="expression" dxfId="23" priority="4">
      <formula>D18=""</formula>
    </cfRule>
  </conditionalFormatting>
  <conditionalFormatting sqref="J18">
    <cfRule type="expression" dxfId="22" priority="3">
      <formula>J18=""</formula>
    </cfRule>
  </conditionalFormatting>
  <conditionalFormatting sqref="D20">
    <cfRule type="expression" dxfId="21" priority="2">
      <formula>D20=""</formula>
    </cfRule>
  </conditionalFormatting>
  <conditionalFormatting sqref="J20">
    <cfRule type="expression" dxfId="20" priority="1">
      <formula>J20=""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6"/>
  <sheetViews>
    <sheetView zoomScale="70" zoomScaleNormal="70" zoomScaleSheetLayoutView="85" workbookViewId="0">
      <selection activeCell="L22" sqref="L22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29" customWidth="1"/>
    <col min="5" max="5" width="23.85546875" style="29" bestFit="1" customWidth="1"/>
    <col min="6" max="6" width="14.5703125" style="29" customWidth="1"/>
    <col min="7" max="7" width="5.42578125" style="29" customWidth="1"/>
    <col min="8" max="8" width="17.42578125" style="29" customWidth="1"/>
    <col min="9" max="9" width="18.85546875" style="29" customWidth="1"/>
    <col min="10" max="10" width="11.85546875" customWidth="1"/>
    <col min="11" max="11" width="11.42578125" customWidth="1"/>
  </cols>
  <sheetData>
    <row r="2" spans="2:9" ht="21" x14ac:dyDescent="0.25">
      <c r="B2" s="74" t="str">
        <f>"DETALLE DEL SERVICIO ("&amp;B5&amp;" - "&amp;C5&amp;")"</f>
        <v>DETALLE DEL SERVICIO (119 - Ida)</v>
      </c>
      <c r="C2" s="74"/>
      <c r="D2" s="74"/>
      <c r="E2" s="74"/>
      <c r="F2" s="74"/>
      <c r="G2" s="74"/>
      <c r="H2" s="74"/>
      <c r="I2" s="74"/>
    </row>
    <row r="3" spans="2:9" ht="9" customHeight="1" x14ac:dyDescent="0.25">
      <c r="B3" s="29"/>
    </row>
    <row r="4" spans="2:9" x14ac:dyDescent="0.25">
      <c r="B4" s="30" t="s">
        <v>1</v>
      </c>
      <c r="C4" s="30" t="s">
        <v>2</v>
      </c>
      <c r="D4" s="30" t="s">
        <v>3</v>
      </c>
      <c r="E4" s="30" t="s">
        <v>4</v>
      </c>
      <c r="H4"/>
      <c r="I4"/>
    </row>
    <row r="5" spans="2:9" x14ac:dyDescent="0.25">
      <c r="B5" s="4">
        <f>'Operador UN19'!B32</f>
        <v>119</v>
      </c>
      <c r="C5" s="4" t="str">
        <f>'Operador UN19'!C32</f>
        <v>Ida</v>
      </c>
      <c r="D5" s="4" t="str">
        <f>'Operador UN19'!E32</f>
        <v>El Zafiro</v>
      </c>
      <c r="E5" s="4" t="str">
        <f>'Operador UN19'!G32</f>
        <v>Universidad de Antofagasta</v>
      </c>
      <c r="H5"/>
      <c r="I5"/>
    </row>
    <row r="6" spans="2:9" ht="7.5" customHeight="1" x14ac:dyDescent="0.25">
      <c r="B6" s="31"/>
    </row>
    <row r="7" spans="2:9" x14ac:dyDescent="0.25">
      <c r="B7" s="75" t="s">
        <v>72</v>
      </c>
      <c r="C7" s="75"/>
      <c r="D7" s="76" t="str">
        <f>'Operador UN19'!E32</f>
        <v>El Zafiro</v>
      </c>
      <c r="E7" s="76"/>
      <c r="F7" s="76"/>
      <c r="G7" s="76"/>
      <c r="H7" s="76"/>
      <c r="I7" s="76"/>
    </row>
    <row r="8" spans="2:9" x14ac:dyDescent="0.25">
      <c r="B8" s="75" t="s">
        <v>73</v>
      </c>
      <c r="C8" s="75"/>
      <c r="D8" s="76" t="str">
        <f>'Operador UN19'!G32</f>
        <v>Universidad de Antofagasta</v>
      </c>
      <c r="E8" s="76"/>
      <c r="F8" s="76"/>
      <c r="G8" s="76"/>
      <c r="H8" s="76"/>
      <c r="I8" s="76"/>
    </row>
    <row r="9" spans="2:9" ht="15" customHeight="1" x14ac:dyDescent="0.25"/>
    <row r="10" spans="2:9" x14ac:dyDescent="0.25">
      <c r="B10" s="72" t="s">
        <v>74</v>
      </c>
      <c r="C10" s="72"/>
      <c r="D10" s="72"/>
      <c r="E10" s="72"/>
      <c r="F10" s="72"/>
      <c r="G10"/>
      <c r="H10" s="73" t="s">
        <v>75</v>
      </c>
      <c r="I10" s="73"/>
    </row>
    <row r="11" spans="2:9" x14ac:dyDescent="0.25">
      <c r="B11" s="32" t="s">
        <v>76</v>
      </c>
      <c r="C11" s="72" t="s">
        <v>77</v>
      </c>
      <c r="D11" s="72"/>
      <c r="E11" s="72" t="s">
        <v>78</v>
      </c>
      <c r="F11" s="72"/>
      <c r="G11"/>
      <c r="H11" s="73"/>
      <c r="I11" s="73"/>
    </row>
    <row r="12" spans="2:9" x14ac:dyDescent="0.25">
      <c r="B12" s="33">
        <v>1</v>
      </c>
      <c r="C12" s="77" t="s">
        <v>84</v>
      </c>
      <c r="D12" s="78"/>
      <c r="E12" s="79" t="s">
        <v>79</v>
      </c>
      <c r="F12" s="80"/>
      <c r="G12" s="34"/>
      <c r="H12" s="81" t="s">
        <v>84</v>
      </c>
      <c r="I12" s="81"/>
    </row>
    <row r="13" spans="2:9" x14ac:dyDescent="0.25">
      <c r="B13" s="33">
        <v>2</v>
      </c>
      <c r="C13" s="77" t="s">
        <v>85</v>
      </c>
      <c r="D13" s="78"/>
      <c r="E13" s="79" t="s">
        <v>79</v>
      </c>
      <c r="F13" s="80"/>
      <c r="G13" s="34"/>
      <c r="H13" s="81" t="s">
        <v>86</v>
      </c>
      <c r="I13" s="81"/>
    </row>
    <row r="14" spans="2:9" x14ac:dyDescent="0.25">
      <c r="B14" s="33">
        <v>3</v>
      </c>
      <c r="C14" s="77" t="s">
        <v>86</v>
      </c>
      <c r="D14" s="78"/>
      <c r="E14" s="79" t="s">
        <v>79</v>
      </c>
      <c r="F14" s="80"/>
      <c r="G14" s="34"/>
      <c r="H14" s="81" t="s">
        <v>143</v>
      </c>
      <c r="I14" s="81"/>
    </row>
    <row r="15" spans="2:9" x14ac:dyDescent="0.25">
      <c r="B15" s="33">
        <v>4</v>
      </c>
      <c r="C15" s="77" t="s">
        <v>137</v>
      </c>
      <c r="D15" s="78"/>
      <c r="E15" s="79" t="s">
        <v>79</v>
      </c>
      <c r="F15" s="80"/>
      <c r="G15" s="34"/>
      <c r="H15" s="81" t="s">
        <v>92</v>
      </c>
      <c r="I15" s="81"/>
    </row>
    <row r="16" spans="2:9" x14ac:dyDescent="0.25">
      <c r="B16" s="33">
        <v>5</v>
      </c>
      <c r="C16" s="77" t="s">
        <v>138</v>
      </c>
      <c r="D16" s="78"/>
      <c r="E16" s="79" t="s">
        <v>79</v>
      </c>
      <c r="F16" s="80"/>
      <c r="G16" s="34"/>
      <c r="H16" s="82" t="s">
        <v>125</v>
      </c>
      <c r="I16" s="82"/>
    </row>
    <row r="17" spans="2:9" x14ac:dyDescent="0.25">
      <c r="B17" s="33">
        <v>6</v>
      </c>
      <c r="C17" s="77" t="s">
        <v>139</v>
      </c>
      <c r="D17" s="78"/>
      <c r="E17" s="79" t="s">
        <v>79</v>
      </c>
      <c r="F17" s="80"/>
      <c r="G17" s="34"/>
      <c r="H17" s="82" t="s">
        <v>126</v>
      </c>
      <c r="I17" s="82"/>
    </row>
    <row r="18" spans="2:9" x14ac:dyDescent="0.25">
      <c r="B18" s="33">
        <v>7</v>
      </c>
      <c r="C18" s="77" t="s">
        <v>86</v>
      </c>
      <c r="D18" s="78"/>
      <c r="E18" s="79" t="s">
        <v>79</v>
      </c>
      <c r="F18" s="80"/>
      <c r="G18" s="34"/>
      <c r="H18" s="82" t="s">
        <v>144</v>
      </c>
      <c r="I18" s="82"/>
    </row>
    <row r="19" spans="2:9" x14ac:dyDescent="0.25">
      <c r="B19" s="33">
        <v>8</v>
      </c>
      <c r="C19" s="77" t="s">
        <v>87</v>
      </c>
      <c r="D19" s="78"/>
      <c r="E19" s="79" t="s">
        <v>79</v>
      </c>
      <c r="F19" s="80"/>
      <c r="G19" s="34"/>
      <c r="H19" s="82" t="s">
        <v>145</v>
      </c>
      <c r="I19" s="82"/>
    </row>
    <row r="20" spans="2:9" x14ac:dyDescent="0.25">
      <c r="B20" s="33">
        <v>9</v>
      </c>
      <c r="C20" s="77" t="s">
        <v>88</v>
      </c>
      <c r="D20" s="78"/>
      <c r="E20" s="79" t="s">
        <v>79</v>
      </c>
      <c r="F20" s="80"/>
      <c r="G20" s="34"/>
      <c r="H20" s="81" t="s">
        <v>127</v>
      </c>
      <c r="I20" s="81"/>
    </row>
    <row r="21" spans="2:9" x14ac:dyDescent="0.25">
      <c r="B21" s="33">
        <v>10</v>
      </c>
      <c r="C21" s="77" t="s">
        <v>89</v>
      </c>
      <c r="D21" s="78"/>
      <c r="E21" s="79" t="s">
        <v>79</v>
      </c>
      <c r="F21" s="80"/>
      <c r="G21" s="34"/>
    </row>
    <row r="22" spans="2:9" x14ac:dyDescent="0.25">
      <c r="B22" s="33">
        <v>11</v>
      </c>
      <c r="C22" s="77" t="s">
        <v>90</v>
      </c>
      <c r="D22" s="78"/>
      <c r="E22" s="79" t="s">
        <v>79</v>
      </c>
      <c r="F22" s="80"/>
      <c r="G22" s="34"/>
      <c r="H22"/>
      <c r="I22"/>
    </row>
    <row r="23" spans="2:9" x14ac:dyDescent="0.25">
      <c r="B23" s="33">
        <v>12</v>
      </c>
      <c r="C23" s="77" t="s">
        <v>85</v>
      </c>
      <c r="D23" s="78"/>
      <c r="E23" s="79" t="s">
        <v>79</v>
      </c>
      <c r="F23" s="80"/>
      <c r="G23" s="34"/>
      <c r="H23"/>
      <c r="I23"/>
    </row>
    <row r="24" spans="2:9" x14ac:dyDescent="0.25">
      <c r="B24" s="33">
        <v>13</v>
      </c>
      <c r="C24" s="77" t="s">
        <v>91</v>
      </c>
      <c r="D24" s="78"/>
      <c r="E24" s="79" t="s">
        <v>79</v>
      </c>
      <c r="F24" s="80"/>
      <c r="G24" s="34"/>
      <c r="H24"/>
      <c r="I24"/>
    </row>
    <row r="25" spans="2:9" x14ac:dyDescent="0.25">
      <c r="B25" s="33">
        <v>14</v>
      </c>
      <c r="C25" s="77" t="s">
        <v>92</v>
      </c>
      <c r="D25" s="78"/>
      <c r="E25" s="79" t="s">
        <v>79</v>
      </c>
      <c r="F25" s="80"/>
      <c r="G25" s="34"/>
      <c r="H25"/>
      <c r="I25"/>
    </row>
    <row r="26" spans="2:9" x14ac:dyDescent="0.25">
      <c r="B26" s="33">
        <v>15</v>
      </c>
      <c r="C26" s="77" t="s">
        <v>93</v>
      </c>
      <c r="D26" s="78"/>
      <c r="E26" s="79" t="s">
        <v>79</v>
      </c>
      <c r="F26" s="80"/>
      <c r="G26" s="34"/>
      <c r="H26"/>
      <c r="I26"/>
    </row>
    <row r="27" spans="2:9" x14ac:dyDescent="0.25">
      <c r="B27" s="33">
        <v>16</v>
      </c>
      <c r="C27" s="77" t="s">
        <v>94</v>
      </c>
      <c r="D27" s="78"/>
      <c r="E27" s="79" t="s">
        <v>79</v>
      </c>
      <c r="F27" s="80"/>
      <c r="G27" s="34"/>
    </row>
    <row r="28" spans="2:9" x14ac:dyDescent="0.25">
      <c r="B28" s="33">
        <v>17</v>
      </c>
      <c r="C28" s="77" t="s">
        <v>95</v>
      </c>
      <c r="D28" s="78"/>
      <c r="E28" s="79" t="s">
        <v>79</v>
      </c>
      <c r="F28" s="80"/>
      <c r="G28" s="34"/>
    </row>
    <row r="29" spans="2:9" x14ac:dyDescent="0.25">
      <c r="B29" s="33">
        <v>18</v>
      </c>
      <c r="C29" s="77" t="s">
        <v>96</v>
      </c>
      <c r="D29" s="78"/>
      <c r="E29" s="79" t="s">
        <v>79</v>
      </c>
      <c r="F29" s="80"/>
      <c r="G29" s="34"/>
    </row>
    <row r="30" spans="2:9" x14ac:dyDescent="0.25">
      <c r="B30" s="33">
        <v>19</v>
      </c>
      <c r="C30" s="77" t="s">
        <v>97</v>
      </c>
      <c r="D30" s="78"/>
      <c r="E30" s="79" t="s">
        <v>79</v>
      </c>
      <c r="F30" s="80"/>
    </row>
    <row r="31" spans="2:9" x14ac:dyDescent="0.25">
      <c r="B31" s="33">
        <v>20</v>
      </c>
      <c r="C31" s="77" t="s">
        <v>85</v>
      </c>
      <c r="D31" s="78"/>
      <c r="E31" s="79" t="s">
        <v>79</v>
      </c>
      <c r="F31" s="80"/>
      <c r="H31"/>
      <c r="I31"/>
    </row>
    <row r="32" spans="2:9" x14ac:dyDescent="0.25">
      <c r="B32" s="33">
        <v>21</v>
      </c>
      <c r="C32" s="77" t="s">
        <v>98</v>
      </c>
      <c r="D32" s="78"/>
      <c r="E32" s="79" t="s">
        <v>79</v>
      </c>
      <c r="F32" s="80"/>
      <c r="G32"/>
      <c r="H32"/>
      <c r="I32"/>
    </row>
    <row r="33" spans="2:9" x14ac:dyDescent="0.25">
      <c r="B33" s="33">
        <v>22</v>
      </c>
      <c r="C33" s="77" t="s">
        <v>99</v>
      </c>
      <c r="D33" s="78"/>
      <c r="E33" s="79" t="s">
        <v>79</v>
      </c>
      <c r="F33" s="80"/>
      <c r="G33"/>
      <c r="H33"/>
      <c r="I33"/>
    </row>
    <row r="34" spans="2:9" x14ac:dyDescent="0.25">
      <c r="B34" s="45">
        <v>23</v>
      </c>
      <c r="C34" s="77" t="s">
        <v>100</v>
      </c>
      <c r="D34" s="78"/>
      <c r="E34" s="79" t="s">
        <v>79</v>
      </c>
      <c r="F34" s="80"/>
      <c r="G34"/>
      <c r="H34"/>
      <c r="I34"/>
    </row>
    <row r="35" spans="2:9" x14ac:dyDescent="0.25">
      <c r="B35" s="45">
        <v>24</v>
      </c>
      <c r="C35" s="77" t="s">
        <v>101</v>
      </c>
      <c r="D35" s="78"/>
      <c r="E35" s="79" t="s">
        <v>79</v>
      </c>
      <c r="F35" s="80"/>
      <c r="G35"/>
    </row>
    <row r="36" spans="2:9" x14ac:dyDescent="0.25">
      <c r="B36" s="45">
        <v>25</v>
      </c>
      <c r="C36" s="77" t="s">
        <v>102</v>
      </c>
      <c r="D36" s="78"/>
      <c r="E36" s="79" t="s">
        <v>79</v>
      </c>
      <c r="F36" s="80"/>
    </row>
    <row r="37" spans="2:9" x14ac:dyDescent="0.25">
      <c r="B37" s="45">
        <v>26</v>
      </c>
      <c r="C37" s="77" t="s">
        <v>103</v>
      </c>
      <c r="D37" s="78"/>
      <c r="E37" s="79" t="s">
        <v>79</v>
      </c>
      <c r="F37" s="80"/>
    </row>
    <row r="38" spans="2:9" x14ac:dyDescent="0.25">
      <c r="B38" s="50">
        <v>27</v>
      </c>
      <c r="C38" s="77" t="s">
        <v>104</v>
      </c>
      <c r="D38" s="78"/>
      <c r="E38" s="79" t="s">
        <v>79</v>
      </c>
      <c r="F38" s="80"/>
    </row>
    <row r="39" spans="2:9" x14ac:dyDescent="0.25">
      <c r="B39" s="50">
        <v>28</v>
      </c>
      <c r="C39" s="77" t="s">
        <v>105</v>
      </c>
      <c r="D39" s="78"/>
      <c r="E39" s="79" t="s">
        <v>79</v>
      </c>
      <c r="F39" s="80"/>
    </row>
    <row r="40" spans="2:9" x14ac:dyDescent="0.25">
      <c r="B40" s="50">
        <v>29</v>
      </c>
      <c r="C40" s="77" t="s">
        <v>106</v>
      </c>
      <c r="D40" s="78"/>
      <c r="E40" s="79" t="s">
        <v>79</v>
      </c>
      <c r="F40" s="80"/>
    </row>
    <row r="41" spans="2:9" x14ac:dyDescent="0.25">
      <c r="B41" s="50">
        <v>30</v>
      </c>
      <c r="C41" s="77" t="s">
        <v>107</v>
      </c>
      <c r="D41" s="78"/>
      <c r="E41" s="79" t="s">
        <v>79</v>
      </c>
      <c r="F41" s="80"/>
    </row>
    <row r="42" spans="2:9" x14ac:dyDescent="0.25">
      <c r="B42" s="50">
        <v>31</v>
      </c>
      <c r="C42" s="77" t="s">
        <v>108</v>
      </c>
      <c r="D42" s="78"/>
      <c r="E42" s="79" t="s">
        <v>79</v>
      </c>
      <c r="F42" s="80"/>
    </row>
    <row r="43" spans="2:9" x14ac:dyDescent="0.25">
      <c r="B43" s="50">
        <v>32</v>
      </c>
      <c r="C43" s="77" t="s">
        <v>109</v>
      </c>
      <c r="D43" s="78"/>
      <c r="E43" s="79" t="s">
        <v>79</v>
      </c>
      <c r="F43" s="80"/>
    </row>
    <row r="44" spans="2:9" x14ac:dyDescent="0.25">
      <c r="B44" s="50">
        <v>33</v>
      </c>
      <c r="C44" s="77" t="s">
        <v>110</v>
      </c>
      <c r="D44" s="78"/>
      <c r="E44" s="79" t="s">
        <v>79</v>
      </c>
      <c r="F44" s="80"/>
    </row>
    <row r="45" spans="2:9" x14ac:dyDescent="0.25">
      <c r="B45" s="50">
        <v>34</v>
      </c>
      <c r="C45" s="77" t="s">
        <v>111</v>
      </c>
      <c r="D45" s="78"/>
      <c r="E45" s="79" t="s">
        <v>79</v>
      </c>
      <c r="F45" s="80"/>
    </row>
    <row r="46" spans="2:9" x14ac:dyDescent="0.25">
      <c r="B46" s="50">
        <v>35</v>
      </c>
      <c r="C46" s="77" t="s">
        <v>112</v>
      </c>
      <c r="D46" s="78"/>
      <c r="E46" s="79" t="s">
        <v>79</v>
      </c>
      <c r="F46" s="80"/>
    </row>
  </sheetData>
  <mergeCells count="88">
    <mergeCell ref="C43:D43"/>
    <mergeCell ref="C44:D44"/>
    <mergeCell ref="C45:D45"/>
    <mergeCell ref="C46:D46"/>
    <mergeCell ref="E43:F43"/>
    <mergeCell ref="E44:F44"/>
    <mergeCell ref="E45:F45"/>
    <mergeCell ref="E46:F46"/>
    <mergeCell ref="C41:D41"/>
    <mergeCell ref="C42:D42"/>
    <mergeCell ref="E36:F36"/>
    <mergeCell ref="E37:F37"/>
    <mergeCell ref="E38:F38"/>
    <mergeCell ref="E39:F39"/>
    <mergeCell ref="E40:F40"/>
    <mergeCell ref="E41:F41"/>
    <mergeCell ref="E42:F42"/>
    <mergeCell ref="C36:D36"/>
    <mergeCell ref="C37:D37"/>
    <mergeCell ref="C38:D38"/>
    <mergeCell ref="C39:D39"/>
    <mergeCell ref="C40:D40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C16:D16"/>
    <mergeCell ref="E16:F16"/>
    <mergeCell ref="C17:D17"/>
    <mergeCell ref="E17:F17"/>
    <mergeCell ref="H16:I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9" priority="5">
      <formula>D7=""</formula>
    </cfRule>
  </conditionalFormatting>
  <conditionalFormatting sqref="D5">
    <cfRule type="expression" dxfId="18" priority="4">
      <formula>D5=""</formula>
    </cfRule>
  </conditionalFormatting>
  <conditionalFormatting sqref="E5">
    <cfRule type="expression" dxfId="17" priority="3">
      <formula>E5=""</formula>
    </cfRule>
  </conditionalFormatting>
  <conditionalFormatting sqref="B5">
    <cfRule type="expression" dxfId="16" priority="1">
      <formula>B5=""</formula>
    </cfRule>
  </conditionalFormatting>
  <conditionalFormatting sqref="C5">
    <cfRule type="expression" dxfId="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4"/>
  <sheetViews>
    <sheetView zoomScale="70" zoomScaleNormal="70" zoomScaleSheetLayoutView="85" workbookViewId="0">
      <selection activeCell="H20" sqref="H20:I20"/>
    </sheetView>
  </sheetViews>
  <sheetFormatPr baseColWidth="10" defaultRowHeight="15" x14ac:dyDescent="0.25"/>
  <cols>
    <col min="1" max="1" width="4" customWidth="1"/>
    <col min="2" max="2" width="14.5703125" customWidth="1"/>
    <col min="3" max="3" width="14.5703125" style="29" customWidth="1"/>
    <col min="4" max="4" width="23.85546875" style="29" bestFit="1" customWidth="1"/>
    <col min="5" max="6" width="14.5703125" style="29" customWidth="1"/>
    <col min="7" max="7" width="5.42578125" style="29" customWidth="1"/>
    <col min="8" max="8" width="17.42578125" style="29" customWidth="1"/>
    <col min="9" max="9" width="18.85546875" style="29" customWidth="1"/>
    <col min="10" max="10" width="11.85546875" customWidth="1"/>
    <col min="11" max="11" width="11.42578125" customWidth="1"/>
  </cols>
  <sheetData>
    <row r="2" spans="2:9" ht="21" x14ac:dyDescent="0.25">
      <c r="B2" s="74" t="str">
        <f>"DETALLE DEL SERVICIO ("&amp;B5&amp;" - "&amp;C5&amp;")"</f>
        <v>DETALLE DEL SERVICIO (119 - Regreso)</v>
      </c>
      <c r="C2" s="74"/>
      <c r="D2" s="74"/>
      <c r="E2" s="74"/>
      <c r="F2" s="74"/>
      <c r="G2" s="74"/>
      <c r="H2" s="74"/>
      <c r="I2" s="74"/>
    </row>
    <row r="3" spans="2:9" ht="9" customHeight="1" x14ac:dyDescent="0.25">
      <c r="B3" s="29"/>
    </row>
    <row r="4" spans="2:9" x14ac:dyDescent="0.25">
      <c r="B4" s="30" t="s">
        <v>1</v>
      </c>
      <c r="C4" s="30" t="s">
        <v>2</v>
      </c>
      <c r="D4" s="30" t="s">
        <v>3</v>
      </c>
      <c r="E4" s="30" t="s">
        <v>4</v>
      </c>
      <c r="H4"/>
      <c r="I4"/>
    </row>
    <row r="5" spans="2:9" x14ac:dyDescent="0.25">
      <c r="B5" s="4">
        <f>'Operador UN19'!B33</f>
        <v>119</v>
      </c>
      <c r="C5" s="4" t="str">
        <f>'Operador UN19'!C33</f>
        <v>Regreso</v>
      </c>
      <c r="D5" s="4" t="str">
        <f>'Operador UN19'!E33</f>
        <v>Universidad de Antofagasta</v>
      </c>
      <c r="E5" s="4" t="str">
        <f>'Operador UN19'!G33</f>
        <v>El Zafiro</v>
      </c>
      <c r="H5"/>
      <c r="I5"/>
    </row>
    <row r="6" spans="2:9" ht="7.5" customHeight="1" x14ac:dyDescent="0.25">
      <c r="B6" s="31"/>
    </row>
    <row r="7" spans="2:9" x14ac:dyDescent="0.25">
      <c r="B7" s="75" t="s">
        <v>72</v>
      </c>
      <c r="C7" s="75"/>
      <c r="D7" s="76" t="str">
        <f>'Operador UN19'!E33</f>
        <v>Universidad de Antofagasta</v>
      </c>
      <c r="E7" s="76"/>
      <c r="F7" s="76"/>
      <c r="G7" s="76"/>
      <c r="H7" s="76"/>
      <c r="I7" s="76"/>
    </row>
    <row r="8" spans="2:9" x14ac:dyDescent="0.25">
      <c r="B8" s="75" t="s">
        <v>73</v>
      </c>
      <c r="C8" s="75"/>
      <c r="D8" s="76" t="str">
        <f>'Operador UN19'!G33</f>
        <v>El Zafiro</v>
      </c>
      <c r="E8" s="76"/>
      <c r="F8" s="76"/>
      <c r="G8" s="76"/>
      <c r="H8" s="76"/>
      <c r="I8" s="76"/>
    </row>
    <row r="9" spans="2:9" ht="15" customHeight="1" x14ac:dyDescent="0.25"/>
    <row r="10" spans="2:9" x14ac:dyDescent="0.25">
      <c r="B10" s="72" t="s">
        <v>74</v>
      </c>
      <c r="C10" s="72"/>
      <c r="D10" s="72"/>
      <c r="E10" s="72"/>
      <c r="F10" s="72"/>
      <c r="G10"/>
      <c r="H10" s="73" t="s">
        <v>75</v>
      </c>
      <c r="I10" s="73"/>
    </row>
    <row r="11" spans="2:9" x14ac:dyDescent="0.25">
      <c r="B11" s="32" t="s">
        <v>76</v>
      </c>
      <c r="C11" s="72" t="s">
        <v>77</v>
      </c>
      <c r="D11" s="72"/>
      <c r="E11" s="72" t="s">
        <v>78</v>
      </c>
      <c r="F11" s="72"/>
      <c r="G11"/>
      <c r="H11" s="73"/>
      <c r="I11" s="73"/>
    </row>
    <row r="12" spans="2:9" x14ac:dyDescent="0.25">
      <c r="B12" s="33">
        <v>1</v>
      </c>
      <c r="C12" s="77" t="s">
        <v>112</v>
      </c>
      <c r="D12" s="78"/>
      <c r="E12" s="79" t="s">
        <v>79</v>
      </c>
      <c r="F12" s="80"/>
      <c r="G12" s="34"/>
      <c r="H12" s="81" t="s">
        <v>127</v>
      </c>
      <c r="I12" s="81"/>
    </row>
    <row r="13" spans="2:9" x14ac:dyDescent="0.25">
      <c r="B13" s="33">
        <v>2</v>
      </c>
      <c r="C13" s="77" t="s">
        <v>113</v>
      </c>
      <c r="D13" s="78"/>
      <c r="E13" s="79" t="s">
        <v>79</v>
      </c>
      <c r="F13" s="80"/>
      <c r="G13" s="34"/>
      <c r="H13" s="81" t="s">
        <v>144</v>
      </c>
      <c r="I13" s="81"/>
    </row>
    <row r="14" spans="2:9" x14ac:dyDescent="0.25">
      <c r="B14" s="33">
        <v>3</v>
      </c>
      <c r="C14" s="77" t="s">
        <v>140</v>
      </c>
      <c r="D14" s="78"/>
      <c r="E14" s="79" t="s">
        <v>79</v>
      </c>
      <c r="F14" s="80"/>
      <c r="G14" s="34"/>
      <c r="H14" s="81" t="s">
        <v>128</v>
      </c>
      <c r="I14" s="81"/>
    </row>
    <row r="15" spans="2:9" x14ac:dyDescent="0.25">
      <c r="B15" s="33">
        <v>4</v>
      </c>
      <c r="C15" s="77" t="s">
        <v>113</v>
      </c>
      <c r="D15" s="78"/>
      <c r="E15" s="79" t="s">
        <v>79</v>
      </c>
      <c r="F15" s="80"/>
      <c r="G15" s="34"/>
      <c r="H15" s="83" t="s">
        <v>129</v>
      </c>
      <c r="I15" s="83"/>
    </row>
    <row r="16" spans="2:9" x14ac:dyDescent="0.25">
      <c r="B16" s="33">
        <v>5</v>
      </c>
      <c r="C16" s="77" t="s">
        <v>141</v>
      </c>
      <c r="D16" s="78"/>
      <c r="E16" s="79" t="s">
        <v>79</v>
      </c>
      <c r="F16" s="80"/>
      <c r="G16" s="34"/>
      <c r="H16" s="81" t="s">
        <v>143</v>
      </c>
      <c r="I16" s="81"/>
    </row>
    <row r="17" spans="2:9" x14ac:dyDescent="0.25">
      <c r="B17" s="33">
        <v>6</v>
      </c>
      <c r="C17" s="77" t="s">
        <v>114</v>
      </c>
      <c r="D17" s="78"/>
      <c r="E17" s="79" t="s">
        <v>79</v>
      </c>
      <c r="F17" s="80"/>
      <c r="G17" s="34"/>
      <c r="H17" s="81" t="s">
        <v>130</v>
      </c>
      <c r="I17" s="81"/>
    </row>
    <row r="18" spans="2:9" x14ac:dyDescent="0.25">
      <c r="B18" s="33">
        <v>7</v>
      </c>
      <c r="C18" s="77" t="s">
        <v>109</v>
      </c>
      <c r="D18" s="78"/>
      <c r="E18" s="79" t="s">
        <v>79</v>
      </c>
      <c r="F18" s="80"/>
      <c r="G18" s="34"/>
      <c r="H18" s="81" t="s">
        <v>92</v>
      </c>
      <c r="I18" s="81"/>
    </row>
    <row r="19" spans="2:9" x14ac:dyDescent="0.25">
      <c r="B19" s="33">
        <v>8</v>
      </c>
      <c r="C19" s="77" t="s">
        <v>115</v>
      </c>
      <c r="D19" s="78"/>
      <c r="E19" s="79" t="s">
        <v>79</v>
      </c>
      <c r="F19" s="80"/>
      <c r="G19" s="34"/>
      <c r="H19" s="81" t="s">
        <v>131</v>
      </c>
      <c r="I19" s="81"/>
    </row>
    <row r="20" spans="2:9" x14ac:dyDescent="0.25">
      <c r="B20" s="33">
        <v>9</v>
      </c>
      <c r="C20" s="77" t="s">
        <v>116</v>
      </c>
      <c r="D20" s="78"/>
      <c r="E20" s="79" t="s">
        <v>79</v>
      </c>
      <c r="F20" s="80"/>
      <c r="G20" s="34"/>
      <c r="H20" s="81" t="s">
        <v>84</v>
      </c>
      <c r="I20" s="81"/>
    </row>
    <row r="21" spans="2:9" x14ac:dyDescent="0.25">
      <c r="B21" s="33">
        <v>10</v>
      </c>
      <c r="C21" s="77" t="s">
        <v>117</v>
      </c>
      <c r="D21" s="78"/>
      <c r="E21" s="79" t="s">
        <v>79</v>
      </c>
      <c r="F21" s="80"/>
      <c r="G21" s="34"/>
    </row>
    <row r="22" spans="2:9" x14ac:dyDescent="0.25">
      <c r="B22" s="33">
        <v>11</v>
      </c>
      <c r="C22" s="77" t="s">
        <v>118</v>
      </c>
      <c r="D22" s="78"/>
      <c r="E22" s="79" t="s">
        <v>79</v>
      </c>
      <c r="F22" s="80"/>
      <c r="G22" s="34"/>
      <c r="H22"/>
      <c r="I22"/>
    </row>
    <row r="23" spans="2:9" x14ac:dyDescent="0.25">
      <c r="B23" s="33">
        <v>12</v>
      </c>
      <c r="C23" s="77" t="s">
        <v>119</v>
      </c>
      <c r="D23" s="78"/>
      <c r="E23" s="79" t="s">
        <v>79</v>
      </c>
      <c r="F23" s="80"/>
      <c r="G23" s="34"/>
      <c r="H23"/>
      <c r="I23"/>
    </row>
    <row r="24" spans="2:9" x14ac:dyDescent="0.25">
      <c r="B24" s="33">
        <v>13</v>
      </c>
      <c r="C24" s="77" t="s">
        <v>142</v>
      </c>
      <c r="D24" s="78"/>
      <c r="E24" s="79" t="s">
        <v>79</v>
      </c>
      <c r="F24" s="80"/>
      <c r="G24" s="34"/>
      <c r="H24"/>
      <c r="I24"/>
    </row>
    <row r="25" spans="2:9" x14ac:dyDescent="0.25">
      <c r="B25" s="33">
        <v>14</v>
      </c>
      <c r="C25" s="77" t="s">
        <v>102</v>
      </c>
      <c r="D25" s="78"/>
      <c r="E25" s="79" t="s">
        <v>79</v>
      </c>
      <c r="F25" s="80"/>
      <c r="G25" s="34"/>
      <c r="H25"/>
      <c r="I25"/>
    </row>
    <row r="26" spans="2:9" x14ac:dyDescent="0.25">
      <c r="B26" s="33">
        <v>15</v>
      </c>
      <c r="C26" s="77" t="s">
        <v>120</v>
      </c>
      <c r="D26" s="78"/>
      <c r="E26" s="79" t="s">
        <v>79</v>
      </c>
      <c r="F26" s="80"/>
      <c r="G26" s="34"/>
      <c r="H26"/>
      <c r="I26"/>
    </row>
    <row r="27" spans="2:9" x14ac:dyDescent="0.25">
      <c r="B27" s="33">
        <v>16</v>
      </c>
      <c r="C27" s="77" t="s">
        <v>99</v>
      </c>
      <c r="D27" s="78"/>
      <c r="E27" s="79" t="s">
        <v>79</v>
      </c>
      <c r="F27" s="80"/>
      <c r="G27" s="34"/>
    </row>
    <row r="28" spans="2:9" x14ac:dyDescent="0.25">
      <c r="B28" s="33">
        <v>17</v>
      </c>
      <c r="C28" s="77" t="s">
        <v>98</v>
      </c>
      <c r="D28" s="78"/>
      <c r="E28" s="79" t="s">
        <v>79</v>
      </c>
      <c r="F28" s="80"/>
      <c r="G28" s="34"/>
    </row>
    <row r="29" spans="2:9" x14ac:dyDescent="0.25">
      <c r="B29" s="33">
        <v>18</v>
      </c>
      <c r="C29" s="77" t="s">
        <v>85</v>
      </c>
      <c r="D29" s="78"/>
      <c r="E29" s="79" t="s">
        <v>79</v>
      </c>
      <c r="F29" s="80"/>
      <c r="G29" s="34"/>
    </row>
    <row r="30" spans="2:9" x14ac:dyDescent="0.25">
      <c r="B30" s="33">
        <v>19</v>
      </c>
      <c r="C30" s="77" t="s">
        <v>121</v>
      </c>
      <c r="D30" s="78"/>
      <c r="E30" s="79" t="s">
        <v>79</v>
      </c>
      <c r="F30" s="80"/>
    </row>
    <row r="31" spans="2:9" x14ac:dyDescent="0.25">
      <c r="B31" s="33">
        <v>20</v>
      </c>
      <c r="C31" s="77" t="s">
        <v>92</v>
      </c>
      <c r="D31" s="78"/>
      <c r="E31" s="79" t="s">
        <v>79</v>
      </c>
      <c r="F31" s="80"/>
      <c r="H31"/>
      <c r="I31"/>
    </row>
    <row r="32" spans="2:9" ht="15" customHeight="1" x14ac:dyDescent="0.25">
      <c r="B32" s="33">
        <v>21</v>
      </c>
      <c r="C32" s="77" t="s">
        <v>97</v>
      </c>
      <c r="D32" s="78"/>
      <c r="E32" s="79" t="s">
        <v>79</v>
      </c>
      <c r="F32" s="80"/>
      <c r="G32"/>
      <c r="H32"/>
      <c r="I32"/>
    </row>
    <row r="33" spans="2:9" x14ac:dyDescent="0.25">
      <c r="B33" s="45">
        <v>22</v>
      </c>
      <c r="C33" s="77" t="s">
        <v>96</v>
      </c>
      <c r="D33" s="78"/>
      <c r="E33" s="79" t="s">
        <v>79</v>
      </c>
      <c r="F33" s="80"/>
      <c r="G33"/>
      <c r="H33"/>
      <c r="I33"/>
    </row>
    <row r="34" spans="2:9" x14ac:dyDescent="0.25">
      <c r="B34" s="45">
        <v>23</v>
      </c>
      <c r="C34" s="77" t="s">
        <v>95</v>
      </c>
      <c r="D34" s="78"/>
      <c r="E34" s="79" t="s">
        <v>79</v>
      </c>
      <c r="F34" s="80"/>
      <c r="G34"/>
      <c r="H34"/>
      <c r="I34"/>
    </row>
    <row r="35" spans="2:9" x14ac:dyDescent="0.25">
      <c r="B35" s="45">
        <v>24</v>
      </c>
      <c r="C35" s="77" t="s">
        <v>94</v>
      </c>
      <c r="D35" s="78"/>
      <c r="E35" s="79" t="s">
        <v>79</v>
      </c>
      <c r="F35" s="80"/>
      <c r="G35"/>
    </row>
    <row r="36" spans="2:9" x14ac:dyDescent="0.25">
      <c r="B36" s="45">
        <v>25</v>
      </c>
      <c r="C36" s="77" t="s">
        <v>93</v>
      </c>
      <c r="D36" s="78"/>
      <c r="E36" s="79" t="s">
        <v>79</v>
      </c>
      <c r="F36" s="80"/>
    </row>
    <row r="37" spans="2:9" x14ac:dyDescent="0.25">
      <c r="B37" s="45">
        <v>26</v>
      </c>
      <c r="C37" s="77" t="s">
        <v>92</v>
      </c>
      <c r="D37" s="78"/>
      <c r="E37" s="79" t="s">
        <v>79</v>
      </c>
      <c r="F37" s="80"/>
    </row>
    <row r="38" spans="2:9" x14ac:dyDescent="0.25">
      <c r="B38" s="50">
        <v>27</v>
      </c>
      <c r="C38" s="77" t="s">
        <v>122</v>
      </c>
      <c r="D38" s="78"/>
      <c r="E38" s="79" t="s">
        <v>79</v>
      </c>
      <c r="F38" s="80"/>
    </row>
    <row r="39" spans="2:9" x14ac:dyDescent="0.25">
      <c r="B39" s="50">
        <v>28</v>
      </c>
      <c r="C39" s="77" t="s">
        <v>91</v>
      </c>
      <c r="D39" s="78"/>
      <c r="E39" s="79" t="s">
        <v>79</v>
      </c>
      <c r="F39" s="80"/>
    </row>
    <row r="40" spans="2:9" x14ac:dyDescent="0.25">
      <c r="B40" s="50">
        <v>29</v>
      </c>
      <c r="C40" s="77" t="s">
        <v>123</v>
      </c>
      <c r="D40" s="78"/>
      <c r="E40" s="79" t="s">
        <v>79</v>
      </c>
      <c r="F40" s="80"/>
    </row>
    <row r="41" spans="2:9" x14ac:dyDescent="0.25">
      <c r="B41" s="50">
        <v>30</v>
      </c>
      <c r="C41" s="77" t="s">
        <v>124</v>
      </c>
      <c r="D41" s="78"/>
      <c r="E41" s="79" t="s">
        <v>79</v>
      </c>
      <c r="F41" s="80"/>
    </row>
    <row r="42" spans="2:9" x14ac:dyDescent="0.25">
      <c r="B42" s="50">
        <v>31</v>
      </c>
      <c r="C42" s="77" t="s">
        <v>101</v>
      </c>
      <c r="D42" s="78"/>
      <c r="E42" s="79" t="s">
        <v>79</v>
      </c>
      <c r="F42" s="80"/>
    </row>
    <row r="43" spans="2:9" x14ac:dyDescent="0.25">
      <c r="B43" s="50">
        <v>32</v>
      </c>
      <c r="C43" s="77" t="s">
        <v>85</v>
      </c>
      <c r="D43" s="78"/>
      <c r="E43" s="79" t="s">
        <v>79</v>
      </c>
      <c r="F43" s="80"/>
    </row>
    <row r="44" spans="2:9" x14ac:dyDescent="0.25">
      <c r="B44" s="50">
        <v>33</v>
      </c>
      <c r="C44" s="77" t="s">
        <v>84</v>
      </c>
      <c r="D44" s="78"/>
      <c r="E44" s="79" t="s">
        <v>79</v>
      </c>
      <c r="F44" s="80"/>
    </row>
  </sheetData>
  <mergeCells count="84">
    <mergeCell ref="C41:D41"/>
    <mergeCell ref="C42:D42"/>
    <mergeCell ref="C43:D43"/>
    <mergeCell ref="C44:D44"/>
    <mergeCell ref="E41:F41"/>
    <mergeCell ref="E42:F42"/>
    <mergeCell ref="E43:F43"/>
    <mergeCell ref="E44:F44"/>
    <mergeCell ref="C38:D38"/>
    <mergeCell ref="C39:D39"/>
    <mergeCell ref="C40:D40"/>
    <mergeCell ref="E33:F33"/>
    <mergeCell ref="E34:F34"/>
    <mergeCell ref="E35:F35"/>
    <mergeCell ref="E36:F36"/>
    <mergeCell ref="E37:F37"/>
    <mergeCell ref="E38:F38"/>
    <mergeCell ref="E39:F39"/>
    <mergeCell ref="E40:F40"/>
    <mergeCell ref="C33:D33"/>
    <mergeCell ref="C34:D34"/>
    <mergeCell ref="C35:D35"/>
    <mergeCell ref="C36:D36"/>
    <mergeCell ref="C37:D37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C23:D23"/>
    <mergeCell ref="E23:F23"/>
    <mergeCell ref="H17:I17"/>
    <mergeCell ref="H18:I18"/>
    <mergeCell ref="H19:I19"/>
    <mergeCell ref="H20:I20"/>
    <mergeCell ref="C22:D22"/>
    <mergeCell ref="E22:F22"/>
    <mergeCell ref="C18:D18"/>
    <mergeCell ref="E18:F18"/>
    <mergeCell ref="C21:D21"/>
    <mergeCell ref="E21:F21"/>
    <mergeCell ref="H13:I13"/>
    <mergeCell ref="C19:D19"/>
    <mergeCell ref="E19:F19"/>
    <mergeCell ref="H14:I14"/>
    <mergeCell ref="C20:D20"/>
    <mergeCell ref="E20:F20"/>
    <mergeCell ref="H15:I15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H16:I16"/>
  </mergeCells>
  <conditionalFormatting sqref="D7:I8">
    <cfRule type="expression" dxfId="14" priority="5">
      <formula>D7=""</formula>
    </cfRule>
  </conditionalFormatting>
  <conditionalFormatting sqref="D5">
    <cfRule type="expression" dxfId="13" priority="4">
      <formula>D5=""</formula>
    </cfRule>
  </conditionalFormatting>
  <conditionalFormatting sqref="E5">
    <cfRule type="expression" dxfId="12" priority="3">
      <formula>E5=""</formula>
    </cfRule>
  </conditionalFormatting>
  <conditionalFormatting sqref="B5">
    <cfRule type="expression" dxfId="11" priority="1">
      <formula>B5=""</formula>
    </cfRule>
  </conditionalFormatting>
  <conditionalFormatting sqref="C5">
    <cfRule type="expression" dxfId="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2" zoomScale="70" zoomScaleNormal="70" zoomScaleSheetLayoutView="80" workbookViewId="0">
      <selection activeCell="M23" sqref="M23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4" t="str">
        <f>"PROGRAMA DE OPERACIÓN DEL SERVICIO ("&amp;B7&amp;" - "&amp;C7&amp;")"</f>
        <v>PROGRAMA DE OPERACIÓN DEL SERVICIO (119 - Ida)</v>
      </c>
      <c r="C2" s="74"/>
      <c r="D2" s="74"/>
      <c r="E2" s="74"/>
      <c r="F2" s="74"/>
      <c r="G2" s="74"/>
      <c r="H2" s="74"/>
      <c r="I2" s="7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UN19'!B32</f>
        <v>119</v>
      </c>
      <c r="C7" s="4" t="str">
        <f>'Operador UN19'!C32</f>
        <v>Ida</v>
      </c>
      <c r="D7" s="4" t="str">
        <f>'Operador UN19'!E32</f>
        <v>El Zafiro</v>
      </c>
      <c r="E7" s="44" t="str">
        <f>'Operador UN19'!G32</f>
        <v>Universidad de Antofagasta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8"/>
      <c r="E13" s="48"/>
      <c r="F13" s="48"/>
      <c r="G13" s="48"/>
      <c r="H13" s="48"/>
      <c r="I13" s="48"/>
    </row>
    <row r="14" spans="2:9" x14ac:dyDescent="0.25">
      <c r="B14" s="8">
        <v>1</v>
      </c>
      <c r="C14" s="9" t="s">
        <v>15</v>
      </c>
      <c r="D14" s="49"/>
      <c r="E14" s="49"/>
      <c r="F14" s="49"/>
      <c r="G14" s="49"/>
      <c r="H14" s="49"/>
      <c r="I14" s="49"/>
    </row>
    <row r="15" spans="2:9" x14ac:dyDescent="0.25">
      <c r="B15" s="6">
        <v>2</v>
      </c>
      <c r="C15" s="7" t="s">
        <v>16</v>
      </c>
      <c r="D15" s="48"/>
      <c r="E15" s="48"/>
      <c r="F15" s="48"/>
      <c r="G15" s="48"/>
      <c r="H15" s="48"/>
      <c r="I15" s="48"/>
    </row>
    <row r="16" spans="2:9" x14ac:dyDescent="0.25">
      <c r="B16" s="8">
        <v>3</v>
      </c>
      <c r="C16" s="9" t="s">
        <v>17</v>
      </c>
      <c r="D16" s="49"/>
      <c r="E16" s="49"/>
      <c r="F16" s="49"/>
      <c r="G16" s="49"/>
      <c r="H16" s="49"/>
      <c r="I16" s="49"/>
    </row>
    <row r="17" spans="2:9" x14ac:dyDescent="0.25">
      <c r="B17" s="6">
        <v>4</v>
      </c>
      <c r="C17" s="7" t="s">
        <v>18</v>
      </c>
      <c r="D17" s="48"/>
      <c r="E17" s="48"/>
      <c r="F17" s="48"/>
      <c r="G17" s="48"/>
      <c r="H17" s="48"/>
      <c r="I17" s="48"/>
    </row>
    <row r="18" spans="2:9" x14ac:dyDescent="0.25">
      <c r="B18" s="8">
        <v>5</v>
      </c>
      <c r="C18" s="9" t="s">
        <v>19</v>
      </c>
      <c r="D18" s="49"/>
      <c r="E18" s="49"/>
      <c r="F18" s="49"/>
      <c r="G18" s="49"/>
      <c r="H18" s="49"/>
      <c r="I18" s="49"/>
    </row>
    <row r="19" spans="2:9" x14ac:dyDescent="0.25">
      <c r="B19" s="6">
        <v>6</v>
      </c>
      <c r="C19" s="7" t="s">
        <v>20</v>
      </c>
      <c r="D19" s="48" t="s">
        <v>146</v>
      </c>
      <c r="E19" s="48">
        <v>9</v>
      </c>
      <c r="F19" s="48" t="s">
        <v>146</v>
      </c>
      <c r="G19" s="51">
        <v>2</v>
      </c>
      <c r="H19" s="48"/>
      <c r="I19" s="48"/>
    </row>
    <row r="20" spans="2:9" x14ac:dyDescent="0.25">
      <c r="B20" s="8">
        <v>7</v>
      </c>
      <c r="C20" s="9" t="s">
        <v>21</v>
      </c>
      <c r="D20" s="49" t="s">
        <v>146</v>
      </c>
      <c r="E20" s="49">
        <v>9</v>
      </c>
      <c r="F20" s="49" t="s">
        <v>146</v>
      </c>
      <c r="G20" s="49">
        <v>3</v>
      </c>
      <c r="H20" s="49" t="s">
        <v>146</v>
      </c>
      <c r="I20" s="49">
        <v>2</v>
      </c>
    </row>
    <row r="21" spans="2:9" x14ac:dyDescent="0.25">
      <c r="B21" s="6">
        <v>8</v>
      </c>
      <c r="C21" s="7" t="s">
        <v>22</v>
      </c>
      <c r="D21" s="48" t="s">
        <v>146</v>
      </c>
      <c r="E21" s="48">
        <v>7</v>
      </c>
      <c r="F21" s="48" t="s">
        <v>146</v>
      </c>
      <c r="G21" s="51">
        <v>3</v>
      </c>
      <c r="H21" s="48" t="s">
        <v>146</v>
      </c>
      <c r="I21" s="51">
        <v>2</v>
      </c>
    </row>
    <row r="22" spans="2:9" x14ac:dyDescent="0.25">
      <c r="B22" s="8">
        <v>9</v>
      </c>
      <c r="C22" s="9" t="s">
        <v>23</v>
      </c>
      <c r="D22" s="49" t="s">
        <v>146</v>
      </c>
      <c r="E22" s="49">
        <v>7</v>
      </c>
      <c r="F22" s="49" t="s">
        <v>146</v>
      </c>
      <c r="G22" s="49">
        <v>3</v>
      </c>
      <c r="H22" s="49" t="s">
        <v>146</v>
      </c>
      <c r="I22" s="49">
        <v>2</v>
      </c>
    </row>
    <row r="23" spans="2:9" x14ac:dyDescent="0.25">
      <c r="B23" s="6">
        <v>10</v>
      </c>
      <c r="C23" s="7" t="s">
        <v>24</v>
      </c>
      <c r="D23" s="48" t="s">
        <v>146</v>
      </c>
      <c r="E23" s="48">
        <v>7</v>
      </c>
      <c r="F23" s="48" t="s">
        <v>146</v>
      </c>
      <c r="G23" s="51">
        <v>3</v>
      </c>
      <c r="H23" s="48" t="s">
        <v>146</v>
      </c>
      <c r="I23" s="51">
        <v>2</v>
      </c>
    </row>
    <row r="24" spans="2:9" x14ac:dyDescent="0.25">
      <c r="B24" s="8">
        <v>11</v>
      </c>
      <c r="C24" s="9" t="s">
        <v>25</v>
      </c>
      <c r="D24" s="49" t="s">
        <v>146</v>
      </c>
      <c r="E24" s="49">
        <v>7</v>
      </c>
      <c r="F24" s="49" t="s">
        <v>146</v>
      </c>
      <c r="G24" s="49">
        <v>3</v>
      </c>
      <c r="H24" s="49" t="s">
        <v>146</v>
      </c>
      <c r="I24" s="49">
        <v>2</v>
      </c>
    </row>
    <row r="25" spans="2:9" x14ac:dyDescent="0.25">
      <c r="B25" s="6">
        <v>12</v>
      </c>
      <c r="C25" s="7" t="s">
        <v>26</v>
      </c>
      <c r="D25" s="48" t="s">
        <v>146</v>
      </c>
      <c r="E25" s="48">
        <v>7</v>
      </c>
      <c r="F25" s="48" t="s">
        <v>146</v>
      </c>
      <c r="G25" s="51">
        <v>3</v>
      </c>
      <c r="H25" s="48" t="s">
        <v>146</v>
      </c>
      <c r="I25" s="51">
        <v>2</v>
      </c>
    </row>
    <row r="26" spans="2:9" x14ac:dyDescent="0.25">
      <c r="B26" s="8">
        <v>13</v>
      </c>
      <c r="C26" s="9" t="s">
        <v>27</v>
      </c>
      <c r="D26" s="49" t="s">
        <v>146</v>
      </c>
      <c r="E26" s="49">
        <v>7</v>
      </c>
      <c r="F26" s="49" t="s">
        <v>146</v>
      </c>
      <c r="G26" s="49">
        <v>3</v>
      </c>
      <c r="H26" s="49" t="s">
        <v>146</v>
      </c>
      <c r="I26" s="49">
        <v>2</v>
      </c>
    </row>
    <row r="27" spans="2:9" x14ac:dyDescent="0.25">
      <c r="B27" s="6">
        <v>14</v>
      </c>
      <c r="C27" s="7" t="s">
        <v>28</v>
      </c>
      <c r="D27" s="48" t="s">
        <v>146</v>
      </c>
      <c r="E27" s="48">
        <v>7</v>
      </c>
      <c r="F27" s="48" t="s">
        <v>146</v>
      </c>
      <c r="G27" s="51">
        <v>3</v>
      </c>
      <c r="H27" s="48" t="s">
        <v>146</v>
      </c>
      <c r="I27" s="51">
        <v>2</v>
      </c>
    </row>
    <row r="28" spans="2:9" x14ac:dyDescent="0.25">
      <c r="B28" s="8">
        <v>15</v>
      </c>
      <c r="C28" s="9" t="s">
        <v>29</v>
      </c>
      <c r="D28" s="49" t="s">
        <v>146</v>
      </c>
      <c r="E28" s="49">
        <v>7</v>
      </c>
      <c r="F28" s="49" t="s">
        <v>146</v>
      </c>
      <c r="G28" s="49">
        <v>2</v>
      </c>
      <c r="H28" s="49" t="s">
        <v>146</v>
      </c>
      <c r="I28" s="49">
        <v>2</v>
      </c>
    </row>
    <row r="29" spans="2:9" x14ac:dyDescent="0.25">
      <c r="B29" s="6">
        <v>16</v>
      </c>
      <c r="C29" s="7" t="s">
        <v>30</v>
      </c>
      <c r="D29" s="48" t="s">
        <v>146</v>
      </c>
      <c r="E29" s="48">
        <v>8</v>
      </c>
      <c r="F29" s="48" t="s">
        <v>146</v>
      </c>
      <c r="G29" s="51">
        <v>2</v>
      </c>
      <c r="H29" s="48" t="s">
        <v>146</v>
      </c>
      <c r="I29" s="51">
        <v>2</v>
      </c>
    </row>
    <row r="30" spans="2:9" x14ac:dyDescent="0.25">
      <c r="B30" s="8">
        <v>17</v>
      </c>
      <c r="C30" s="9" t="s">
        <v>31</v>
      </c>
      <c r="D30" s="49" t="s">
        <v>146</v>
      </c>
      <c r="E30" s="49">
        <v>8</v>
      </c>
      <c r="F30" s="49" t="s">
        <v>146</v>
      </c>
      <c r="G30" s="49">
        <v>2</v>
      </c>
      <c r="H30" s="49" t="s">
        <v>146</v>
      </c>
      <c r="I30" s="49">
        <v>2</v>
      </c>
    </row>
    <row r="31" spans="2:9" x14ac:dyDescent="0.25">
      <c r="B31" s="6">
        <v>18</v>
      </c>
      <c r="C31" s="7" t="s">
        <v>32</v>
      </c>
      <c r="D31" s="48" t="s">
        <v>146</v>
      </c>
      <c r="E31" s="48">
        <v>6</v>
      </c>
      <c r="F31" s="48"/>
      <c r="G31" s="48"/>
      <c r="H31" s="48"/>
      <c r="I31" s="48"/>
    </row>
    <row r="32" spans="2:9" x14ac:dyDescent="0.25">
      <c r="B32" s="8">
        <v>19</v>
      </c>
      <c r="C32" s="9" t="s">
        <v>33</v>
      </c>
      <c r="D32" s="49"/>
      <c r="E32" s="49"/>
      <c r="F32" s="49"/>
      <c r="G32" s="49"/>
      <c r="H32" s="49"/>
      <c r="I32" s="49"/>
    </row>
    <row r="33" spans="2:9" x14ac:dyDescent="0.25">
      <c r="B33" s="6">
        <v>20</v>
      </c>
      <c r="C33" s="7" t="s">
        <v>34</v>
      </c>
      <c r="D33" s="48"/>
      <c r="E33" s="48"/>
      <c r="F33" s="48"/>
      <c r="G33" s="48"/>
      <c r="H33" s="48"/>
      <c r="I33" s="48"/>
    </row>
    <row r="34" spans="2:9" x14ac:dyDescent="0.25">
      <c r="B34" s="8">
        <v>21</v>
      </c>
      <c r="C34" s="9" t="s">
        <v>35</v>
      </c>
      <c r="D34" s="49"/>
      <c r="E34" s="49"/>
      <c r="F34" s="49"/>
      <c r="G34" s="49"/>
      <c r="H34" s="49"/>
      <c r="I34" s="49"/>
    </row>
    <row r="35" spans="2:9" x14ac:dyDescent="0.25">
      <c r="B35" s="6">
        <v>22</v>
      </c>
      <c r="C35" s="7" t="s">
        <v>36</v>
      </c>
      <c r="D35" s="48"/>
      <c r="E35" s="48"/>
      <c r="F35" s="48"/>
      <c r="G35" s="48"/>
      <c r="H35" s="48"/>
      <c r="I35" s="48"/>
    </row>
    <row r="36" spans="2:9" x14ac:dyDescent="0.25">
      <c r="B36" s="8">
        <v>23</v>
      </c>
      <c r="C36" s="9" t="s">
        <v>37</v>
      </c>
      <c r="D36" s="49"/>
      <c r="E36" s="49"/>
      <c r="F36" s="49"/>
      <c r="G36" s="49"/>
      <c r="H36" s="49"/>
      <c r="I36" s="49"/>
    </row>
    <row r="37" spans="2:9" ht="15.75" x14ac:dyDescent="0.25">
      <c r="B37" s="6" t="s">
        <v>38</v>
      </c>
      <c r="C37" s="7"/>
      <c r="D37" s="11"/>
      <c r="E37" s="12">
        <f>+SUM(E13:E36)</f>
        <v>96</v>
      </c>
      <c r="F37" s="11"/>
      <c r="G37" s="12">
        <f>+SUM(G13:G36)</f>
        <v>32</v>
      </c>
      <c r="H37" s="11"/>
      <c r="I37" s="12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J37"/>
  <sheetViews>
    <sheetView topLeftCell="B12" zoomScale="70" zoomScaleNormal="70" workbookViewId="0">
      <selection activeCell="E19" sqref="E19:E3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4" t="str">
        <f>"PROGRAMA DE OPERACIÓN DEL SERVICIO ("&amp;B7&amp;" - "&amp;C7&amp;")"</f>
        <v>PROGRAMA DE OPERACIÓN DEL SERVICIO (119 - Regreso)</v>
      </c>
      <c r="C2" s="74"/>
      <c r="D2" s="74"/>
      <c r="E2" s="74"/>
      <c r="F2" s="74"/>
      <c r="G2" s="74"/>
      <c r="H2" s="74"/>
      <c r="I2" s="7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UN19'!B33</f>
        <v>119</v>
      </c>
      <c r="C7" s="4" t="str">
        <f>'Operador UN19'!C33</f>
        <v>Regreso</v>
      </c>
      <c r="D7" s="4" t="str">
        <f>'Operador UN19'!E33</f>
        <v>Universidad de Antofagasta</v>
      </c>
      <c r="E7" s="4" t="str">
        <f>'Operador UN19'!G33</f>
        <v>El Zafiro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4" t="s">
        <v>7</v>
      </c>
      <c r="C11" s="84" t="s">
        <v>8</v>
      </c>
      <c r="D11" s="85" t="s">
        <v>9</v>
      </c>
      <c r="E11" s="85"/>
      <c r="F11" s="85" t="s">
        <v>10</v>
      </c>
      <c r="G11" s="85"/>
      <c r="H11" s="85" t="s">
        <v>11</v>
      </c>
      <c r="I11" s="85"/>
    </row>
    <row r="12" spans="2:9" ht="30" x14ac:dyDescent="0.25">
      <c r="B12" s="84"/>
      <c r="C12" s="8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8"/>
      <c r="E13" s="48"/>
      <c r="F13" s="48"/>
      <c r="G13" s="48"/>
      <c r="H13" s="48"/>
      <c r="I13" s="48"/>
    </row>
    <row r="14" spans="2:9" x14ac:dyDescent="0.25">
      <c r="B14" s="8">
        <v>1</v>
      </c>
      <c r="C14" s="9" t="s">
        <v>15</v>
      </c>
      <c r="D14" s="49"/>
      <c r="E14" s="49"/>
      <c r="F14" s="49"/>
      <c r="G14" s="49"/>
      <c r="H14" s="49"/>
      <c r="I14" s="49"/>
    </row>
    <row r="15" spans="2:9" x14ac:dyDescent="0.25">
      <c r="B15" s="6">
        <v>2</v>
      </c>
      <c r="C15" s="7" t="s">
        <v>16</v>
      </c>
      <c r="D15" s="48"/>
      <c r="E15" s="48"/>
      <c r="F15" s="48"/>
      <c r="G15" s="48"/>
      <c r="H15" s="48"/>
      <c r="I15" s="48"/>
    </row>
    <row r="16" spans="2:9" x14ac:dyDescent="0.25">
      <c r="B16" s="8">
        <v>3</v>
      </c>
      <c r="C16" s="9" t="s">
        <v>17</v>
      </c>
      <c r="D16" s="49"/>
      <c r="E16" s="49"/>
      <c r="F16" s="49"/>
      <c r="G16" s="49"/>
      <c r="H16" s="49"/>
      <c r="I16" s="49"/>
    </row>
    <row r="17" spans="2:10" x14ac:dyDescent="0.25">
      <c r="B17" s="6">
        <v>4</v>
      </c>
      <c r="C17" s="7" t="s">
        <v>18</v>
      </c>
      <c r="D17" s="48"/>
      <c r="E17" s="48"/>
      <c r="F17" s="48"/>
      <c r="G17" s="48"/>
      <c r="H17" s="48"/>
      <c r="I17" s="48"/>
    </row>
    <row r="18" spans="2:10" x14ac:dyDescent="0.25">
      <c r="B18" s="8">
        <v>5</v>
      </c>
      <c r="C18" s="9" t="s">
        <v>19</v>
      </c>
      <c r="D18" s="49"/>
      <c r="E18" s="49"/>
      <c r="F18" s="49"/>
      <c r="G18" s="49"/>
      <c r="H18" s="49"/>
      <c r="I18" s="49"/>
    </row>
    <row r="19" spans="2:10" x14ac:dyDescent="0.25">
      <c r="B19" s="6">
        <v>6</v>
      </c>
      <c r="C19" s="7" t="s">
        <v>20</v>
      </c>
      <c r="D19" s="48" t="s">
        <v>146</v>
      </c>
      <c r="E19" s="48">
        <v>3</v>
      </c>
      <c r="F19" s="48" t="s">
        <v>146</v>
      </c>
      <c r="G19" s="51">
        <v>2</v>
      </c>
      <c r="H19" s="48"/>
      <c r="I19" s="48"/>
    </row>
    <row r="20" spans="2:10" x14ac:dyDescent="0.25">
      <c r="B20" s="8">
        <v>7</v>
      </c>
      <c r="C20" s="9" t="s">
        <v>21</v>
      </c>
      <c r="D20" s="49" t="s">
        <v>146</v>
      </c>
      <c r="E20" s="49">
        <v>6</v>
      </c>
      <c r="F20" s="49" t="s">
        <v>146</v>
      </c>
      <c r="G20" s="49">
        <v>2</v>
      </c>
      <c r="H20" s="49" t="s">
        <v>146</v>
      </c>
      <c r="I20" s="49">
        <v>1</v>
      </c>
    </row>
    <row r="21" spans="2:10" x14ac:dyDescent="0.25">
      <c r="B21" s="6">
        <v>8</v>
      </c>
      <c r="C21" s="7" t="s">
        <v>22</v>
      </c>
      <c r="D21" s="48" t="s">
        <v>146</v>
      </c>
      <c r="E21" s="48">
        <v>7</v>
      </c>
      <c r="F21" s="48" t="s">
        <v>146</v>
      </c>
      <c r="G21" s="51">
        <v>3</v>
      </c>
      <c r="H21" s="48" t="s">
        <v>146</v>
      </c>
      <c r="I21" s="51">
        <v>2</v>
      </c>
    </row>
    <row r="22" spans="2:10" x14ac:dyDescent="0.25">
      <c r="B22" s="8">
        <v>9</v>
      </c>
      <c r="C22" s="9" t="s">
        <v>23</v>
      </c>
      <c r="D22" s="49" t="s">
        <v>146</v>
      </c>
      <c r="E22" s="49">
        <v>7</v>
      </c>
      <c r="F22" s="49" t="s">
        <v>146</v>
      </c>
      <c r="G22" s="49">
        <v>3</v>
      </c>
      <c r="H22" s="49" t="s">
        <v>146</v>
      </c>
      <c r="I22" s="49">
        <v>2</v>
      </c>
    </row>
    <row r="23" spans="2:10" x14ac:dyDescent="0.25">
      <c r="B23" s="6">
        <v>10</v>
      </c>
      <c r="C23" s="7" t="s">
        <v>24</v>
      </c>
      <c r="D23" s="48" t="s">
        <v>146</v>
      </c>
      <c r="E23" s="48">
        <v>7</v>
      </c>
      <c r="F23" s="48" t="s">
        <v>146</v>
      </c>
      <c r="G23" s="51">
        <v>3</v>
      </c>
      <c r="H23" s="48" t="s">
        <v>146</v>
      </c>
      <c r="I23" s="51">
        <v>2</v>
      </c>
    </row>
    <row r="24" spans="2:10" x14ac:dyDescent="0.25">
      <c r="B24" s="8">
        <v>11</v>
      </c>
      <c r="C24" s="9" t="s">
        <v>25</v>
      </c>
      <c r="D24" s="49" t="s">
        <v>146</v>
      </c>
      <c r="E24" s="49">
        <v>7</v>
      </c>
      <c r="F24" s="49" t="s">
        <v>146</v>
      </c>
      <c r="G24" s="49">
        <v>3</v>
      </c>
      <c r="H24" s="49" t="s">
        <v>146</v>
      </c>
      <c r="I24" s="49">
        <v>2</v>
      </c>
    </row>
    <row r="25" spans="2:10" x14ac:dyDescent="0.25">
      <c r="B25" s="6">
        <v>12</v>
      </c>
      <c r="C25" s="7" t="s">
        <v>26</v>
      </c>
      <c r="D25" s="48" t="s">
        <v>146</v>
      </c>
      <c r="E25" s="48">
        <v>7</v>
      </c>
      <c r="F25" s="48" t="s">
        <v>146</v>
      </c>
      <c r="G25" s="51">
        <v>3</v>
      </c>
      <c r="H25" s="48" t="s">
        <v>146</v>
      </c>
      <c r="I25" s="51">
        <v>2</v>
      </c>
    </row>
    <row r="26" spans="2:10" x14ac:dyDescent="0.25">
      <c r="B26" s="8">
        <v>13</v>
      </c>
      <c r="C26" s="9" t="s">
        <v>27</v>
      </c>
      <c r="D26" s="49" t="s">
        <v>146</v>
      </c>
      <c r="E26" s="49">
        <v>7</v>
      </c>
      <c r="F26" s="49" t="s">
        <v>146</v>
      </c>
      <c r="G26" s="49">
        <v>3</v>
      </c>
      <c r="H26" s="49" t="s">
        <v>146</v>
      </c>
      <c r="I26" s="49">
        <v>2</v>
      </c>
    </row>
    <row r="27" spans="2:10" x14ac:dyDescent="0.25">
      <c r="B27" s="6">
        <v>14</v>
      </c>
      <c r="C27" s="7" t="s">
        <v>28</v>
      </c>
      <c r="D27" s="48" t="s">
        <v>146</v>
      </c>
      <c r="E27" s="48">
        <v>7</v>
      </c>
      <c r="F27" s="48" t="s">
        <v>146</v>
      </c>
      <c r="G27" s="51">
        <v>3</v>
      </c>
      <c r="H27" s="48" t="s">
        <v>146</v>
      </c>
      <c r="I27" s="51">
        <v>2</v>
      </c>
    </row>
    <row r="28" spans="2:10" x14ac:dyDescent="0.25">
      <c r="B28" s="8">
        <v>15</v>
      </c>
      <c r="C28" s="9" t="s">
        <v>29</v>
      </c>
      <c r="D28" s="49" t="s">
        <v>146</v>
      </c>
      <c r="E28" s="49">
        <v>7</v>
      </c>
      <c r="F28" s="49" t="s">
        <v>146</v>
      </c>
      <c r="G28" s="49">
        <v>3</v>
      </c>
      <c r="H28" s="49" t="s">
        <v>146</v>
      </c>
      <c r="I28" s="49">
        <v>2</v>
      </c>
    </row>
    <row r="29" spans="2:10" x14ac:dyDescent="0.25">
      <c r="B29" s="6">
        <v>16</v>
      </c>
      <c r="C29" s="7" t="s">
        <v>30</v>
      </c>
      <c r="D29" s="48" t="s">
        <v>146</v>
      </c>
      <c r="E29" s="48">
        <v>7</v>
      </c>
      <c r="F29" s="48" t="s">
        <v>146</v>
      </c>
      <c r="G29" s="51">
        <v>2</v>
      </c>
      <c r="H29" s="48" t="s">
        <v>146</v>
      </c>
      <c r="I29" s="51">
        <v>2</v>
      </c>
    </row>
    <row r="30" spans="2:10" x14ac:dyDescent="0.25">
      <c r="B30" s="8">
        <v>17</v>
      </c>
      <c r="C30" s="9" t="s">
        <v>31</v>
      </c>
      <c r="D30" s="49" t="s">
        <v>146</v>
      </c>
      <c r="E30" s="49">
        <v>8</v>
      </c>
      <c r="F30" s="49" t="s">
        <v>146</v>
      </c>
      <c r="G30" s="49">
        <v>2</v>
      </c>
      <c r="H30" s="49" t="s">
        <v>146</v>
      </c>
      <c r="I30" s="49">
        <v>2</v>
      </c>
    </row>
    <row r="31" spans="2:10" x14ac:dyDescent="0.25">
      <c r="B31" s="6">
        <v>18</v>
      </c>
      <c r="C31" s="7" t="s">
        <v>32</v>
      </c>
      <c r="D31" s="48" t="s">
        <v>146</v>
      </c>
      <c r="E31" s="48">
        <v>8</v>
      </c>
      <c r="F31" s="48" t="s">
        <v>146</v>
      </c>
      <c r="G31" s="51">
        <v>2</v>
      </c>
      <c r="H31" s="48"/>
      <c r="I31" s="48"/>
      <c r="J31" s="52"/>
    </row>
    <row r="32" spans="2:10" x14ac:dyDescent="0.25">
      <c r="B32" s="8">
        <v>19</v>
      </c>
      <c r="C32" s="9" t="s">
        <v>33</v>
      </c>
      <c r="D32" s="49" t="s">
        <v>146</v>
      </c>
      <c r="E32" s="49">
        <v>4</v>
      </c>
      <c r="F32" s="49"/>
      <c r="G32" s="49"/>
      <c r="H32" s="49"/>
      <c r="I32" s="49"/>
    </row>
    <row r="33" spans="2:9" x14ac:dyDescent="0.25">
      <c r="B33" s="6">
        <v>20</v>
      </c>
      <c r="C33" s="7" t="s">
        <v>34</v>
      </c>
      <c r="D33" s="48"/>
      <c r="E33" s="48"/>
      <c r="F33" s="48"/>
      <c r="G33" s="48"/>
      <c r="H33" s="48"/>
      <c r="I33" s="48"/>
    </row>
    <row r="34" spans="2:9" x14ac:dyDescent="0.25">
      <c r="B34" s="8">
        <v>21</v>
      </c>
      <c r="C34" s="9" t="s">
        <v>35</v>
      </c>
      <c r="D34" s="49"/>
      <c r="E34" s="49"/>
      <c r="F34" s="49"/>
      <c r="G34" s="49"/>
      <c r="H34" s="49"/>
      <c r="I34" s="49"/>
    </row>
    <row r="35" spans="2:9" x14ac:dyDescent="0.25">
      <c r="B35" s="6">
        <v>22</v>
      </c>
      <c r="C35" s="7" t="s">
        <v>36</v>
      </c>
      <c r="D35" s="48"/>
      <c r="E35" s="48"/>
      <c r="F35" s="48"/>
      <c r="G35" s="48"/>
      <c r="H35" s="48"/>
      <c r="I35" s="48"/>
    </row>
    <row r="36" spans="2:9" x14ac:dyDescent="0.25">
      <c r="B36" s="8">
        <v>23</v>
      </c>
      <c r="C36" s="9" t="s">
        <v>37</v>
      </c>
      <c r="D36" s="49"/>
      <c r="E36" s="49"/>
      <c r="F36" s="49"/>
      <c r="G36" s="49"/>
      <c r="H36" s="49"/>
      <c r="I36" s="49"/>
    </row>
    <row r="37" spans="2:9" ht="15.75" x14ac:dyDescent="0.25">
      <c r="B37" s="6" t="s">
        <v>38</v>
      </c>
      <c r="C37" s="7"/>
      <c r="D37" s="11"/>
      <c r="E37" s="12">
        <f>+SUM(E13:E36)</f>
        <v>92</v>
      </c>
      <c r="F37" s="11"/>
      <c r="G37" s="12">
        <f>+SUM(G13:G36)</f>
        <v>34</v>
      </c>
      <c r="H37" s="11"/>
      <c r="I37" s="12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UN19</vt:lpstr>
      <vt:lpstr>D 119-I</vt:lpstr>
      <vt:lpstr>D 119-R</vt:lpstr>
      <vt:lpstr>119-I</vt:lpstr>
      <vt:lpstr>119-R</vt:lpstr>
      <vt:lpstr>'119-I'!Área_de_impresión</vt:lpstr>
      <vt:lpstr>'119-R'!Área_de_impresión</vt:lpstr>
      <vt:lpstr>'D 119-I'!Área_de_impresión</vt:lpstr>
      <vt:lpstr>'D 119-R'!Área_de_impresión</vt:lpstr>
      <vt:lpstr>'Operador UN19'!Área_de_impresión</vt:lpstr>
      <vt:lpstr>TAPA!Área_de_impresión</vt:lpstr>
      <vt:lpstr>'Operador UN19'!Títulos_a_imprimir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2021-04-28T13:25:04Z</dcterms:modified>
</cp:coreProperties>
</file>