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Antofagasta\19. Anexos Partida Finales\POT N°4\"/>
    </mc:Choice>
  </mc:AlternateContent>
  <xr:revisionPtr revIDLastSave="0" documentId="13_ncr:1_{42A8908A-5EE0-490E-BC9A-48CD973E6F67}" xr6:coauthVersionLast="46" xr6:coauthVersionMax="46" xr10:uidLastSave="{00000000-0000-0000-0000-000000000000}"/>
  <bookViews>
    <workbookView xWindow="-110" yWindow="-110" windowWidth="19420" windowHeight="10420" tabRatio="842" activeTab="7" xr2:uid="{00000000-000D-0000-FFFF-FFFF00000000}"/>
  </bookViews>
  <sheets>
    <sheet name="TAPA" sheetId="27" r:id="rId1"/>
    <sheet name="Operador UN14" sheetId="26" r:id="rId2"/>
    <sheet name="D 114-I" sheetId="28" r:id="rId3"/>
    <sheet name="D 114-R" sheetId="34" r:id="rId4"/>
    <sheet name="D 114N-I" sheetId="29" r:id="rId5"/>
    <sheet name="D 114Y1-R" sheetId="33" r:id="rId6"/>
    <sheet name="114-I" sheetId="13" r:id="rId7"/>
    <sheet name="114-R" sheetId="12" r:id="rId8"/>
    <sheet name="114N-I" sheetId="11" r:id="rId9"/>
    <sheet name="114Y1-R" sheetId="31" r:id="rId10"/>
  </sheets>
  <definedNames>
    <definedName name="_xlnm.Print_Area" localSheetId="6">'114-I'!$B$2:$I$37</definedName>
    <definedName name="_xlnm.Print_Area" localSheetId="8">'114N-I'!$B$2:$I$37</definedName>
    <definedName name="_xlnm.Print_Area" localSheetId="7">'114-R'!$B$2:$I$37</definedName>
    <definedName name="_xlnm.Print_Area" localSheetId="9">'114Y1-R'!$B$2:$I$37</definedName>
    <definedName name="_xlnm.Print_Area" localSheetId="2">'D 114-I'!$B$2:$I$36</definedName>
    <definedName name="_xlnm.Print_Area" localSheetId="4">'D 114N-I'!$B$2:$I$33</definedName>
    <definedName name="_xlnm.Print_Area" localSheetId="3">'D 114-R'!$B$2:$I$33</definedName>
    <definedName name="_xlnm.Print_Area" localSheetId="5">'D 114Y1-R'!$B$2:$I$29</definedName>
    <definedName name="_xlnm.Print_Area" localSheetId="1">'Operador UN14'!$B$2:$J$35</definedName>
    <definedName name="_xlnm.Print_Area" localSheetId="0">TAPA!$A$1:$K$19</definedName>
    <definedName name="_xlnm.Print_Titles" localSheetId="1">'Operador UN14'!$31:$31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31" l="1"/>
  <c r="G37" i="31"/>
  <c r="E37" i="31"/>
  <c r="E7" i="31"/>
  <c r="D7" i="31"/>
  <c r="C7" i="31"/>
  <c r="B7" i="31"/>
  <c r="E7" i="11"/>
  <c r="D7" i="11"/>
  <c r="C7" i="11"/>
  <c r="B7" i="11"/>
  <c r="B7" i="12"/>
  <c r="E7" i="13"/>
  <c r="D7" i="13"/>
  <c r="C7" i="13"/>
  <c r="B7" i="13"/>
  <c r="E5" i="33"/>
  <c r="D8" i="33" s="1"/>
  <c r="D5" i="33"/>
  <c r="D7" i="33" s="1"/>
  <c r="C5" i="33"/>
  <c r="B5" i="33"/>
  <c r="E5" i="29"/>
  <c r="D8" i="29" s="1"/>
  <c r="D5" i="29"/>
  <c r="D7" i="29" s="1"/>
  <c r="C5" i="29"/>
  <c r="B5" i="29"/>
  <c r="E5" i="34"/>
  <c r="D8" i="34" s="1"/>
  <c r="D5" i="34"/>
  <c r="D7" i="34" s="1"/>
  <c r="C5" i="34"/>
  <c r="B5" i="34"/>
  <c r="E5" i="28"/>
  <c r="D8" i="28" s="1"/>
  <c r="D5" i="28"/>
  <c r="D7" i="28" s="1"/>
  <c r="C5" i="28"/>
  <c r="B5" i="28"/>
  <c r="B2" i="33" l="1"/>
  <c r="B2" i="31"/>
  <c r="B2" i="34"/>
  <c r="I11" i="26" l="1"/>
  <c r="I8" i="26"/>
  <c r="D11" i="26"/>
  <c r="D10" i="26"/>
  <c r="D9" i="26"/>
  <c r="D8" i="26"/>
  <c r="F7" i="31" l="1"/>
  <c r="F7" i="11"/>
  <c r="F7" i="13"/>
  <c r="F7" i="12"/>
  <c r="D14" i="26" l="1"/>
  <c r="D13" i="26"/>
  <c r="B2" i="29" l="1"/>
  <c r="B2" i="28"/>
  <c r="E7" i="12" l="1"/>
  <c r="D7" i="12"/>
  <c r="C7" i="12"/>
  <c r="B4" i="27" l="1"/>
  <c r="C4" i="26"/>
  <c r="I37" i="13"/>
  <c r="G37" i="13"/>
  <c r="E37" i="13"/>
  <c r="B2" i="13"/>
  <c r="I37" i="12"/>
  <c r="G37" i="12"/>
  <c r="E37" i="12"/>
  <c r="B2" i="12"/>
  <c r="I37" i="11"/>
  <c r="G37" i="11"/>
  <c r="E37" i="11"/>
  <c r="B2" i="11"/>
</calcChain>
</file>

<file path=xl/sharedStrings.xml><?xml version="1.0" encoding="utf-8"?>
<sst xmlns="http://schemas.openxmlformats.org/spreadsheetml/2006/main" count="800" uniqueCount="169">
  <si>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</si>
  <si>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</si>
  <si>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</si>
  <si>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</si>
  <si>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</si>
  <si>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</si>
  <si>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</si>
  <si>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</si>
  <si>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</si>
  <si>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</si>
  <si>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</si>
  <si>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</si>
  <si>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</si>
  <si>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</si>
  <si>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</si>
  <si>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</si>
  <si>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</si>
  <si>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</si>
  <si>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</si>
  <si>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</si>
  <si>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</si>
  <si>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</si>
  <si>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</si>
  <si>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</si>
  <si>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</si>
  <si>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</si>
  <si>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</si>
  <si>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</si>
  <si>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</si>
  <si>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</si>
  <si>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</si>
  <si>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</si>
  <si>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</si>
  <si>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</si>
  <si>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</si>
  <si>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</si>
  <si>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</si>
  <si>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</si>
  <si>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</si>
  <si>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</si>
  <si>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</si>
  <si>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</si>
  <si>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</si>
  <si>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</si>
  <si>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</si>
  <si>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</si>
  <si>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</si>
  <si>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</si>
  <si>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</si>
  <si>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</si>
  <si>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</si>
  <si>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</si>
  <si>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</si>
  <si>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</si>
  <si>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</si>
  <si>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</si>
  <si>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</si>
  <si>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</si>
  <si>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</si>
  <si>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</si>
  <si>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</si>
  <si>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</si>
  <si>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</si>
  <si>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</si>
  <si>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</si>
  <si>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</si>
  <si>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</si>
  <si>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</si>
  <si>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NO</t>
  </si>
  <si>
    <t>Realizado por</t>
  </si>
  <si>
    <t>Revisado por</t>
  </si>
  <si>
    <t>ASESOR TÉCNICO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</si>
  <si>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</si>
  <si>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</si>
  <si>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</si>
  <si>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</si>
  <si>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</si>
  <si>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</si>
  <si>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</si>
  <si>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Antofagasta</t>
  </si>
  <si>
    <t>ID_Servicio</t>
  </si>
  <si>
    <t>Sí</t>
  </si>
  <si>
    <t>UN14</t>
  </si>
  <si>
    <t>114N</t>
  </si>
  <si>
    <t>114Y1</t>
  </si>
  <si>
    <t>Héroes de la Concepción</t>
  </si>
  <si>
    <t>Antilhue</t>
  </si>
  <si>
    <t>Zenteno</t>
  </si>
  <si>
    <t>Collico</t>
  </si>
  <si>
    <t>Argentina</t>
  </si>
  <si>
    <t>Carlos Pezoa Veliz</t>
  </si>
  <si>
    <t>Augusto Dhalmar</t>
  </si>
  <si>
    <t>Angamos</t>
  </si>
  <si>
    <t>General Bernardo O'Higgins</t>
  </si>
  <si>
    <t>José Santos Ossa</t>
  </si>
  <si>
    <t>Teniente Luis Uribe</t>
  </si>
  <si>
    <t>Carlos Condell</t>
  </si>
  <si>
    <t>Simón Bolívar</t>
  </si>
  <si>
    <t>Séptimo De Línea</t>
  </si>
  <si>
    <t>Iquique</t>
  </si>
  <si>
    <t>Salvador Allende</t>
  </si>
  <si>
    <t>Antonio Rendic</t>
  </si>
  <si>
    <t>Magallanes</t>
  </si>
  <si>
    <t>Puerto Natales</t>
  </si>
  <si>
    <t>Víctor Jara</t>
  </si>
  <si>
    <t>Alcalde Harris</t>
  </si>
  <si>
    <t>Claudio Gay</t>
  </si>
  <si>
    <t>Genera Oscar Bonilla</t>
  </si>
  <si>
    <t>Diagonal Norte</t>
  </si>
  <si>
    <t>Los Leones</t>
  </si>
  <si>
    <t>Pantaleón Cortés</t>
  </si>
  <si>
    <t>Juan Ferraro</t>
  </si>
  <si>
    <t>Mateo De Toro Y Zambrano</t>
  </si>
  <si>
    <t>Arturo Fernández</t>
  </si>
  <si>
    <t>Nicolás Tirado</t>
  </si>
  <si>
    <t>Huamachuco</t>
  </si>
  <si>
    <t>Clodomiro Rozas</t>
  </si>
  <si>
    <t>General Oscar Bonilla</t>
  </si>
  <si>
    <t>Sargento Manuel Silva</t>
  </si>
  <si>
    <t>Cerro Pedregal</t>
  </si>
  <si>
    <t>Ignacio Carrera Pinto</t>
  </si>
  <si>
    <t>Arturo Pérez Canto</t>
  </si>
  <si>
    <t>Padre Juan Orione Feltri</t>
  </si>
  <si>
    <t>Héroes De La Concepción</t>
  </si>
  <si>
    <t>El Roble</t>
  </si>
  <si>
    <t>Cabo Juan Bolívar</t>
  </si>
  <si>
    <t>Avenida Pedro Aguirre Cerda</t>
  </si>
  <si>
    <t>Santiago Humberstone</t>
  </si>
  <si>
    <t>Ricaventura</t>
  </si>
  <si>
    <t>Edmundo Pérez Zujovic</t>
  </si>
  <si>
    <t>Lapislázuli</t>
  </si>
  <si>
    <t>Sierra Nevada</t>
  </si>
  <si>
    <t>Amatista</t>
  </si>
  <si>
    <t>Lapizlázuli</t>
  </si>
  <si>
    <t>Los Topacios</t>
  </si>
  <si>
    <t>Luis Cruz Martínez</t>
  </si>
  <si>
    <t>Huasco</t>
  </si>
  <si>
    <t>Sarmiento</t>
  </si>
  <si>
    <t>Chuquicamata</t>
  </si>
  <si>
    <t>Calama</t>
  </si>
  <si>
    <t>Rio De Janeiro</t>
  </si>
  <si>
    <t>José Antonio De Sucre</t>
  </si>
  <si>
    <t>Almirante Juan José Latorre</t>
  </si>
  <si>
    <t>Teniente Manuel Orella</t>
  </si>
  <si>
    <t>Manuel Antonio Matta</t>
  </si>
  <si>
    <t>José Miguel Carrera</t>
  </si>
  <si>
    <t>Rodrigo De Triana</t>
  </si>
  <si>
    <t>Santa Elena</t>
  </si>
  <si>
    <t>P. Aguirre Cerda</t>
  </si>
  <si>
    <t>Av. Bonilla</t>
  </si>
  <si>
    <t>Av. S. Allende</t>
  </si>
  <si>
    <t>Latorre</t>
  </si>
  <si>
    <t>Coviefi</t>
  </si>
  <si>
    <t>Uribe</t>
  </si>
  <si>
    <t>H. De la Concepción</t>
  </si>
  <si>
    <t>Comercializadora y Administradora de Servicios Multiples S.A</t>
  </si>
  <si>
    <t>96.713.100-8</t>
  </si>
  <si>
    <t xml:space="preserve">Carlos Francisco Zurita Sciaraffia </t>
  </si>
  <si>
    <t>10.645.940-1</t>
  </si>
  <si>
    <t>Balmaceda</t>
  </si>
  <si>
    <t>Mar Del Plata</t>
  </si>
  <si>
    <t>Felipe Sepúlveda; Mauricio San Martín; Pamela Aguirre; Margarita Velásquez</t>
  </si>
  <si>
    <t>Av. P. Aguirre Cerda</t>
  </si>
  <si>
    <t>Av. Angamos</t>
  </si>
  <si>
    <t>Av. Argentina</t>
  </si>
  <si>
    <t>Baja</t>
  </si>
  <si>
    <t>POT</t>
  </si>
  <si>
    <t>AntofagastaUN14</t>
  </si>
  <si>
    <t>Fase II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</si>
</sst>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Border="1"/>
    <xf numFmtId="0" fontId="6" fillId="0" borderId="0" xfId="0" applyFont="1" applyFill="1"/>
    <xf numFmtId="2" fontId="6" fillId="0" borderId="0" xfId="0" applyNumberFormat="1" applyFont="1" applyFill="1"/>
    <xf numFmtId="0" fontId="16" fillId="0" borderId="0" xfId="0" applyFont="1"/>
    <xf numFmtId="0" fontId="1" fillId="2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8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9">
    <tabColor rgb="FFFFC000"/>
    <pageSetUpPr fitToPage="1"/>
  </sheetPr>
  <dimension ref="A2:J22"/>
  <sheetViews>
    <sheetView view="pageBreakPreview" zoomScale="60" zoomScaleNormal="70" workbookViewId="0">
      <selection activeCell="D30" sqref="D30"/>
    </sheetView>
  </sheetViews>
  <sheetFormatPr baseColWidth="10" defaultColWidth="11.453125" defaultRowHeight="14.5" x14ac:dyDescent="0.35"/>
  <cols>
    <col min="1" max="1" width="3.36328125" customWidth="1"/>
    <col min="2" max="2" width="20" style="17" customWidth="1"/>
    <col min="3" max="4" width="20" style="18" customWidth="1"/>
    <col min="5" max="5" width="8" style="18" customWidth="1"/>
    <col min="6" max="6" width="22.81640625" style="18" customWidth="1"/>
    <col min="7" max="7" width="15.1796875" style="18" customWidth="1"/>
    <col min="8" max="9" width="15.1796875" style="17" customWidth="1"/>
    <col min="10" max="10" width="8.1796875" style="17" customWidth="1"/>
    <col min="11" max="11" width="2.81640625" style="17" customWidth="1"/>
    <col min="12" max="16384" width="11.453125" style="17"/>
  </cols>
  <sheetData>
    <row r="2" spans="1:10" x14ac:dyDescent="0.35">
      <c r="B2"/>
      <c r="C2"/>
      <c r="D2"/>
      <c r="E2"/>
      <c r="F2"/>
      <c r="G2"/>
      <c r="H2"/>
      <c r="I2"/>
      <c r="J2"/>
    </row>
    <row r="3" spans="1:10" customFormat="1" x14ac:dyDescent="0.35"/>
    <row r="4" spans="1:10" ht="53.25" customHeight="1" x14ac:dyDescent="0.35">
      <c r="B4" s="62" t="str">
        <f>+D12&amp;"_"&amp;D13&amp;"_"&amp;D14&amp;"_"&amp;D15&amp;"_"&amp;I12&amp;"_"&amp;YEAR(D17)&amp;"_"&amp;I13</f>
        <v>POT_II_AntofagastaUN14_UN14_Normal_2021_2</v>
      </c>
      <c r="C4" s="62"/>
      <c r="D4" s="62"/>
      <c r="E4" s="62"/>
      <c r="F4" s="62"/>
      <c r="G4" s="62"/>
      <c r="H4" s="62"/>
      <c r="I4" s="62"/>
      <c r="J4" s="62"/>
    </row>
    <row r="5" spans="1:10" s="29" customFormat="1" x14ac:dyDescent="0.35">
      <c r="A5" s="28"/>
      <c r="B5"/>
      <c r="C5"/>
      <c r="D5"/>
      <c r="E5"/>
      <c r="F5"/>
      <c r="G5"/>
      <c r="H5"/>
      <c r="I5"/>
      <c r="J5"/>
    </row>
    <row r="6" spans="1:10" s="29" customFormat="1" x14ac:dyDescent="0.35">
      <c r="A6" s="28"/>
      <c r="B6"/>
      <c r="C6"/>
      <c r="D6"/>
      <c r="E6"/>
      <c r="F6"/>
      <c r="G6"/>
      <c r="H6"/>
      <c r="I6"/>
      <c r="J6"/>
    </row>
    <row r="7" spans="1:10" s="29" customFormat="1" x14ac:dyDescent="0.35">
      <c r="A7" s="28"/>
      <c r="B7"/>
      <c r="C7"/>
      <c r="D7"/>
      <c r="E7"/>
      <c r="F7"/>
      <c r="G7"/>
      <c r="H7"/>
      <c r="I7"/>
      <c r="J7"/>
    </row>
    <row r="8" spans="1:10" s="29" customFormat="1" x14ac:dyDescent="0.35">
      <c r="A8" s="28"/>
      <c r="B8"/>
      <c r="C8"/>
      <c r="D8"/>
      <c r="E8"/>
      <c r="F8"/>
      <c r="G8"/>
      <c r="H8"/>
      <c r="I8"/>
      <c r="J8"/>
    </row>
    <row r="9" spans="1:10" s="29" customFormat="1" x14ac:dyDescent="0.35">
      <c r="A9" s="28"/>
      <c r="B9"/>
      <c r="C9"/>
      <c r="D9"/>
      <c r="E9"/>
      <c r="F9"/>
      <c r="G9"/>
      <c r="H9"/>
      <c r="I9"/>
      <c r="J9"/>
    </row>
    <row r="10" spans="1:10" x14ac:dyDescent="0.35">
      <c r="B10"/>
      <c r="C10"/>
      <c r="D10"/>
      <c r="E10"/>
      <c r="F10"/>
      <c r="G10"/>
      <c r="H10"/>
      <c r="I10"/>
      <c r="J10"/>
    </row>
    <row r="11" spans="1:10" x14ac:dyDescent="0.35">
      <c r="B11"/>
      <c r="C11"/>
      <c r="D11"/>
      <c r="E11"/>
      <c r="F11"/>
      <c r="G11"/>
      <c r="H11"/>
      <c r="I11"/>
      <c r="J11"/>
    </row>
    <row r="12" spans="1:10" customFormat="1" x14ac:dyDescent="0.35">
      <c r="B12" s="60" t="s">
        <v>45</v>
      </c>
      <c r="C12" s="60"/>
      <c r="D12" s="61" t="s">
        <v>166</v>
      </c>
      <c r="E12" s="61"/>
      <c r="G12" s="60" t="s">
        <v>46</v>
      </c>
      <c r="H12" s="60"/>
      <c r="I12" s="63" t="s">
        <v>40</v>
      </c>
      <c r="J12" s="63"/>
    </row>
    <row r="13" spans="1:10" customFormat="1" x14ac:dyDescent="0.35">
      <c r="B13" s="60" t="s">
        <v>47</v>
      </c>
      <c r="C13" s="60"/>
      <c r="D13" s="61" t="s">
        <v>67</v>
      </c>
      <c r="E13" s="61"/>
      <c r="G13" s="60" t="s">
        <v>52</v>
      </c>
      <c r="H13" s="60"/>
      <c r="I13" s="61">
        <v>2</v>
      </c>
      <c r="J13" s="61"/>
    </row>
    <row r="14" spans="1:10" customFormat="1" x14ac:dyDescent="0.35">
      <c r="B14" s="60" t="s">
        <v>49</v>
      </c>
      <c r="C14" s="60"/>
      <c r="D14" s="63" t="s">
        <v>167</v>
      </c>
      <c r="E14" s="63"/>
    </row>
    <row r="15" spans="1:10" x14ac:dyDescent="0.35">
      <c r="B15" s="60" t="s">
        <v>51</v>
      </c>
      <c r="C15" s="60"/>
      <c r="D15" s="63" t="s">
        <v>82</v>
      </c>
      <c r="E15" s="63"/>
    </row>
    <row r="16" spans="1:10" x14ac:dyDescent="0.35">
      <c r="B16" s="23"/>
      <c r="C16" s="23"/>
    </row>
    <row r="17" spans="2:10" x14ac:dyDescent="0.35">
      <c r="B17" s="60" t="s">
        <v>53</v>
      </c>
      <c r="C17" s="60"/>
      <c r="D17" s="39">
        <v>44315</v>
      </c>
      <c r="F17" s="30" t="s">
        <v>69</v>
      </c>
      <c r="G17" s="64" t="s">
        <v>161</v>
      </c>
      <c r="H17" s="64"/>
      <c r="I17" s="64"/>
      <c r="J17" s="64"/>
    </row>
    <row r="18" spans="2:10" x14ac:dyDescent="0.35">
      <c r="B18" s="60" t="s">
        <v>54</v>
      </c>
      <c r="C18" s="60"/>
      <c r="D18" s="39">
        <v>44347</v>
      </c>
      <c r="F18" s="30" t="s">
        <v>70</v>
      </c>
      <c r="G18" s="64" t="s">
        <v>161</v>
      </c>
      <c r="H18" s="64"/>
      <c r="I18" s="64"/>
      <c r="J18" s="64"/>
    </row>
    <row r="22" spans="2:10" x14ac:dyDescent="0.35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84" priority="12">
      <formula>D12=""</formula>
    </cfRule>
  </conditionalFormatting>
  <conditionalFormatting sqref="D13:E13">
    <cfRule type="expression" dxfId="83" priority="11">
      <formula>D13=""</formula>
    </cfRule>
  </conditionalFormatting>
  <conditionalFormatting sqref="D14:E14">
    <cfRule type="expression" dxfId="82" priority="10">
      <formula>D14=""</formula>
    </cfRule>
  </conditionalFormatting>
  <conditionalFormatting sqref="D15:E15">
    <cfRule type="expression" dxfId="81" priority="9">
      <formula>D15=""</formula>
    </cfRule>
  </conditionalFormatting>
  <conditionalFormatting sqref="I12:J12">
    <cfRule type="expression" dxfId="80" priority="8">
      <formula>I12=""</formula>
    </cfRule>
  </conditionalFormatting>
  <conditionalFormatting sqref="I13:J13">
    <cfRule type="expression" dxfId="79" priority="7">
      <formula>I13=""</formula>
    </cfRule>
  </conditionalFormatting>
  <conditionalFormatting sqref="D17">
    <cfRule type="expression" dxfId="78" priority="6">
      <formula>D17=""</formula>
    </cfRule>
  </conditionalFormatting>
  <conditionalFormatting sqref="D18">
    <cfRule type="expression" dxfId="77" priority="5">
      <formula>D18=""</formula>
    </cfRule>
  </conditionalFormatting>
  <conditionalFormatting sqref="G17:J17">
    <cfRule type="expression" dxfId="76" priority="4">
      <formula>G17=""</formula>
    </cfRule>
  </conditionalFormatting>
  <conditionalFormatting sqref="G18:J18">
    <cfRule type="expression" dxfId="75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8">
    <tabColor rgb="FFFFC000"/>
  </sheetPr>
  <dimension ref="A1:T53"/>
  <sheetViews>
    <sheetView topLeftCell="A7" zoomScale="70" zoomScaleNormal="70" zoomScaleSheetLayoutView="80" workbookViewId="0">
      <selection activeCell="I21" sqref="I21"/>
    </sheetView>
  </sheetViews>
  <sheetFormatPr baseColWidth="10" defaultColWidth="11.453125" defaultRowHeight="14.5" x14ac:dyDescent="0.35"/>
  <cols>
    <col min="1" max="1" width="3.36328125" customWidth="1"/>
    <col min="2" max="3" width="20" style="18" customWidth="1"/>
    <col min="4" max="4" width="20" style="27" customWidth="1"/>
    <col min="5" max="8" width="15.1796875" style="18" customWidth="1"/>
    <col min="9" max="9" width="16.1796875" style="18" bestFit="1" customWidth="1"/>
    <col min="10" max="10" width="16" style="17" customWidth="1"/>
    <col min="11" max="11" width="11.453125" style="17"/>
    <col min="12" max="12" width="14" style="17" bestFit="1" customWidth="1"/>
    <col min="13" max="16384" width="11.453125" style="17"/>
  </cols>
  <sheetData>
    <row r="1" spans="1:10" x14ac:dyDescent="0.35">
      <c r="B1" s="17"/>
      <c r="D1" s="18"/>
      <c r="H1" s="17"/>
      <c r="I1" s="17"/>
    </row>
    <row r="2" spans="1:10" ht="20.5" x14ac:dyDescent="0.45">
      <c r="B2" s="65" t="s">
        <v>42</v>
      </c>
      <c r="C2" s="65"/>
      <c r="D2" s="65"/>
      <c r="E2" s="65"/>
      <c r="F2" s="65"/>
      <c r="G2" s="65"/>
      <c r="H2" s="65"/>
      <c r="I2" s="65"/>
      <c r="J2" s="65"/>
    </row>
    <row r="3" spans="1:10" customFormat="1" x14ac:dyDescent="0.35"/>
    <row r="4" spans="1:10" s="20" customFormat="1" ht="19" x14ac:dyDescent="0.45">
      <c r="A4" s="14"/>
      <c r="B4" s="19" t="s">
        <v>43</v>
      </c>
      <c r="C4" s="66" t="str">
        <f>+D8&amp;"_"&amp;D9&amp;"_"&amp;D10&amp;"_"&amp;D11&amp;"_"&amp;I8&amp;"_"&amp;YEAR(D13)&amp;"_"&amp;I11</f>
        <v>POT_II_AntofagastaUN14_UN14_Normal_2021_2</v>
      </c>
      <c r="D4" s="66"/>
      <c r="E4" s="66"/>
      <c r="F4" s="66"/>
      <c r="G4" s="66"/>
      <c r="H4" s="66"/>
      <c r="I4" s="66"/>
      <c r="J4" s="66"/>
    </row>
    <row r="5" spans="1:10" x14ac:dyDescent="0.35">
      <c r="B5" s="17"/>
      <c r="D5" s="18"/>
      <c r="H5" s="17"/>
      <c r="I5" s="17"/>
    </row>
    <row r="6" spans="1:10" ht="15.5" x14ac:dyDescent="0.35">
      <c r="B6" s="21" t="s">
        <v>44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5">
      <c r="B8" s="60" t="s">
        <v>45</v>
      </c>
      <c r="C8" s="60"/>
      <c r="D8" s="61" t="str">
        <f>TAPA!D12</f>
        <v>POT</v>
      </c>
      <c r="E8" s="61"/>
      <c r="F8" s="22"/>
      <c r="G8" s="60" t="s">
        <v>46</v>
      </c>
      <c r="H8" s="60"/>
      <c r="I8" s="63" t="str">
        <f>TAPA!I12</f>
        <v>Normal</v>
      </c>
      <c r="J8" s="63"/>
    </row>
    <row r="9" spans="1:10" x14ac:dyDescent="0.35">
      <c r="B9" s="60" t="s">
        <v>47</v>
      </c>
      <c r="C9" s="60"/>
      <c r="D9" s="61" t="str">
        <f>TAPA!D13</f>
        <v>II</v>
      </c>
      <c r="E9" s="61"/>
      <c r="F9" s="22"/>
      <c r="G9" s="60" t="s">
        <v>48</v>
      </c>
      <c r="H9" s="60"/>
      <c r="I9" s="63" t="s">
        <v>168</v>
      </c>
      <c r="J9" s="63"/>
    </row>
    <row r="10" spans="1:10" x14ac:dyDescent="0.35">
      <c r="B10" s="60" t="s">
        <v>49</v>
      </c>
      <c r="C10" s="60"/>
      <c r="D10" s="63" t="str">
        <f>TAPA!D14</f>
        <v>AntofagastaUN14</v>
      </c>
      <c r="E10" s="63"/>
      <c r="F10" s="22"/>
      <c r="G10" s="60" t="s">
        <v>50</v>
      </c>
      <c r="H10" s="60"/>
      <c r="I10" s="61" t="s">
        <v>68</v>
      </c>
      <c r="J10" s="61"/>
    </row>
    <row r="11" spans="1:10" x14ac:dyDescent="0.35">
      <c r="B11" s="60" t="s">
        <v>51</v>
      </c>
      <c r="C11" s="60"/>
      <c r="D11" s="63" t="str">
        <f>TAPA!D15</f>
        <v>UN14</v>
      </c>
      <c r="E11" s="63"/>
      <c r="F11" s="22"/>
      <c r="G11" s="60" t="s">
        <v>52</v>
      </c>
      <c r="H11" s="60"/>
      <c r="I11" s="61">
        <f>TAPA!I13</f>
        <v>2</v>
      </c>
      <c r="J11" s="61"/>
    </row>
    <row r="12" spans="1:10" customFormat="1" x14ac:dyDescent="0.35">
      <c r="B12" s="23"/>
      <c r="C12" s="23"/>
      <c r="D12" s="23"/>
      <c r="E12" s="23"/>
      <c r="F12" s="23"/>
      <c r="G12" s="23"/>
      <c r="H12" s="23"/>
      <c r="I12" s="23"/>
    </row>
    <row r="13" spans="1:10" x14ac:dyDescent="0.35">
      <c r="B13" s="60" t="s">
        <v>53</v>
      </c>
      <c r="C13" s="60"/>
      <c r="D13" s="39">
        <f>TAPA!D17</f>
        <v>44315</v>
      </c>
      <c r="E13" s="22"/>
      <c r="F13" s="22"/>
      <c r="G13"/>
      <c r="H13"/>
      <c r="I13" s="17"/>
    </row>
    <row r="14" spans="1:10" x14ac:dyDescent="0.35">
      <c r="B14" s="60" t="s">
        <v>54</v>
      </c>
      <c r="C14" s="60"/>
      <c r="D14" s="39">
        <f>TAPA!D18</f>
        <v>44347</v>
      </c>
      <c r="E14" s="22"/>
      <c r="F14" s="22"/>
      <c r="G14" s="22"/>
      <c r="H14" s="22"/>
      <c r="I14" s="17"/>
    </row>
    <row r="15" spans="1:10" x14ac:dyDescent="0.35">
      <c r="B15" s="17"/>
      <c r="C15" s="17"/>
      <c r="D15" s="17"/>
      <c r="F15" s="17"/>
      <c r="G15" s="17"/>
      <c r="H15" s="17"/>
      <c r="I15" s="17"/>
    </row>
    <row r="16" spans="1:10" ht="15.5" x14ac:dyDescent="0.35">
      <c r="B16" s="21" t="s">
        <v>55</v>
      </c>
      <c r="D16" s="18"/>
      <c r="G16" s="17"/>
      <c r="H16" s="17"/>
      <c r="I16" s="17"/>
    </row>
    <row r="17" spans="2:20" ht="6.75" customHeight="1" x14ac:dyDescent="0.35">
      <c r="B17" s="17"/>
      <c r="D17" s="18"/>
      <c r="H17" s="17"/>
      <c r="I17" s="17"/>
    </row>
    <row r="18" spans="2:20" x14ac:dyDescent="0.35">
      <c r="B18" s="67" t="s">
        <v>56</v>
      </c>
      <c r="C18" s="68"/>
      <c r="D18" s="72" t="s">
        <v>155</v>
      </c>
      <c r="E18" s="73"/>
      <c r="F18" s="73"/>
      <c r="G18" s="74"/>
      <c r="H18" s="17"/>
      <c r="I18" s="25" t="s">
        <v>57</v>
      </c>
      <c r="J18" s="55" t="s">
        <v>156</v>
      </c>
    </row>
    <row r="19" spans="2:20" x14ac:dyDescent="0.35">
      <c r="B19" s="67" t="s">
        <v>58</v>
      </c>
      <c r="C19" s="68"/>
      <c r="D19" s="72">
        <v>400027</v>
      </c>
      <c r="E19" s="73"/>
      <c r="F19" s="73"/>
      <c r="G19" s="74"/>
      <c r="H19" s="17"/>
      <c r="I19"/>
      <c r="J19"/>
    </row>
    <row r="20" spans="2:20" x14ac:dyDescent="0.35">
      <c r="B20" s="67" t="s">
        <v>59</v>
      </c>
      <c r="C20" s="68"/>
      <c r="D20" s="72" t="s">
        <v>157</v>
      </c>
      <c r="E20" s="73"/>
      <c r="F20" s="73"/>
      <c r="G20" s="74"/>
      <c r="H20" s="17"/>
      <c r="I20" s="25" t="s">
        <v>57</v>
      </c>
      <c r="J20" s="55" t="s">
        <v>158</v>
      </c>
    </row>
    <row r="21" spans="2:20" x14ac:dyDescent="0.35">
      <c r="B21" s="67" t="s">
        <v>71</v>
      </c>
      <c r="C21" s="68"/>
      <c r="D21" s="69"/>
      <c r="E21" s="70"/>
      <c r="F21" s="70"/>
      <c r="G21" s="71"/>
      <c r="H21" s="17"/>
      <c r="I21" s="25" t="s">
        <v>57</v>
      </c>
      <c r="J21" s="24"/>
    </row>
    <row r="22" spans="2:20" customFormat="1" x14ac:dyDescent="0.35">
      <c r="L22" s="17"/>
      <c r="Q22" s="47"/>
    </row>
    <row r="23" spans="2:20" customFormat="1" ht="15.5" x14ac:dyDescent="0.35">
      <c r="B23" s="21" t="s">
        <v>60</v>
      </c>
    </row>
    <row r="24" spans="2:20" customFormat="1" ht="6.75" customHeight="1" x14ac:dyDescent="0.35"/>
    <row r="25" spans="2:20" x14ac:dyDescent="0.35">
      <c r="B25" s="60" t="s">
        <v>61</v>
      </c>
      <c r="C25" s="60"/>
      <c r="D25" s="24">
        <v>43</v>
      </c>
      <c r="E25"/>
      <c r="F25"/>
      <c r="G25"/>
      <c r="H25"/>
      <c r="I25" s="17"/>
    </row>
    <row r="26" spans="2:20" x14ac:dyDescent="0.35">
      <c r="B26" s="60" t="s">
        <v>62</v>
      </c>
      <c r="C26" s="60"/>
      <c r="D26" s="24">
        <v>65</v>
      </c>
      <c r="H26" s="17"/>
      <c r="I26" s="17"/>
    </row>
    <row r="27" spans="2:20" x14ac:dyDescent="0.35">
      <c r="B27" s="60" t="s">
        <v>63</v>
      </c>
      <c r="C27" s="60"/>
      <c r="D27" s="24">
        <v>18</v>
      </c>
      <c r="H27" s="17"/>
      <c r="I27" s="17"/>
    </row>
    <row r="28" spans="2:20" x14ac:dyDescent="0.35">
      <c r="B28" s="17"/>
      <c r="D28" s="18"/>
      <c r="H28" s="17"/>
      <c r="I28" s="17"/>
    </row>
    <row r="29" spans="2:20" ht="15.5" x14ac:dyDescent="0.35">
      <c r="B29" s="21" t="s">
        <v>64</v>
      </c>
      <c r="D29" s="18"/>
      <c r="H29" s="17"/>
      <c r="I29" s="17"/>
    </row>
    <row r="30" spans="2:20" ht="7.5" customHeight="1" x14ac:dyDescent="0.35">
      <c r="B30" s="17"/>
      <c r="D30" s="18"/>
      <c r="H30" s="17"/>
      <c r="I30" s="17"/>
      <c r="K30" s="45"/>
      <c r="L30" s="45"/>
      <c r="M30" s="45"/>
      <c r="N30" s="45"/>
      <c r="O30" s="45"/>
      <c r="P30" s="45"/>
      <c r="Q30" s="45"/>
      <c r="R30" s="45"/>
      <c r="S30" s="45"/>
      <c r="T30" s="45"/>
    </row>
    <row r="31" spans="2:20" ht="30.75" customHeight="1" x14ac:dyDescent="0.35">
      <c r="B31" s="26" t="s">
        <v>1</v>
      </c>
      <c r="C31" s="26" t="s">
        <v>2</v>
      </c>
      <c r="D31" s="26" t="s">
        <v>65</v>
      </c>
      <c r="E31" s="77" t="s">
        <v>3</v>
      </c>
      <c r="F31" s="77"/>
      <c r="G31" s="77" t="s">
        <v>4</v>
      </c>
      <c r="H31" s="78"/>
      <c r="I31" s="40" t="s">
        <v>66</v>
      </c>
      <c r="J31" s="40" t="s">
        <v>80</v>
      </c>
      <c r="K31" s="45"/>
      <c r="L31" s="45"/>
      <c r="M31" s="45"/>
      <c r="N31" s="45"/>
      <c r="O31" s="45"/>
      <c r="P31" s="45"/>
      <c r="Q31" s="45"/>
      <c r="R31" s="45"/>
      <c r="S31" s="45"/>
      <c r="T31" s="45"/>
    </row>
    <row r="32" spans="2:20" x14ac:dyDescent="0.35">
      <c r="B32" s="52">
        <v>114</v>
      </c>
      <c r="C32" s="52" t="s">
        <v>41</v>
      </c>
      <c r="D32" s="42">
        <v>34.79</v>
      </c>
      <c r="E32" s="75" t="s">
        <v>85</v>
      </c>
      <c r="F32" s="76"/>
      <c r="G32" s="75" t="s">
        <v>86</v>
      </c>
      <c r="H32" s="76"/>
      <c r="I32" s="32" t="s">
        <v>81</v>
      </c>
      <c r="J32" s="44"/>
      <c r="K32" s="46"/>
      <c r="L32" s="45"/>
      <c r="N32" s="45"/>
      <c r="O32" s="45"/>
      <c r="P32" s="45"/>
      <c r="Q32" s="45"/>
      <c r="R32" s="45"/>
      <c r="S32" s="45"/>
      <c r="T32" s="45"/>
    </row>
    <row r="33" spans="2:20" x14ac:dyDescent="0.35">
      <c r="B33" s="52">
        <v>114</v>
      </c>
      <c r="C33" s="52" t="s">
        <v>39</v>
      </c>
      <c r="D33" s="42">
        <v>30.36</v>
      </c>
      <c r="E33" s="75" t="s">
        <v>86</v>
      </c>
      <c r="F33" s="76"/>
      <c r="G33" s="75" t="s">
        <v>85</v>
      </c>
      <c r="H33" s="76"/>
      <c r="I33" s="32" t="s">
        <v>81</v>
      </c>
      <c r="J33" s="44"/>
      <c r="K33" s="46"/>
      <c r="L33" s="45"/>
      <c r="N33" s="45"/>
      <c r="O33" s="45"/>
      <c r="P33" s="45"/>
      <c r="Q33" s="45"/>
      <c r="R33" s="45"/>
      <c r="S33" s="45"/>
      <c r="T33" s="45"/>
    </row>
    <row r="34" spans="2:20" x14ac:dyDescent="0.35">
      <c r="B34" s="52" t="s">
        <v>83</v>
      </c>
      <c r="C34" s="52" t="s">
        <v>41</v>
      </c>
      <c r="D34" s="42">
        <v>30.34</v>
      </c>
      <c r="E34" s="75" t="s">
        <v>85</v>
      </c>
      <c r="F34" s="76"/>
      <c r="G34" s="75" t="s">
        <v>86</v>
      </c>
      <c r="H34" s="76"/>
      <c r="I34" s="32" t="s">
        <v>81</v>
      </c>
      <c r="J34" s="44"/>
      <c r="K34" s="46"/>
      <c r="L34" s="45"/>
      <c r="M34" s="45"/>
      <c r="N34" s="45"/>
      <c r="O34" s="45"/>
      <c r="P34" s="45"/>
      <c r="Q34" s="45"/>
      <c r="R34" s="45"/>
      <c r="S34" s="45"/>
      <c r="T34" s="45"/>
    </row>
    <row r="35" spans="2:20" x14ac:dyDescent="0.35">
      <c r="B35" s="52" t="s">
        <v>84</v>
      </c>
      <c r="C35" s="52" t="s">
        <v>39</v>
      </c>
      <c r="D35" s="42">
        <v>21.99</v>
      </c>
      <c r="E35" s="75" t="s">
        <v>87</v>
      </c>
      <c r="F35" s="76"/>
      <c r="G35" s="75" t="s">
        <v>85</v>
      </c>
      <c r="H35" s="76"/>
      <c r="I35" s="32" t="s">
        <v>81</v>
      </c>
      <c r="J35" s="44"/>
      <c r="K35" s="43"/>
      <c r="L35" s="41"/>
      <c r="M35" s="45"/>
      <c r="N35" s="45"/>
      <c r="O35" s="45"/>
      <c r="P35" s="45"/>
      <c r="Q35" s="45"/>
      <c r="R35" s="45"/>
      <c r="S35" s="45"/>
      <c r="T35" s="45"/>
    </row>
    <row r="36" spans="2:20" x14ac:dyDescent="0.35">
      <c r="J36" s="18"/>
      <c r="K36" s="43"/>
      <c r="L36" s="45"/>
      <c r="M36" s="45"/>
      <c r="N36" s="45"/>
      <c r="O36" s="45"/>
      <c r="P36" s="45"/>
      <c r="Q36" s="45"/>
      <c r="R36" s="45"/>
      <c r="S36" s="45"/>
      <c r="T36" s="45"/>
    </row>
    <row r="37" spans="2:20" x14ac:dyDescent="0.35">
      <c r="J37" s="18"/>
      <c r="K37" s="45"/>
      <c r="L37" s="45"/>
      <c r="M37" s="45"/>
      <c r="N37" s="45"/>
      <c r="O37" s="45"/>
      <c r="P37" s="45"/>
      <c r="Q37" s="45"/>
      <c r="R37" s="45"/>
      <c r="S37" s="45"/>
      <c r="T37" s="45"/>
    </row>
    <row r="38" spans="2:20" x14ac:dyDescent="0.35">
      <c r="J38" s="18"/>
      <c r="K38" s="45"/>
      <c r="L38" s="45"/>
      <c r="M38" s="45"/>
      <c r="N38" s="45"/>
      <c r="O38" s="45"/>
      <c r="P38" s="45"/>
      <c r="Q38" s="45"/>
      <c r="R38" s="45"/>
      <c r="S38" s="45"/>
      <c r="T38" s="45"/>
    </row>
    <row r="39" spans="2:20" x14ac:dyDescent="0.35">
      <c r="J39" s="18"/>
      <c r="K39" s="45"/>
      <c r="L39" s="45"/>
      <c r="M39" s="45"/>
      <c r="N39" s="45"/>
      <c r="O39" s="45"/>
      <c r="P39" s="45"/>
      <c r="Q39" s="45"/>
      <c r="R39" s="45"/>
      <c r="S39" s="45"/>
      <c r="T39" s="45"/>
    </row>
    <row r="40" spans="2:20" x14ac:dyDescent="0.35">
      <c r="J40" s="18"/>
      <c r="K40" s="45"/>
      <c r="L40" s="45"/>
      <c r="M40" s="45"/>
      <c r="N40" s="45"/>
      <c r="O40" s="45"/>
      <c r="P40" s="45"/>
      <c r="Q40" s="45"/>
      <c r="R40" s="45"/>
      <c r="S40" s="45"/>
      <c r="T40" s="45"/>
    </row>
    <row r="41" spans="2:20" x14ac:dyDescent="0.35">
      <c r="J41" s="18"/>
      <c r="K41" s="45"/>
      <c r="L41" s="45"/>
      <c r="M41" s="45"/>
      <c r="N41" s="45"/>
      <c r="O41" s="45"/>
      <c r="P41" s="45"/>
      <c r="Q41" s="45"/>
      <c r="R41" s="45"/>
      <c r="S41" s="45"/>
      <c r="T41" s="45"/>
    </row>
    <row r="42" spans="2:20" x14ac:dyDescent="0.35">
      <c r="J42" s="18"/>
      <c r="K42" s="45"/>
      <c r="L42" s="45"/>
      <c r="M42" s="45"/>
      <c r="N42" s="45"/>
      <c r="O42" s="45"/>
      <c r="P42" s="45"/>
      <c r="Q42" s="45"/>
      <c r="R42" s="45"/>
      <c r="S42" s="45"/>
      <c r="T42" s="45"/>
    </row>
    <row r="43" spans="2:20" x14ac:dyDescent="0.35">
      <c r="J43" s="18"/>
    </row>
    <row r="44" spans="2:20" x14ac:dyDescent="0.35">
      <c r="J44" s="18"/>
    </row>
    <row r="45" spans="2:20" x14ac:dyDescent="0.35">
      <c r="J45" s="18"/>
    </row>
    <row r="46" spans="2:20" x14ac:dyDescent="0.35">
      <c r="J46" s="18"/>
    </row>
    <row r="47" spans="2:20" x14ac:dyDescent="0.35">
      <c r="J47" s="18"/>
    </row>
    <row r="48" spans="2:20" x14ac:dyDescent="0.35">
      <c r="J48" s="18"/>
    </row>
    <row r="49" spans="10:10" x14ac:dyDescent="0.35">
      <c r="J49" s="18"/>
    </row>
    <row r="50" spans="10:10" x14ac:dyDescent="0.35">
      <c r="J50" s="18"/>
    </row>
    <row r="51" spans="10:10" x14ac:dyDescent="0.35">
      <c r="J51" s="18"/>
    </row>
    <row r="52" spans="10:10" x14ac:dyDescent="0.35">
      <c r="J52" s="18"/>
    </row>
    <row r="53" spans="10:10" x14ac:dyDescent="0.35">
      <c r="J53" s="18"/>
    </row>
  </sheetData>
  <mergeCells count="41">
    <mergeCell ref="E35:F35"/>
    <mergeCell ref="G35:H35"/>
    <mergeCell ref="E31:F31"/>
    <mergeCell ref="G31:H31"/>
    <mergeCell ref="G33:H33"/>
    <mergeCell ref="G34:H34"/>
    <mergeCell ref="G32:H32"/>
    <mergeCell ref="E32:F32"/>
    <mergeCell ref="E33:F33"/>
    <mergeCell ref="E34:F34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</mergeCells>
  <conditionalFormatting sqref="D8:E8">
    <cfRule type="expression" dxfId="74" priority="147">
      <formula>D8=""</formula>
    </cfRule>
  </conditionalFormatting>
  <conditionalFormatting sqref="D10:E10">
    <cfRule type="expression" dxfId="73" priority="146">
      <formula>D10=""</formula>
    </cfRule>
  </conditionalFormatting>
  <conditionalFormatting sqref="D11:E11">
    <cfRule type="expression" dxfId="72" priority="145">
      <formula>D11=""</formula>
    </cfRule>
  </conditionalFormatting>
  <conditionalFormatting sqref="I8:J8">
    <cfRule type="expression" dxfId="71" priority="144">
      <formula>I8=""</formula>
    </cfRule>
  </conditionalFormatting>
  <conditionalFormatting sqref="D9:E9">
    <cfRule type="expression" dxfId="70" priority="143">
      <formula>D9=""</formula>
    </cfRule>
  </conditionalFormatting>
  <conditionalFormatting sqref="I9:J9">
    <cfRule type="expression" dxfId="69" priority="142">
      <formula>I9=""</formula>
    </cfRule>
  </conditionalFormatting>
  <conditionalFormatting sqref="I10:J10">
    <cfRule type="expression" dxfId="68" priority="141">
      <formula>I10=""</formula>
    </cfRule>
  </conditionalFormatting>
  <conditionalFormatting sqref="I11:J11">
    <cfRule type="expression" dxfId="67" priority="140">
      <formula>I11=""</formula>
    </cfRule>
  </conditionalFormatting>
  <conditionalFormatting sqref="D25">
    <cfRule type="expression" dxfId="66" priority="139">
      <formula>D25=""</formula>
    </cfRule>
  </conditionalFormatting>
  <conditionalFormatting sqref="D26">
    <cfRule type="expression" dxfId="65" priority="138">
      <formula>D26=""</formula>
    </cfRule>
  </conditionalFormatting>
  <conditionalFormatting sqref="D27">
    <cfRule type="expression" dxfId="64" priority="137">
      <formula>D27=""</formula>
    </cfRule>
  </conditionalFormatting>
  <conditionalFormatting sqref="D21:G21">
    <cfRule type="expression" dxfId="63" priority="126">
      <formula>D21=""</formula>
    </cfRule>
  </conditionalFormatting>
  <conditionalFormatting sqref="I32">
    <cfRule type="expression" dxfId="62" priority="135">
      <formula>I32=""</formula>
    </cfRule>
  </conditionalFormatting>
  <conditionalFormatting sqref="J21">
    <cfRule type="expression" dxfId="61" priority="130">
      <formula>J21=""</formula>
    </cfRule>
  </conditionalFormatting>
  <conditionalFormatting sqref="D13:D14">
    <cfRule type="expression" dxfId="60" priority="125">
      <formula>D13=""</formula>
    </cfRule>
  </conditionalFormatting>
  <conditionalFormatting sqref="I33">
    <cfRule type="expression" dxfId="59" priority="123">
      <formula>I33=""</formula>
    </cfRule>
  </conditionalFormatting>
  <conditionalFormatting sqref="B34:C34">
    <cfRule type="expression" dxfId="58" priority="120">
      <formula>B34=""</formula>
    </cfRule>
  </conditionalFormatting>
  <conditionalFormatting sqref="I34:I35">
    <cfRule type="expression" dxfId="57" priority="119">
      <formula>I34=""</formula>
    </cfRule>
  </conditionalFormatting>
  <conditionalFormatting sqref="D32:D34">
    <cfRule type="expression" dxfId="56" priority="34">
      <formula>D32=""</formula>
    </cfRule>
  </conditionalFormatting>
  <conditionalFormatting sqref="B33:C33">
    <cfRule type="expression" dxfId="55" priority="22">
      <formula>B33=""</formula>
    </cfRule>
  </conditionalFormatting>
  <conditionalFormatting sqref="B32:C35">
    <cfRule type="expression" dxfId="54" priority="23">
      <formula>B32=""</formula>
    </cfRule>
  </conditionalFormatting>
  <conditionalFormatting sqref="E35">
    <cfRule type="expression" dxfId="53" priority="17">
      <formula>E35=""</formula>
    </cfRule>
  </conditionalFormatting>
  <conditionalFormatting sqref="D35">
    <cfRule type="expression" dxfId="52" priority="19">
      <formula>D35=""</formula>
    </cfRule>
  </conditionalFormatting>
  <conditionalFormatting sqref="G34">
    <cfRule type="expression" dxfId="51" priority="9">
      <formula>G34=""</formula>
    </cfRule>
  </conditionalFormatting>
  <conditionalFormatting sqref="E32">
    <cfRule type="expression" dxfId="50" priority="13">
      <formula>E32=""</formula>
    </cfRule>
  </conditionalFormatting>
  <conditionalFormatting sqref="E33">
    <cfRule type="expression" dxfId="49" priority="12">
      <formula>E33=""</formula>
    </cfRule>
  </conditionalFormatting>
  <conditionalFormatting sqref="G32">
    <cfRule type="expression" dxfId="48" priority="11">
      <formula>G32=""</formula>
    </cfRule>
  </conditionalFormatting>
  <conditionalFormatting sqref="E34">
    <cfRule type="expression" dxfId="47" priority="10">
      <formula>E34=""</formula>
    </cfRule>
  </conditionalFormatting>
  <conditionalFormatting sqref="G33">
    <cfRule type="expression" dxfId="46" priority="8">
      <formula>G33=""</formula>
    </cfRule>
  </conditionalFormatting>
  <conditionalFormatting sqref="G35">
    <cfRule type="expression" dxfId="45" priority="7">
      <formula>G35=""</formula>
    </cfRule>
  </conditionalFormatting>
  <conditionalFormatting sqref="D18">
    <cfRule type="expression" dxfId="44" priority="5">
      <formula>D18=""</formula>
    </cfRule>
  </conditionalFormatting>
  <conditionalFormatting sqref="J18">
    <cfRule type="expression" dxfId="43" priority="4">
      <formula>J18=""</formula>
    </cfRule>
  </conditionalFormatting>
  <conditionalFormatting sqref="D20">
    <cfRule type="expression" dxfId="42" priority="3">
      <formula>D20=""</formula>
    </cfRule>
  </conditionalFormatting>
  <conditionalFormatting sqref="J20">
    <cfRule type="expression" dxfId="41" priority="2">
      <formula>J20=""</formula>
    </cfRule>
  </conditionalFormatting>
  <conditionalFormatting sqref="D19">
    <cfRule type="expression" dxfId="40" priority="1">
      <formula>D19=""</formula>
    </cfRule>
  </conditionalFormatting>
  <dataValidations count="1">
    <dataValidation allowBlank="1" showInputMessage="1" showErrorMessage="1" prompt="Origen y Destino como LOCALIDAD" sqref="E31:F3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B2:I64"/>
  <sheetViews>
    <sheetView topLeftCell="A4" zoomScale="70" zoomScaleNormal="70" zoomScaleSheetLayoutView="85" workbookViewId="0">
      <selection activeCell="H12" sqref="H12:I20"/>
    </sheetView>
  </sheetViews>
  <sheetFormatPr baseColWidth="10" defaultRowHeight="14.5" x14ac:dyDescent="0.35"/>
  <cols>
    <col min="1" max="1" width="4" customWidth="1"/>
    <col min="2" max="2" width="14.6328125" customWidth="1"/>
    <col min="3" max="4" width="14.6328125" style="33" customWidth="1"/>
    <col min="5" max="5" width="23.81640625" style="33" bestFit="1" customWidth="1"/>
    <col min="6" max="6" width="14.6328125" style="33" customWidth="1"/>
    <col min="7" max="7" width="5.36328125" style="33" customWidth="1"/>
    <col min="8" max="8" width="17.36328125" style="33" customWidth="1"/>
    <col min="9" max="9" width="18.81640625" style="33" customWidth="1"/>
    <col min="10" max="10" width="11.81640625" customWidth="1"/>
  </cols>
  <sheetData>
    <row r="2" spans="2:9" ht="20.5" x14ac:dyDescent="0.35">
      <c r="B2" s="85" t="str">
        <f>"DETALLE DEL SERVICIO ("&amp;B5&amp;" - "&amp;C5&amp;")"</f>
        <v>DETALLE DEL SERVICIO (114 - Ida)</v>
      </c>
      <c r="C2" s="85"/>
      <c r="D2" s="85"/>
      <c r="E2" s="85"/>
      <c r="F2" s="85"/>
      <c r="G2" s="85"/>
      <c r="H2" s="85"/>
      <c r="I2" s="85"/>
    </row>
    <row r="3" spans="2:9" ht="9" customHeight="1" x14ac:dyDescent="0.35">
      <c r="B3" s="33"/>
    </row>
    <row r="4" spans="2:9" x14ac:dyDescent="0.35">
      <c r="B4" s="34" t="s">
        <v>1</v>
      </c>
      <c r="C4" s="34" t="s">
        <v>2</v>
      </c>
      <c r="D4" s="34" t="s">
        <v>3</v>
      </c>
      <c r="E4" s="34" t="s">
        <v>4</v>
      </c>
      <c r="H4"/>
      <c r="I4"/>
    </row>
    <row r="5" spans="2:9" x14ac:dyDescent="0.35">
      <c r="B5" s="4">
        <f>'Operador UN14'!B32</f>
        <v>114</v>
      </c>
      <c r="C5" s="4" t="str">
        <f>'Operador UN14'!C32</f>
        <v>Ida</v>
      </c>
      <c r="D5" s="4" t="str">
        <f>'Operador UN14'!E32</f>
        <v>Héroes de la Concepción</v>
      </c>
      <c r="E5" s="4" t="str">
        <f>'Operador UN14'!G32</f>
        <v>Antilhue</v>
      </c>
      <c r="H5"/>
      <c r="I5"/>
    </row>
    <row r="6" spans="2:9" ht="7.5" customHeight="1" x14ac:dyDescent="0.35">
      <c r="B6" s="35"/>
    </row>
    <row r="7" spans="2:9" x14ac:dyDescent="0.35">
      <c r="B7" s="86" t="s">
        <v>72</v>
      </c>
      <c r="C7" s="86"/>
      <c r="D7" s="87" t="str">
        <f>D5</f>
        <v>Héroes de la Concepción</v>
      </c>
      <c r="E7" s="87"/>
      <c r="F7" s="87"/>
      <c r="G7" s="87"/>
      <c r="H7" s="87"/>
      <c r="I7" s="87"/>
    </row>
    <row r="8" spans="2:9" x14ac:dyDescent="0.35">
      <c r="B8" s="86" t="s">
        <v>73</v>
      </c>
      <c r="C8" s="86"/>
      <c r="D8" s="87" t="str">
        <f>E5</f>
        <v>Antilhue</v>
      </c>
      <c r="E8" s="87"/>
      <c r="F8" s="87"/>
      <c r="G8" s="87"/>
      <c r="H8" s="87"/>
      <c r="I8" s="87"/>
    </row>
    <row r="9" spans="2:9" ht="15" customHeight="1" x14ac:dyDescent="0.35"/>
    <row r="10" spans="2:9" x14ac:dyDescent="0.35">
      <c r="B10" s="88" t="s">
        <v>74</v>
      </c>
      <c r="C10" s="88"/>
      <c r="D10" s="88"/>
      <c r="E10" s="88"/>
      <c r="F10" s="88"/>
      <c r="G10"/>
      <c r="H10" s="89" t="s">
        <v>75</v>
      </c>
      <c r="I10" s="89"/>
    </row>
    <row r="11" spans="2:9" x14ac:dyDescent="0.35">
      <c r="B11" s="36" t="s">
        <v>76</v>
      </c>
      <c r="C11" s="88" t="s">
        <v>77</v>
      </c>
      <c r="D11" s="88"/>
      <c r="E11" s="88" t="s">
        <v>78</v>
      </c>
      <c r="F11" s="88"/>
      <c r="G11"/>
      <c r="H11" s="89"/>
      <c r="I11" s="89"/>
    </row>
    <row r="12" spans="2:9" x14ac:dyDescent="0.35">
      <c r="B12" s="37">
        <v>1</v>
      </c>
      <c r="C12" s="79" t="s">
        <v>123</v>
      </c>
      <c r="D12" s="80"/>
      <c r="E12" s="81" t="s">
        <v>79</v>
      </c>
      <c r="F12" s="82"/>
      <c r="G12" s="38"/>
      <c r="H12" s="84" t="s">
        <v>162</v>
      </c>
      <c r="I12" s="84"/>
    </row>
    <row r="13" spans="2:9" x14ac:dyDescent="0.35">
      <c r="B13" s="37">
        <v>2</v>
      </c>
      <c r="C13" s="79" t="s">
        <v>132</v>
      </c>
      <c r="D13" s="80"/>
      <c r="E13" s="81" t="s">
        <v>79</v>
      </c>
      <c r="F13" s="82"/>
      <c r="G13" s="38"/>
      <c r="H13" s="84" t="s">
        <v>115</v>
      </c>
      <c r="I13" s="84"/>
    </row>
    <row r="14" spans="2:9" x14ac:dyDescent="0.35">
      <c r="B14" s="37">
        <v>3</v>
      </c>
      <c r="C14" s="79" t="s">
        <v>131</v>
      </c>
      <c r="D14" s="80"/>
      <c r="E14" s="81" t="s">
        <v>79</v>
      </c>
      <c r="F14" s="82"/>
      <c r="G14" s="38"/>
      <c r="H14" s="84" t="s">
        <v>149</v>
      </c>
      <c r="I14" s="84"/>
    </row>
    <row r="15" spans="2:9" x14ac:dyDescent="0.35">
      <c r="B15" s="37">
        <v>4</v>
      </c>
      <c r="C15" s="79" t="s">
        <v>130</v>
      </c>
      <c r="D15" s="80"/>
      <c r="E15" s="81" t="s">
        <v>79</v>
      </c>
      <c r="F15" s="82"/>
      <c r="G15" s="38"/>
      <c r="H15" s="83" t="s">
        <v>103</v>
      </c>
      <c r="I15" s="83"/>
    </row>
    <row r="16" spans="2:9" x14ac:dyDescent="0.35">
      <c r="B16" s="37">
        <v>5</v>
      </c>
      <c r="C16" s="79" t="s">
        <v>126</v>
      </c>
      <c r="D16" s="80"/>
      <c r="E16" s="81" t="s">
        <v>79</v>
      </c>
      <c r="F16" s="82"/>
      <c r="G16" s="38"/>
      <c r="H16" s="83" t="s">
        <v>150</v>
      </c>
      <c r="I16" s="83"/>
    </row>
    <row r="17" spans="2:9" x14ac:dyDescent="0.35">
      <c r="B17" s="37">
        <v>6</v>
      </c>
      <c r="C17" s="79" t="s">
        <v>125</v>
      </c>
      <c r="D17" s="80"/>
      <c r="E17" s="81" t="s">
        <v>79</v>
      </c>
      <c r="F17" s="82"/>
      <c r="G17" s="38"/>
      <c r="H17" s="83" t="s">
        <v>151</v>
      </c>
      <c r="I17" s="83"/>
    </row>
    <row r="18" spans="2:9" x14ac:dyDescent="0.35">
      <c r="B18" s="37">
        <v>7</v>
      </c>
      <c r="C18" s="79" t="s">
        <v>123</v>
      </c>
      <c r="D18" s="80"/>
      <c r="E18" s="81" t="s">
        <v>79</v>
      </c>
      <c r="F18" s="82"/>
      <c r="G18" s="38"/>
      <c r="H18" s="83" t="s">
        <v>163</v>
      </c>
      <c r="I18" s="83"/>
    </row>
    <row r="19" spans="2:9" x14ac:dyDescent="0.35">
      <c r="B19" s="37">
        <v>8</v>
      </c>
      <c r="C19" s="79" t="s">
        <v>120</v>
      </c>
      <c r="D19" s="80"/>
      <c r="E19" s="81" t="s">
        <v>79</v>
      </c>
      <c r="F19" s="82"/>
      <c r="G19" s="38"/>
      <c r="H19" s="83" t="s">
        <v>164</v>
      </c>
      <c r="I19" s="83"/>
    </row>
    <row r="20" spans="2:9" x14ac:dyDescent="0.35">
      <c r="B20" s="37">
        <v>9</v>
      </c>
      <c r="C20" s="79" t="s">
        <v>115</v>
      </c>
      <c r="D20" s="80"/>
      <c r="E20" s="81" t="s">
        <v>79</v>
      </c>
      <c r="F20" s="82"/>
      <c r="G20" s="38"/>
      <c r="H20" s="84" t="s">
        <v>152</v>
      </c>
      <c r="I20" s="84"/>
    </row>
    <row r="21" spans="2:9" x14ac:dyDescent="0.35">
      <c r="B21" s="37">
        <v>10</v>
      </c>
      <c r="C21" s="79" t="s">
        <v>121</v>
      </c>
      <c r="D21" s="80"/>
      <c r="E21" s="81" t="s">
        <v>79</v>
      </c>
      <c r="F21" s="82"/>
      <c r="G21" s="38"/>
    </row>
    <row r="22" spans="2:9" x14ac:dyDescent="0.35">
      <c r="B22" s="37">
        <v>11</v>
      </c>
      <c r="C22" s="79" t="s">
        <v>117</v>
      </c>
      <c r="D22" s="80"/>
      <c r="E22" s="81" t="s">
        <v>79</v>
      </c>
      <c r="F22" s="82"/>
      <c r="G22" s="38"/>
      <c r="H22"/>
      <c r="I22"/>
    </row>
    <row r="23" spans="2:9" x14ac:dyDescent="0.35">
      <c r="B23" s="37">
        <v>12</v>
      </c>
      <c r="C23" s="79" t="s">
        <v>120</v>
      </c>
      <c r="D23" s="80"/>
      <c r="E23" s="81" t="s">
        <v>79</v>
      </c>
      <c r="F23" s="82"/>
      <c r="G23" s="38"/>
      <c r="H23"/>
      <c r="I23"/>
    </row>
    <row r="24" spans="2:9" x14ac:dyDescent="0.35">
      <c r="B24" s="37">
        <v>13</v>
      </c>
      <c r="C24" s="79" t="s">
        <v>119</v>
      </c>
      <c r="D24" s="80"/>
      <c r="E24" s="81" t="s">
        <v>79</v>
      </c>
      <c r="F24" s="82"/>
      <c r="G24" s="38"/>
      <c r="H24"/>
      <c r="I24"/>
    </row>
    <row r="25" spans="2:9" x14ac:dyDescent="0.35">
      <c r="B25" s="37">
        <v>14</v>
      </c>
      <c r="C25" s="79" t="s">
        <v>118</v>
      </c>
      <c r="D25" s="80"/>
      <c r="E25" s="81" t="s">
        <v>79</v>
      </c>
      <c r="F25" s="82"/>
      <c r="G25" s="38"/>
      <c r="H25"/>
      <c r="I25"/>
    </row>
    <row r="26" spans="2:9" x14ac:dyDescent="0.35">
      <c r="B26" s="37">
        <v>15</v>
      </c>
      <c r="C26" s="79" t="s">
        <v>124</v>
      </c>
      <c r="D26" s="80"/>
      <c r="E26" s="81" t="s">
        <v>79</v>
      </c>
      <c r="F26" s="82"/>
      <c r="G26" s="38"/>
      <c r="H26"/>
      <c r="I26"/>
    </row>
    <row r="27" spans="2:9" x14ac:dyDescent="0.35">
      <c r="B27" s="37">
        <v>16</v>
      </c>
      <c r="C27" s="79" t="s">
        <v>114</v>
      </c>
      <c r="D27" s="80"/>
      <c r="E27" s="81" t="s">
        <v>79</v>
      </c>
      <c r="F27" s="82"/>
      <c r="G27" s="38"/>
    </row>
    <row r="28" spans="2:9" x14ac:dyDescent="0.35">
      <c r="B28" s="37">
        <v>17</v>
      </c>
      <c r="C28" s="79" t="s">
        <v>113</v>
      </c>
      <c r="D28" s="80"/>
      <c r="E28" s="81" t="s">
        <v>79</v>
      </c>
      <c r="F28" s="82"/>
      <c r="G28" s="38"/>
    </row>
    <row r="29" spans="2:9" x14ac:dyDescent="0.35">
      <c r="B29" s="37">
        <v>18</v>
      </c>
      <c r="C29" s="79" t="s">
        <v>109</v>
      </c>
      <c r="D29" s="80"/>
      <c r="E29" s="81" t="s">
        <v>79</v>
      </c>
      <c r="F29" s="82"/>
      <c r="G29" s="38"/>
    </row>
    <row r="30" spans="2:9" x14ac:dyDescent="0.35">
      <c r="B30" s="37">
        <v>19</v>
      </c>
      <c r="C30" s="79" t="s">
        <v>112</v>
      </c>
      <c r="D30" s="80"/>
      <c r="E30" s="81" t="s">
        <v>79</v>
      </c>
      <c r="F30" s="82"/>
    </row>
    <row r="31" spans="2:9" x14ac:dyDescent="0.35">
      <c r="B31" s="37">
        <v>20</v>
      </c>
      <c r="C31" s="79" t="s">
        <v>135</v>
      </c>
      <c r="D31" s="80"/>
      <c r="E31" s="81" t="s">
        <v>79</v>
      </c>
      <c r="F31" s="82"/>
      <c r="H31"/>
      <c r="I31"/>
    </row>
    <row r="32" spans="2:9" x14ac:dyDescent="0.35">
      <c r="B32" s="37">
        <v>21</v>
      </c>
      <c r="C32" s="79" t="s">
        <v>110</v>
      </c>
      <c r="D32" s="80"/>
      <c r="E32" s="81" t="s">
        <v>79</v>
      </c>
      <c r="F32" s="82"/>
      <c r="G32"/>
      <c r="H32"/>
      <c r="I32"/>
    </row>
    <row r="33" spans="2:9" x14ac:dyDescent="0.35">
      <c r="B33" s="37">
        <v>22</v>
      </c>
      <c r="C33" s="79" t="s">
        <v>109</v>
      </c>
      <c r="D33" s="80"/>
      <c r="E33" s="81" t="s">
        <v>79</v>
      </c>
      <c r="F33" s="82"/>
      <c r="G33"/>
      <c r="H33"/>
      <c r="I33"/>
    </row>
    <row r="34" spans="2:9" x14ac:dyDescent="0.35">
      <c r="B34" s="54">
        <v>23</v>
      </c>
      <c r="C34" s="79" t="s">
        <v>108</v>
      </c>
      <c r="D34" s="80"/>
      <c r="E34" s="81" t="s">
        <v>79</v>
      </c>
      <c r="F34" s="82"/>
      <c r="G34"/>
      <c r="H34"/>
      <c r="I34"/>
    </row>
    <row r="35" spans="2:9" x14ac:dyDescent="0.35">
      <c r="B35" s="54">
        <v>24</v>
      </c>
      <c r="C35" s="79" t="s">
        <v>117</v>
      </c>
      <c r="D35" s="80"/>
      <c r="E35" s="81" t="s">
        <v>79</v>
      </c>
      <c r="F35" s="82"/>
      <c r="G35"/>
    </row>
    <row r="36" spans="2:9" x14ac:dyDescent="0.35">
      <c r="B36" s="54">
        <v>25</v>
      </c>
      <c r="C36" s="79" t="s">
        <v>106</v>
      </c>
      <c r="D36" s="80"/>
      <c r="E36" s="81" t="s">
        <v>79</v>
      </c>
      <c r="F36" s="82"/>
    </row>
    <row r="37" spans="2:9" x14ac:dyDescent="0.35">
      <c r="B37" s="54">
        <v>26</v>
      </c>
      <c r="C37" s="79" t="s">
        <v>105</v>
      </c>
      <c r="D37" s="80"/>
      <c r="E37" s="81" t="s">
        <v>79</v>
      </c>
      <c r="F37" s="82"/>
    </row>
    <row r="38" spans="2:9" x14ac:dyDescent="0.35">
      <c r="B38" s="54">
        <v>27</v>
      </c>
      <c r="C38" s="79" t="s">
        <v>136</v>
      </c>
      <c r="D38" s="80"/>
      <c r="E38" s="81" t="s">
        <v>79</v>
      </c>
      <c r="F38" s="82"/>
    </row>
    <row r="39" spans="2:9" x14ac:dyDescent="0.35">
      <c r="B39" s="54">
        <v>28</v>
      </c>
      <c r="C39" s="79" t="s">
        <v>103</v>
      </c>
      <c r="D39" s="80"/>
      <c r="E39" s="81" t="s">
        <v>79</v>
      </c>
      <c r="F39" s="82"/>
    </row>
    <row r="40" spans="2:9" x14ac:dyDescent="0.35">
      <c r="B40" s="54">
        <v>29</v>
      </c>
      <c r="C40" s="79" t="s">
        <v>137</v>
      </c>
      <c r="D40" s="80"/>
      <c r="E40" s="81" t="s">
        <v>79</v>
      </c>
      <c r="F40" s="82"/>
    </row>
    <row r="41" spans="2:9" x14ac:dyDescent="0.35">
      <c r="B41" s="54">
        <v>30</v>
      </c>
      <c r="C41" s="79" t="s">
        <v>100</v>
      </c>
      <c r="D41" s="80"/>
      <c r="E41" s="81" t="s">
        <v>79</v>
      </c>
      <c r="F41" s="82"/>
    </row>
    <row r="42" spans="2:9" x14ac:dyDescent="0.35">
      <c r="B42" s="54">
        <v>31</v>
      </c>
      <c r="C42" s="79" t="s">
        <v>138</v>
      </c>
      <c r="D42" s="80"/>
      <c r="E42" s="81" t="s">
        <v>79</v>
      </c>
      <c r="F42" s="82"/>
    </row>
    <row r="43" spans="2:9" x14ac:dyDescent="0.35">
      <c r="B43" s="54">
        <v>32</v>
      </c>
      <c r="C43" s="79" t="s">
        <v>139</v>
      </c>
      <c r="D43" s="80"/>
      <c r="E43" s="81" t="s">
        <v>79</v>
      </c>
      <c r="F43" s="82"/>
    </row>
    <row r="44" spans="2:9" x14ac:dyDescent="0.35">
      <c r="B44" s="54">
        <v>33</v>
      </c>
      <c r="C44" s="79" t="s">
        <v>99</v>
      </c>
      <c r="D44" s="80"/>
      <c r="E44" s="81" t="s">
        <v>79</v>
      </c>
      <c r="F44" s="82"/>
    </row>
    <row r="45" spans="2:9" x14ac:dyDescent="0.35">
      <c r="B45" s="54">
        <v>34</v>
      </c>
      <c r="C45" s="79" t="s">
        <v>140</v>
      </c>
      <c r="D45" s="80"/>
      <c r="E45" s="81" t="s">
        <v>79</v>
      </c>
      <c r="F45" s="82"/>
    </row>
    <row r="46" spans="2:9" x14ac:dyDescent="0.35">
      <c r="B46" s="54">
        <v>35</v>
      </c>
      <c r="C46" s="79" t="s">
        <v>129</v>
      </c>
      <c r="D46" s="80"/>
      <c r="E46" s="81" t="s">
        <v>79</v>
      </c>
      <c r="F46" s="82"/>
    </row>
    <row r="47" spans="2:9" x14ac:dyDescent="0.35">
      <c r="B47" s="54">
        <v>36</v>
      </c>
      <c r="C47" s="79" t="s">
        <v>98</v>
      </c>
      <c r="D47" s="80"/>
      <c r="E47" s="81" t="s">
        <v>79</v>
      </c>
      <c r="F47" s="82"/>
    </row>
    <row r="48" spans="2:9" x14ac:dyDescent="0.35">
      <c r="B48" s="54">
        <v>37</v>
      </c>
      <c r="C48" s="79" t="s">
        <v>159</v>
      </c>
      <c r="D48" s="80"/>
      <c r="E48" s="81" t="s">
        <v>79</v>
      </c>
      <c r="F48" s="82"/>
    </row>
    <row r="49" spans="2:6" x14ac:dyDescent="0.35">
      <c r="B49" s="54">
        <v>38</v>
      </c>
      <c r="C49" s="79" t="s">
        <v>141</v>
      </c>
      <c r="D49" s="80"/>
      <c r="E49" s="81" t="s">
        <v>79</v>
      </c>
      <c r="F49" s="82"/>
    </row>
    <row r="50" spans="2:6" x14ac:dyDescent="0.35">
      <c r="B50" s="54">
        <v>39</v>
      </c>
      <c r="C50" s="79" t="s">
        <v>142</v>
      </c>
      <c r="D50" s="80"/>
      <c r="E50" s="81" t="s">
        <v>79</v>
      </c>
      <c r="F50" s="82"/>
    </row>
    <row r="51" spans="2:6" x14ac:dyDescent="0.35">
      <c r="B51" s="54">
        <v>40</v>
      </c>
      <c r="C51" s="79" t="s">
        <v>143</v>
      </c>
      <c r="D51" s="80"/>
      <c r="E51" s="81" t="s">
        <v>79</v>
      </c>
      <c r="F51" s="82"/>
    </row>
    <row r="52" spans="2:6" x14ac:dyDescent="0.35">
      <c r="B52" s="54">
        <v>41</v>
      </c>
      <c r="C52" s="79" t="s">
        <v>144</v>
      </c>
      <c r="D52" s="80"/>
      <c r="E52" s="81" t="s">
        <v>79</v>
      </c>
      <c r="F52" s="82"/>
    </row>
    <row r="53" spans="2:6" x14ac:dyDescent="0.35">
      <c r="B53" s="54">
        <v>42</v>
      </c>
      <c r="C53" s="79" t="s">
        <v>145</v>
      </c>
      <c r="D53" s="80"/>
      <c r="E53" s="81" t="s">
        <v>79</v>
      </c>
      <c r="F53" s="82"/>
    </row>
    <row r="54" spans="2:6" x14ac:dyDescent="0.35">
      <c r="B54" s="54">
        <v>43</v>
      </c>
      <c r="C54" s="79" t="s">
        <v>92</v>
      </c>
      <c r="D54" s="80"/>
      <c r="E54" s="81" t="s">
        <v>79</v>
      </c>
      <c r="F54" s="82"/>
    </row>
    <row r="55" spans="2:6" x14ac:dyDescent="0.35">
      <c r="B55" s="54">
        <v>44</v>
      </c>
      <c r="C55" s="79" t="s">
        <v>91</v>
      </c>
      <c r="D55" s="80"/>
      <c r="E55" s="81" t="s">
        <v>79</v>
      </c>
      <c r="F55" s="82"/>
    </row>
    <row r="56" spans="2:6" x14ac:dyDescent="0.35">
      <c r="B56" s="54">
        <v>45</v>
      </c>
      <c r="C56" s="79" t="s">
        <v>90</v>
      </c>
      <c r="D56" s="80"/>
      <c r="E56" s="81" t="s">
        <v>79</v>
      </c>
      <c r="F56" s="82"/>
    </row>
    <row r="57" spans="2:6" x14ac:dyDescent="0.35">
      <c r="B57" s="54">
        <v>46</v>
      </c>
      <c r="C57" s="79" t="s">
        <v>89</v>
      </c>
      <c r="D57" s="80"/>
      <c r="E57" s="81" t="s">
        <v>79</v>
      </c>
      <c r="F57" s="82"/>
    </row>
    <row r="58" spans="2:6" x14ac:dyDescent="0.35">
      <c r="B58" s="54">
        <v>47</v>
      </c>
      <c r="C58" s="79" t="s">
        <v>92</v>
      </c>
      <c r="D58" s="80"/>
      <c r="E58" s="81" t="s">
        <v>79</v>
      </c>
      <c r="F58" s="82"/>
    </row>
    <row r="59" spans="2:6" x14ac:dyDescent="0.35">
      <c r="B59" s="54">
        <v>48</v>
      </c>
      <c r="C59" s="79" t="s">
        <v>146</v>
      </c>
      <c r="D59" s="80"/>
      <c r="E59" s="81" t="s">
        <v>79</v>
      </c>
      <c r="F59" s="82"/>
    </row>
    <row r="60" spans="2:6" x14ac:dyDescent="0.35">
      <c r="B60" s="54">
        <v>49</v>
      </c>
      <c r="C60" s="79" t="s">
        <v>160</v>
      </c>
      <c r="D60" s="80"/>
      <c r="E60" s="81" t="s">
        <v>79</v>
      </c>
      <c r="F60" s="82"/>
    </row>
    <row r="61" spans="2:6" x14ac:dyDescent="0.35">
      <c r="B61" s="54">
        <v>50</v>
      </c>
      <c r="C61" s="79" t="s">
        <v>147</v>
      </c>
      <c r="D61" s="80"/>
      <c r="E61" s="81" t="s">
        <v>79</v>
      </c>
      <c r="F61" s="82"/>
    </row>
    <row r="62" spans="2:6" x14ac:dyDescent="0.35">
      <c r="B62" s="54">
        <v>51</v>
      </c>
      <c r="C62" s="79" t="s">
        <v>89</v>
      </c>
      <c r="D62" s="80"/>
      <c r="E62" s="81" t="s">
        <v>79</v>
      </c>
      <c r="F62" s="82"/>
    </row>
    <row r="63" spans="2:6" x14ac:dyDescent="0.35">
      <c r="B63" s="54">
        <v>52</v>
      </c>
      <c r="C63" s="79" t="s">
        <v>88</v>
      </c>
      <c r="D63" s="80"/>
      <c r="E63" s="81" t="s">
        <v>79</v>
      </c>
      <c r="F63" s="82"/>
    </row>
    <row r="64" spans="2:6" x14ac:dyDescent="0.35">
      <c r="B64" s="54">
        <v>53</v>
      </c>
      <c r="C64" s="79" t="s">
        <v>86</v>
      </c>
      <c r="D64" s="80"/>
      <c r="E64" s="81" t="s">
        <v>79</v>
      </c>
      <c r="F64" s="82"/>
    </row>
  </sheetData>
  <mergeCells count="124">
    <mergeCell ref="E54:F54"/>
    <mergeCell ref="E55:F55"/>
    <mergeCell ref="E56:F56"/>
    <mergeCell ref="E57:F57"/>
    <mergeCell ref="C61:D61"/>
    <mergeCell ref="C62:D62"/>
    <mergeCell ref="C63:D63"/>
    <mergeCell ref="C64:D64"/>
    <mergeCell ref="E63:F63"/>
    <mergeCell ref="E64:F64"/>
    <mergeCell ref="E58:F58"/>
    <mergeCell ref="E59:F59"/>
    <mergeCell ref="E60:F60"/>
    <mergeCell ref="E61:F61"/>
    <mergeCell ref="E62:F62"/>
    <mergeCell ref="C56:D56"/>
    <mergeCell ref="C57:D57"/>
    <mergeCell ref="C58:D58"/>
    <mergeCell ref="C59:D59"/>
    <mergeCell ref="C60:D60"/>
    <mergeCell ref="C54:D54"/>
    <mergeCell ref="C55:D55"/>
    <mergeCell ref="C48:D48"/>
    <mergeCell ref="C49:D49"/>
    <mergeCell ref="C50:D50"/>
    <mergeCell ref="E48:F48"/>
    <mergeCell ref="E49:F49"/>
    <mergeCell ref="E50:F50"/>
    <mergeCell ref="E51:F51"/>
    <mergeCell ref="E52:F52"/>
    <mergeCell ref="E53:F53"/>
    <mergeCell ref="C51:D51"/>
    <mergeCell ref="C52:D52"/>
    <mergeCell ref="C53:D53"/>
    <mergeCell ref="C45:D45"/>
    <mergeCell ref="C36:D36"/>
    <mergeCell ref="C37:D37"/>
    <mergeCell ref="C38:D38"/>
    <mergeCell ref="C39:D39"/>
    <mergeCell ref="C40:D40"/>
    <mergeCell ref="E45:F45"/>
    <mergeCell ref="E46:F46"/>
    <mergeCell ref="E47:F47"/>
    <mergeCell ref="C46:D46"/>
    <mergeCell ref="C47:D47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B2:I2"/>
    <mergeCell ref="B7:C7"/>
    <mergeCell ref="D7:I7"/>
    <mergeCell ref="B8:C8"/>
    <mergeCell ref="D8:I8"/>
    <mergeCell ref="C41:D41"/>
    <mergeCell ref="C42:D42"/>
    <mergeCell ref="C43:D43"/>
    <mergeCell ref="C44:D44"/>
    <mergeCell ref="C12:D12"/>
    <mergeCell ref="E12:F12"/>
    <mergeCell ref="C13:D13"/>
    <mergeCell ref="E13:F13"/>
    <mergeCell ref="H12:I12"/>
    <mergeCell ref="C14:D14"/>
    <mergeCell ref="E14:F14"/>
    <mergeCell ref="H13:I13"/>
    <mergeCell ref="B10:F10"/>
    <mergeCell ref="H10:I11"/>
    <mergeCell ref="C11:D11"/>
    <mergeCell ref="E11:F11"/>
    <mergeCell ref="C15:D15"/>
    <mergeCell ref="E15:F15"/>
    <mergeCell ref="H14:I14"/>
    <mergeCell ref="C16:D16"/>
    <mergeCell ref="E16:F16"/>
    <mergeCell ref="H15:I15"/>
    <mergeCell ref="C17:D17"/>
    <mergeCell ref="E17:F17"/>
    <mergeCell ref="H16:I16"/>
    <mergeCell ref="C22:D22"/>
    <mergeCell ref="E22:F22"/>
    <mergeCell ref="C18:D18"/>
    <mergeCell ref="E18:F18"/>
    <mergeCell ref="H17:I17"/>
    <mergeCell ref="C19:D19"/>
    <mergeCell ref="E19:F19"/>
    <mergeCell ref="H18:I18"/>
    <mergeCell ref="C20:D20"/>
    <mergeCell ref="E20:F20"/>
    <mergeCell ref="H19:I19"/>
    <mergeCell ref="C21:D21"/>
    <mergeCell ref="E21:F21"/>
    <mergeCell ref="H20:I20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  <mergeCell ref="C34:D34"/>
    <mergeCell ref="C35:D35"/>
  </mergeCells>
  <conditionalFormatting sqref="D7:I8">
    <cfRule type="expression" dxfId="39" priority="5">
      <formula>D7=""</formula>
    </cfRule>
  </conditionalFormatting>
  <conditionalFormatting sqref="D5">
    <cfRule type="expression" dxfId="38" priority="4">
      <formula>D5=""</formula>
    </cfRule>
  </conditionalFormatting>
  <conditionalFormatting sqref="E5">
    <cfRule type="expression" dxfId="37" priority="3">
      <formula>E5=""</formula>
    </cfRule>
  </conditionalFormatting>
  <conditionalFormatting sqref="B5">
    <cfRule type="expression" dxfId="36" priority="1">
      <formula>B5=""</formula>
    </cfRule>
  </conditionalFormatting>
  <conditionalFormatting sqref="C5">
    <cfRule type="expression" dxfId="3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E2E3-997F-457C-BB04-05F2E68A6B52}">
  <sheetPr>
    <tabColor rgb="FF0070C0"/>
    <pageSetUpPr fitToPage="1"/>
  </sheetPr>
  <dimension ref="B2:I65"/>
  <sheetViews>
    <sheetView zoomScale="70" zoomScaleNormal="70" zoomScaleSheetLayoutView="85" workbookViewId="0">
      <selection activeCell="H12" sqref="H12:I20"/>
    </sheetView>
  </sheetViews>
  <sheetFormatPr baseColWidth="10" defaultRowHeight="14.5" x14ac:dyDescent="0.35"/>
  <cols>
    <col min="1" max="1" width="4" customWidth="1"/>
    <col min="2" max="2" width="14.6328125" customWidth="1"/>
    <col min="3" max="3" width="14.6328125" style="33" customWidth="1"/>
    <col min="4" max="4" width="23.81640625" style="33" bestFit="1" customWidth="1"/>
    <col min="5" max="6" width="14.6328125" style="33" customWidth="1"/>
    <col min="7" max="7" width="5.36328125" style="33" customWidth="1"/>
    <col min="8" max="8" width="17.36328125" style="33" customWidth="1"/>
    <col min="9" max="9" width="18.81640625" style="33" customWidth="1"/>
    <col min="10" max="10" width="11.81640625" customWidth="1"/>
  </cols>
  <sheetData>
    <row r="2" spans="2:9" ht="20.5" x14ac:dyDescent="0.35">
      <c r="B2" s="85" t="str">
        <f>"DETALLE DEL SERVICIO ("&amp;B5&amp;" - "&amp;C5&amp;")"</f>
        <v>DETALLE DEL SERVICIO (114 - Regreso)</v>
      </c>
      <c r="C2" s="85"/>
      <c r="D2" s="85"/>
      <c r="E2" s="85"/>
      <c r="F2" s="85"/>
      <c r="G2" s="85"/>
      <c r="H2" s="85"/>
      <c r="I2" s="85"/>
    </row>
    <row r="3" spans="2:9" ht="9" customHeight="1" x14ac:dyDescent="0.35">
      <c r="B3" s="33"/>
    </row>
    <row r="4" spans="2:9" x14ac:dyDescent="0.35">
      <c r="B4" s="34" t="s">
        <v>1</v>
      </c>
      <c r="C4" s="34" t="s">
        <v>2</v>
      </c>
      <c r="D4" s="34" t="s">
        <v>3</v>
      </c>
      <c r="E4" s="34" t="s">
        <v>4</v>
      </c>
      <c r="H4"/>
      <c r="I4"/>
    </row>
    <row r="5" spans="2:9" x14ac:dyDescent="0.35">
      <c r="B5" s="49">
        <f>'Operador UN14'!B33</f>
        <v>114</v>
      </c>
      <c r="C5" s="49" t="str">
        <f>'Operador UN14'!C33</f>
        <v>Regreso</v>
      </c>
      <c r="D5" s="49" t="str">
        <f>'Operador UN14'!E33</f>
        <v>Antilhue</v>
      </c>
      <c r="E5" s="49" t="str">
        <f>'Operador UN14'!G33</f>
        <v>Héroes de la Concepción</v>
      </c>
      <c r="H5"/>
      <c r="I5"/>
    </row>
    <row r="6" spans="2:9" ht="7.5" customHeight="1" x14ac:dyDescent="0.35">
      <c r="B6" s="35"/>
    </row>
    <row r="7" spans="2:9" x14ac:dyDescent="0.35">
      <c r="B7" s="86" t="s">
        <v>72</v>
      </c>
      <c r="C7" s="86"/>
      <c r="D7" s="87" t="str">
        <f>D5</f>
        <v>Antilhue</v>
      </c>
      <c r="E7" s="87"/>
      <c r="F7" s="87"/>
      <c r="G7" s="87"/>
      <c r="H7" s="87"/>
      <c r="I7" s="87"/>
    </row>
    <row r="8" spans="2:9" x14ac:dyDescent="0.35">
      <c r="B8" s="86" t="s">
        <v>73</v>
      </c>
      <c r="C8" s="86"/>
      <c r="D8" s="87" t="str">
        <f>E5</f>
        <v>Héroes de la Concepción</v>
      </c>
      <c r="E8" s="87"/>
      <c r="F8" s="87"/>
      <c r="G8" s="87"/>
      <c r="H8" s="87"/>
      <c r="I8" s="87"/>
    </row>
    <row r="9" spans="2:9" ht="15" customHeight="1" x14ac:dyDescent="0.35"/>
    <row r="10" spans="2:9" x14ac:dyDescent="0.35">
      <c r="B10" s="88" t="s">
        <v>74</v>
      </c>
      <c r="C10" s="88"/>
      <c r="D10" s="88"/>
      <c r="E10" s="88"/>
      <c r="F10" s="88"/>
      <c r="G10"/>
      <c r="H10" s="89" t="s">
        <v>75</v>
      </c>
      <c r="I10" s="89"/>
    </row>
    <row r="11" spans="2:9" x14ac:dyDescent="0.35">
      <c r="B11" s="48" t="s">
        <v>76</v>
      </c>
      <c r="C11" s="88" t="s">
        <v>77</v>
      </c>
      <c r="D11" s="88"/>
      <c r="E11" s="88" t="s">
        <v>78</v>
      </c>
      <c r="F11" s="88"/>
      <c r="G11"/>
      <c r="H11" s="89"/>
      <c r="I11" s="89"/>
    </row>
    <row r="12" spans="2:9" x14ac:dyDescent="0.35">
      <c r="B12" s="50">
        <v>1</v>
      </c>
      <c r="C12" s="79" t="s">
        <v>86</v>
      </c>
      <c r="D12" s="80"/>
      <c r="E12" s="81" t="s">
        <v>79</v>
      </c>
      <c r="F12" s="82"/>
      <c r="G12" s="38"/>
      <c r="H12" s="84" t="s">
        <v>152</v>
      </c>
      <c r="I12" s="84"/>
    </row>
    <row r="13" spans="2:9" x14ac:dyDescent="0.35">
      <c r="B13" s="50">
        <v>2</v>
      </c>
      <c r="C13" s="79" t="s">
        <v>88</v>
      </c>
      <c r="D13" s="80"/>
      <c r="E13" s="81" t="s">
        <v>79</v>
      </c>
      <c r="F13" s="82"/>
      <c r="G13" s="38"/>
      <c r="H13" s="84" t="s">
        <v>164</v>
      </c>
      <c r="I13" s="84"/>
    </row>
    <row r="14" spans="2:9" x14ac:dyDescent="0.35">
      <c r="B14" s="50">
        <v>3</v>
      </c>
      <c r="C14" s="79" t="s">
        <v>89</v>
      </c>
      <c r="D14" s="80"/>
      <c r="E14" s="81" t="s">
        <v>79</v>
      </c>
      <c r="F14" s="82"/>
      <c r="G14" s="38"/>
      <c r="H14" s="84" t="s">
        <v>92</v>
      </c>
      <c r="I14" s="84"/>
    </row>
    <row r="15" spans="2:9" x14ac:dyDescent="0.35">
      <c r="B15" s="50">
        <v>4</v>
      </c>
      <c r="C15" s="79" t="s">
        <v>90</v>
      </c>
      <c r="D15" s="80"/>
      <c r="E15" s="81" t="s">
        <v>79</v>
      </c>
      <c r="F15" s="82"/>
      <c r="G15" s="38"/>
      <c r="H15" s="84" t="s">
        <v>153</v>
      </c>
      <c r="I15" s="84"/>
    </row>
    <row r="16" spans="2:9" x14ac:dyDescent="0.35">
      <c r="B16" s="50">
        <v>5</v>
      </c>
      <c r="C16" s="79" t="s">
        <v>91</v>
      </c>
      <c r="D16" s="80"/>
      <c r="E16" s="81" t="s">
        <v>79</v>
      </c>
      <c r="F16" s="82"/>
      <c r="G16" s="38"/>
      <c r="H16" s="84" t="s">
        <v>99</v>
      </c>
      <c r="I16" s="84"/>
    </row>
    <row r="17" spans="2:9" x14ac:dyDescent="0.35">
      <c r="B17" s="50">
        <v>6</v>
      </c>
      <c r="C17" s="79" t="s">
        <v>92</v>
      </c>
      <c r="D17" s="80"/>
      <c r="E17" s="81" t="s">
        <v>79</v>
      </c>
      <c r="F17" s="82"/>
      <c r="G17" s="38"/>
      <c r="H17" s="84" t="s">
        <v>150</v>
      </c>
      <c r="I17" s="84"/>
    </row>
    <row r="18" spans="2:9" x14ac:dyDescent="0.35">
      <c r="B18" s="50">
        <v>7</v>
      </c>
      <c r="C18" s="79" t="s">
        <v>93</v>
      </c>
      <c r="D18" s="80"/>
      <c r="E18" s="81" t="s">
        <v>79</v>
      </c>
      <c r="F18" s="82"/>
      <c r="G18" s="38"/>
      <c r="H18" s="84" t="s">
        <v>149</v>
      </c>
      <c r="I18" s="84"/>
    </row>
    <row r="19" spans="2:9" x14ac:dyDescent="0.35">
      <c r="B19" s="50">
        <v>8</v>
      </c>
      <c r="C19" s="79" t="s">
        <v>94</v>
      </c>
      <c r="D19" s="80"/>
      <c r="E19" s="81" t="s">
        <v>79</v>
      </c>
      <c r="F19" s="82"/>
      <c r="G19" s="38"/>
      <c r="H19" s="84" t="s">
        <v>154</v>
      </c>
      <c r="I19" s="84"/>
    </row>
    <row r="20" spans="2:9" x14ac:dyDescent="0.35">
      <c r="B20" s="50">
        <v>9</v>
      </c>
      <c r="C20" s="79" t="s">
        <v>95</v>
      </c>
      <c r="D20" s="80"/>
      <c r="E20" s="81" t="s">
        <v>79</v>
      </c>
      <c r="F20" s="82"/>
      <c r="G20" s="38"/>
      <c r="H20" s="84" t="s">
        <v>148</v>
      </c>
      <c r="I20" s="84"/>
    </row>
    <row r="21" spans="2:9" x14ac:dyDescent="0.35">
      <c r="B21" s="50">
        <v>10</v>
      </c>
      <c r="C21" s="79" t="s">
        <v>96</v>
      </c>
      <c r="D21" s="80"/>
      <c r="E21" s="81" t="s">
        <v>79</v>
      </c>
      <c r="F21" s="82"/>
      <c r="G21" s="38"/>
      <c r="H21"/>
      <c r="I21"/>
    </row>
    <row r="22" spans="2:9" x14ac:dyDescent="0.35">
      <c r="B22" s="50">
        <v>11</v>
      </c>
      <c r="C22" s="79" t="s">
        <v>97</v>
      </c>
      <c r="D22" s="80"/>
      <c r="E22" s="81" t="s">
        <v>79</v>
      </c>
      <c r="F22" s="82"/>
      <c r="G22" s="38"/>
    </row>
    <row r="23" spans="2:9" x14ac:dyDescent="0.35">
      <c r="B23" s="50">
        <v>12</v>
      </c>
      <c r="C23" s="79" t="s">
        <v>159</v>
      </c>
      <c r="D23" s="80"/>
      <c r="E23" s="81" t="s">
        <v>79</v>
      </c>
      <c r="F23" s="82"/>
      <c r="G23" s="38"/>
      <c r="H23"/>
      <c r="I23"/>
    </row>
    <row r="24" spans="2:9" x14ac:dyDescent="0.35">
      <c r="B24" s="50">
        <v>13</v>
      </c>
      <c r="C24" s="79" t="s">
        <v>98</v>
      </c>
      <c r="D24" s="80"/>
      <c r="E24" s="81" t="s">
        <v>79</v>
      </c>
      <c r="F24" s="82"/>
      <c r="G24" s="38"/>
      <c r="H24"/>
      <c r="I24"/>
    </row>
    <row r="25" spans="2:9" x14ac:dyDescent="0.35">
      <c r="B25" s="50">
        <v>14</v>
      </c>
      <c r="C25" s="79" t="s">
        <v>87</v>
      </c>
      <c r="D25" s="80"/>
      <c r="E25" s="81" t="s">
        <v>79</v>
      </c>
      <c r="F25" s="82"/>
      <c r="G25" s="38"/>
      <c r="H25"/>
      <c r="I25"/>
    </row>
    <row r="26" spans="2:9" x14ac:dyDescent="0.35">
      <c r="B26" s="50">
        <v>15</v>
      </c>
      <c r="C26" s="79" t="s">
        <v>99</v>
      </c>
      <c r="D26" s="80"/>
      <c r="E26" s="81" t="s">
        <v>79</v>
      </c>
      <c r="F26" s="82"/>
      <c r="G26" s="38"/>
      <c r="H26"/>
      <c r="I26"/>
    </row>
    <row r="27" spans="2:9" x14ac:dyDescent="0.35">
      <c r="B27" s="50">
        <v>16</v>
      </c>
      <c r="C27" s="79" t="s">
        <v>100</v>
      </c>
      <c r="D27" s="80"/>
      <c r="E27" s="81" t="s">
        <v>79</v>
      </c>
      <c r="F27" s="82"/>
      <c r="G27" s="38"/>
      <c r="H27"/>
      <c r="I27"/>
    </row>
    <row r="28" spans="2:9" x14ac:dyDescent="0.35">
      <c r="B28" s="50">
        <v>17</v>
      </c>
      <c r="C28" s="79" t="s">
        <v>101</v>
      </c>
      <c r="D28" s="80"/>
      <c r="E28" s="81" t="s">
        <v>79</v>
      </c>
      <c r="F28" s="82"/>
      <c r="G28" s="38"/>
    </row>
    <row r="29" spans="2:9" x14ac:dyDescent="0.35">
      <c r="B29" s="50">
        <v>18</v>
      </c>
      <c r="C29" s="79" t="s">
        <v>102</v>
      </c>
      <c r="D29" s="80"/>
      <c r="E29" s="81" t="s">
        <v>79</v>
      </c>
      <c r="F29" s="82"/>
      <c r="G29" s="38"/>
    </row>
    <row r="30" spans="2:9" x14ac:dyDescent="0.35">
      <c r="B30" s="50">
        <v>19</v>
      </c>
      <c r="C30" s="79" t="s">
        <v>103</v>
      </c>
      <c r="D30" s="80"/>
      <c r="E30" s="81" t="s">
        <v>79</v>
      </c>
      <c r="F30" s="82"/>
    </row>
    <row r="31" spans="2:9" x14ac:dyDescent="0.35">
      <c r="B31" s="50">
        <v>20</v>
      </c>
      <c r="C31" s="79" t="s">
        <v>104</v>
      </c>
      <c r="D31" s="80"/>
      <c r="E31" s="81" t="s">
        <v>79</v>
      </c>
      <c r="F31" s="82"/>
    </row>
    <row r="32" spans="2:9" ht="15" customHeight="1" x14ac:dyDescent="0.35">
      <c r="B32" s="50">
        <v>21</v>
      </c>
      <c r="C32" s="79" t="s">
        <v>105</v>
      </c>
      <c r="D32" s="80"/>
      <c r="E32" s="81" t="s">
        <v>79</v>
      </c>
      <c r="F32" s="82"/>
      <c r="G32"/>
      <c r="H32"/>
      <c r="I32"/>
    </row>
    <row r="33" spans="2:9" x14ac:dyDescent="0.35">
      <c r="B33" s="54">
        <v>22</v>
      </c>
      <c r="C33" s="79" t="s">
        <v>106</v>
      </c>
      <c r="D33" s="80"/>
      <c r="E33" s="81" t="s">
        <v>79</v>
      </c>
      <c r="F33" s="82"/>
      <c r="G33"/>
      <c r="H33"/>
      <c r="I33"/>
    </row>
    <row r="34" spans="2:9" x14ac:dyDescent="0.35">
      <c r="B34" s="54">
        <v>23</v>
      </c>
      <c r="C34" s="79" t="s">
        <v>107</v>
      </c>
      <c r="D34" s="80"/>
      <c r="E34" s="81" t="s">
        <v>79</v>
      </c>
      <c r="F34" s="82"/>
      <c r="G34"/>
      <c r="H34"/>
      <c r="I34"/>
    </row>
    <row r="35" spans="2:9" x14ac:dyDescent="0.35">
      <c r="B35" s="54">
        <v>24</v>
      </c>
      <c r="C35" s="79" t="s">
        <v>108</v>
      </c>
      <c r="D35" s="80"/>
      <c r="E35" s="81" t="s">
        <v>79</v>
      </c>
      <c r="F35" s="82"/>
      <c r="G35"/>
      <c r="H35"/>
      <c r="I35"/>
    </row>
    <row r="36" spans="2:9" x14ac:dyDescent="0.35">
      <c r="B36" s="54">
        <v>25</v>
      </c>
      <c r="C36" s="79" t="s">
        <v>109</v>
      </c>
      <c r="D36" s="80"/>
      <c r="E36" s="81" t="s">
        <v>79</v>
      </c>
      <c r="F36" s="82"/>
    </row>
    <row r="37" spans="2:9" x14ac:dyDescent="0.35">
      <c r="B37" s="54">
        <v>26</v>
      </c>
      <c r="C37" s="79" t="s">
        <v>110</v>
      </c>
      <c r="D37" s="80"/>
      <c r="E37" s="81" t="s">
        <v>79</v>
      </c>
      <c r="F37" s="82"/>
    </row>
    <row r="38" spans="2:9" x14ac:dyDescent="0.35">
      <c r="B38" s="54">
        <v>27</v>
      </c>
      <c r="C38" s="79" t="s">
        <v>111</v>
      </c>
      <c r="D38" s="80"/>
      <c r="E38" s="81" t="s">
        <v>79</v>
      </c>
      <c r="F38" s="82"/>
    </row>
    <row r="39" spans="2:9" x14ac:dyDescent="0.35">
      <c r="B39" s="54">
        <v>28</v>
      </c>
      <c r="C39" s="79" t="s">
        <v>112</v>
      </c>
      <c r="D39" s="80"/>
      <c r="E39" s="81" t="s">
        <v>79</v>
      </c>
      <c r="F39" s="82"/>
    </row>
    <row r="40" spans="2:9" x14ac:dyDescent="0.35">
      <c r="B40" s="54">
        <v>29</v>
      </c>
      <c r="C40" s="79" t="s">
        <v>109</v>
      </c>
      <c r="D40" s="80"/>
      <c r="E40" s="81" t="s">
        <v>79</v>
      </c>
      <c r="F40" s="82"/>
    </row>
    <row r="41" spans="2:9" x14ac:dyDescent="0.35">
      <c r="B41" s="54">
        <v>30</v>
      </c>
      <c r="C41" s="79" t="s">
        <v>113</v>
      </c>
      <c r="D41" s="80"/>
      <c r="E41" s="81" t="s">
        <v>79</v>
      </c>
      <c r="F41" s="82"/>
    </row>
    <row r="42" spans="2:9" x14ac:dyDescent="0.35">
      <c r="B42" s="54">
        <v>31</v>
      </c>
      <c r="C42" s="79" t="s">
        <v>114</v>
      </c>
      <c r="D42" s="80"/>
      <c r="E42" s="81" t="s">
        <v>79</v>
      </c>
      <c r="F42" s="82"/>
    </row>
    <row r="43" spans="2:9" x14ac:dyDescent="0.35">
      <c r="B43" s="54">
        <v>32</v>
      </c>
      <c r="C43" s="79" t="s">
        <v>115</v>
      </c>
      <c r="D43" s="80"/>
      <c r="E43" s="81" t="s">
        <v>79</v>
      </c>
      <c r="F43" s="82"/>
    </row>
    <row r="44" spans="2:9" x14ac:dyDescent="0.35">
      <c r="B44" s="54">
        <v>33</v>
      </c>
      <c r="C44" s="79" t="s">
        <v>116</v>
      </c>
      <c r="D44" s="80"/>
      <c r="E44" s="81" t="s">
        <v>79</v>
      </c>
      <c r="F44" s="82"/>
    </row>
    <row r="45" spans="2:9" x14ac:dyDescent="0.35">
      <c r="B45" s="54">
        <v>34</v>
      </c>
      <c r="C45" s="79" t="s">
        <v>117</v>
      </c>
      <c r="D45" s="80"/>
      <c r="E45" s="81" t="s">
        <v>79</v>
      </c>
      <c r="F45" s="82"/>
    </row>
    <row r="46" spans="2:9" x14ac:dyDescent="0.35">
      <c r="B46" s="54">
        <v>35</v>
      </c>
      <c r="C46" s="79" t="s">
        <v>118</v>
      </c>
      <c r="D46" s="80"/>
      <c r="E46" s="81" t="s">
        <v>79</v>
      </c>
      <c r="F46" s="82"/>
    </row>
    <row r="47" spans="2:9" x14ac:dyDescent="0.35">
      <c r="B47" s="54">
        <v>36</v>
      </c>
      <c r="C47" s="79" t="s">
        <v>119</v>
      </c>
      <c r="D47" s="80"/>
      <c r="E47" s="81" t="s">
        <v>79</v>
      </c>
      <c r="F47" s="82"/>
    </row>
    <row r="48" spans="2:9" x14ac:dyDescent="0.35">
      <c r="B48" s="54">
        <v>37</v>
      </c>
      <c r="C48" s="79" t="s">
        <v>120</v>
      </c>
      <c r="D48" s="80"/>
      <c r="E48" s="81" t="s">
        <v>79</v>
      </c>
      <c r="F48" s="82"/>
    </row>
    <row r="49" spans="2:6" x14ac:dyDescent="0.35">
      <c r="B49" s="54">
        <v>38</v>
      </c>
      <c r="C49" s="79" t="s">
        <v>117</v>
      </c>
      <c r="D49" s="80"/>
      <c r="E49" s="81" t="s">
        <v>79</v>
      </c>
      <c r="F49" s="82"/>
    </row>
    <row r="50" spans="2:6" x14ac:dyDescent="0.35">
      <c r="B50" s="58">
        <v>39</v>
      </c>
      <c r="C50" s="79" t="s">
        <v>121</v>
      </c>
      <c r="D50" s="80"/>
      <c r="E50" s="81" t="s">
        <v>79</v>
      </c>
      <c r="F50" s="82"/>
    </row>
    <row r="51" spans="2:6" x14ac:dyDescent="0.35">
      <c r="B51" s="58">
        <v>40</v>
      </c>
      <c r="C51" s="79" t="s">
        <v>115</v>
      </c>
      <c r="D51" s="80"/>
      <c r="E51" s="81" t="s">
        <v>79</v>
      </c>
      <c r="F51" s="82"/>
    </row>
    <row r="52" spans="2:6" x14ac:dyDescent="0.35">
      <c r="B52" s="58">
        <v>41</v>
      </c>
      <c r="C52" s="79" t="s">
        <v>122</v>
      </c>
      <c r="D52" s="80"/>
      <c r="E52" s="81" t="s">
        <v>79</v>
      </c>
      <c r="F52" s="82"/>
    </row>
    <row r="53" spans="2:6" x14ac:dyDescent="0.35">
      <c r="B53" s="58">
        <v>42</v>
      </c>
      <c r="C53" s="79" t="s">
        <v>123</v>
      </c>
      <c r="D53" s="80"/>
      <c r="E53" s="81" t="s">
        <v>79</v>
      </c>
      <c r="F53" s="82"/>
    </row>
    <row r="54" spans="2:6" x14ac:dyDescent="0.35">
      <c r="B54" s="58">
        <v>43</v>
      </c>
      <c r="C54" s="79" t="s">
        <v>120</v>
      </c>
      <c r="D54" s="80"/>
      <c r="E54" s="81" t="s">
        <v>79</v>
      </c>
      <c r="F54" s="82"/>
    </row>
    <row r="55" spans="2:6" x14ac:dyDescent="0.35">
      <c r="B55" s="58">
        <v>44</v>
      </c>
      <c r="C55" s="79" t="s">
        <v>124</v>
      </c>
      <c r="D55" s="80"/>
      <c r="E55" s="81" t="s">
        <v>79</v>
      </c>
      <c r="F55" s="82"/>
    </row>
    <row r="56" spans="2:6" x14ac:dyDescent="0.35">
      <c r="B56" s="58">
        <v>45</v>
      </c>
      <c r="C56" s="79" t="s">
        <v>125</v>
      </c>
      <c r="D56" s="80"/>
      <c r="E56" s="81" t="s">
        <v>79</v>
      </c>
      <c r="F56" s="82"/>
    </row>
    <row r="57" spans="2:6" x14ac:dyDescent="0.35">
      <c r="B57" s="58">
        <v>46</v>
      </c>
      <c r="C57" s="79" t="s">
        <v>126</v>
      </c>
      <c r="D57" s="80"/>
      <c r="E57" s="81" t="s">
        <v>79</v>
      </c>
      <c r="F57" s="82"/>
    </row>
    <row r="58" spans="2:6" x14ac:dyDescent="0.35">
      <c r="B58" s="58">
        <v>47</v>
      </c>
      <c r="C58" s="79" t="s">
        <v>127</v>
      </c>
      <c r="D58" s="80"/>
      <c r="E58" s="81" t="s">
        <v>79</v>
      </c>
      <c r="F58" s="82"/>
    </row>
    <row r="59" spans="2:6" x14ac:dyDescent="0.35">
      <c r="B59" s="58">
        <v>48</v>
      </c>
      <c r="C59" s="79" t="s">
        <v>128</v>
      </c>
      <c r="D59" s="80"/>
      <c r="E59" s="81" t="s">
        <v>79</v>
      </c>
      <c r="F59" s="82"/>
    </row>
    <row r="60" spans="2:6" x14ac:dyDescent="0.35">
      <c r="B60" s="58">
        <v>49</v>
      </c>
      <c r="C60" s="79" t="s">
        <v>129</v>
      </c>
      <c r="D60" s="80"/>
      <c r="E60" s="81" t="s">
        <v>79</v>
      </c>
      <c r="F60" s="82"/>
    </row>
    <row r="61" spans="2:6" x14ac:dyDescent="0.35">
      <c r="B61" s="58">
        <v>50</v>
      </c>
      <c r="C61" s="79" t="s">
        <v>126</v>
      </c>
      <c r="D61" s="80"/>
      <c r="E61" s="81" t="s">
        <v>79</v>
      </c>
      <c r="F61" s="82"/>
    </row>
    <row r="62" spans="2:6" x14ac:dyDescent="0.35">
      <c r="B62" s="58">
        <v>51</v>
      </c>
      <c r="C62" s="79" t="s">
        <v>130</v>
      </c>
      <c r="D62" s="80"/>
      <c r="E62" s="81" t="s">
        <v>79</v>
      </c>
      <c r="F62" s="82"/>
    </row>
    <row r="63" spans="2:6" x14ac:dyDescent="0.35">
      <c r="B63" s="58">
        <v>52</v>
      </c>
      <c r="C63" s="79" t="s">
        <v>131</v>
      </c>
      <c r="D63" s="80"/>
      <c r="E63" s="81" t="s">
        <v>79</v>
      </c>
      <c r="F63" s="82"/>
    </row>
    <row r="64" spans="2:6" x14ac:dyDescent="0.35">
      <c r="B64" s="58">
        <v>53</v>
      </c>
      <c r="C64" s="79" t="s">
        <v>132</v>
      </c>
      <c r="D64" s="80"/>
      <c r="E64" s="81" t="s">
        <v>79</v>
      </c>
      <c r="F64" s="82"/>
    </row>
    <row r="65" spans="2:6" x14ac:dyDescent="0.35">
      <c r="B65" s="58">
        <v>54</v>
      </c>
      <c r="C65" s="79" t="s">
        <v>123</v>
      </c>
      <c r="D65" s="80"/>
      <c r="E65" s="81" t="s">
        <v>79</v>
      </c>
      <c r="F65" s="82"/>
    </row>
  </sheetData>
  <mergeCells count="126">
    <mergeCell ref="C52:D5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32:D32"/>
    <mergeCell ref="E32:F32"/>
    <mergeCell ref="C28:D28"/>
    <mergeCell ref="E28:F28"/>
    <mergeCell ref="C29:D29"/>
    <mergeCell ref="E29:F29"/>
    <mergeCell ref="C30:D30"/>
    <mergeCell ref="E30:F30"/>
    <mergeCell ref="C33:D33"/>
    <mergeCell ref="C24:D24"/>
    <mergeCell ref="E24:F24"/>
    <mergeCell ref="C25:D25"/>
    <mergeCell ref="E25:F25"/>
    <mergeCell ref="C26:D26"/>
    <mergeCell ref="E26:F26"/>
    <mergeCell ref="C27:D27"/>
    <mergeCell ref="E27:F27"/>
    <mergeCell ref="C31:D31"/>
    <mergeCell ref="E31:F31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60:D60"/>
    <mergeCell ref="C61:D61"/>
    <mergeCell ref="H19:I19"/>
    <mergeCell ref="H20:I20"/>
    <mergeCell ref="B10:F10"/>
    <mergeCell ref="H10:I11"/>
    <mergeCell ref="C11:D11"/>
    <mergeCell ref="E11:F1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C62:D62"/>
    <mergeCell ref="C63:D63"/>
    <mergeCell ref="C64:D64"/>
    <mergeCell ref="C65:D65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C53:D53"/>
    <mergeCell ref="C54:D54"/>
    <mergeCell ref="C55:D55"/>
    <mergeCell ref="C56:D56"/>
    <mergeCell ref="C57:D57"/>
    <mergeCell ref="C58:D58"/>
    <mergeCell ref="C59:D59"/>
  </mergeCells>
  <conditionalFormatting sqref="D7:I8">
    <cfRule type="expression" dxfId="34" priority="5">
      <formula>D7=""</formula>
    </cfRule>
  </conditionalFormatting>
  <conditionalFormatting sqref="D5">
    <cfRule type="expression" dxfId="33" priority="4">
      <formula>D5=""</formula>
    </cfRule>
  </conditionalFormatting>
  <conditionalFormatting sqref="E5">
    <cfRule type="expression" dxfId="32" priority="3">
      <formula>E5=""</formula>
    </cfRule>
  </conditionalFormatting>
  <conditionalFormatting sqref="B5">
    <cfRule type="expression" dxfId="31" priority="1">
      <formula>B5=""</formula>
    </cfRule>
  </conditionalFormatting>
  <conditionalFormatting sqref="C5">
    <cfRule type="expression" dxfId="3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B2:I64"/>
  <sheetViews>
    <sheetView topLeftCell="B1" zoomScale="70" zoomScaleNormal="70" zoomScaleSheetLayoutView="85" workbookViewId="0">
      <selection activeCell="H21" sqref="H21:I21"/>
    </sheetView>
  </sheetViews>
  <sheetFormatPr baseColWidth="10" defaultRowHeight="14.5" x14ac:dyDescent="0.35"/>
  <cols>
    <col min="1" max="1" width="4" customWidth="1"/>
    <col min="2" max="2" width="14.6328125" customWidth="1"/>
    <col min="3" max="3" width="14.6328125" style="33" customWidth="1"/>
    <col min="4" max="4" width="23.81640625" style="33" bestFit="1" customWidth="1"/>
    <col min="5" max="6" width="14.6328125" style="33" customWidth="1"/>
    <col min="7" max="7" width="5.36328125" style="33" customWidth="1"/>
    <col min="8" max="8" width="17.36328125" style="33" customWidth="1"/>
    <col min="9" max="9" width="18.81640625" style="33" customWidth="1"/>
    <col min="10" max="10" width="11.81640625" customWidth="1"/>
  </cols>
  <sheetData>
    <row r="2" spans="2:9" ht="20.5" x14ac:dyDescent="0.35">
      <c r="B2" s="85" t="str">
        <f>"DETALLE DEL SERVICIO ("&amp;B5&amp;" - "&amp;C5&amp;")"</f>
        <v>DETALLE DEL SERVICIO (114N - Ida)</v>
      </c>
      <c r="C2" s="85"/>
      <c r="D2" s="85"/>
      <c r="E2" s="85"/>
      <c r="F2" s="85"/>
      <c r="G2" s="85"/>
      <c r="H2" s="85"/>
      <c r="I2" s="85"/>
    </row>
    <row r="3" spans="2:9" ht="9" customHeight="1" x14ac:dyDescent="0.35">
      <c r="B3" s="33"/>
    </row>
    <row r="4" spans="2:9" x14ac:dyDescent="0.35">
      <c r="B4" s="34" t="s">
        <v>1</v>
      </c>
      <c r="C4" s="34" t="s">
        <v>2</v>
      </c>
      <c r="D4" s="34" t="s">
        <v>3</v>
      </c>
      <c r="E4" s="34" t="s">
        <v>4</v>
      </c>
      <c r="H4"/>
      <c r="I4"/>
    </row>
    <row r="5" spans="2:9" x14ac:dyDescent="0.35">
      <c r="B5" s="4" t="str">
        <f>'Operador UN14'!B34</f>
        <v>114N</v>
      </c>
      <c r="C5" s="4" t="str">
        <f>'Operador UN14'!C34</f>
        <v>Ida</v>
      </c>
      <c r="D5" s="4" t="str">
        <f>'Operador UN14'!E34</f>
        <v>Héroes de la Concepción</v>
      </c>
      <c r="E5" s="4" t="str">
        <f>'Operador UN14'!G34</f>
        <v>Antilhue</v>
      </c>
      <c r="H5"/>
      <c r="I5"/>
    </row>
    <row r="6" spans="2:9" ht="7.5" customHeight="1" x14ac:dyDescent="0.35">
      <c r="B6" s="35"/>
    </row>
    <row r="7" spans="2:9" x14ac:dyDescent="0.35">
      <c r="B7" s="86" t="s">
        <v>72</v>
      </c>
      <c r="C7" s="86"/>
      <c r="D7" s="87" t="str">
        <f>D5</f>
        <v>Héroes de la Concepción</v>
      </c>
      <c r="E7" s="87"/>
      <c r="F7" s="87"/>
      <c r="G7" s="87"/>
      <c r="H7" s="87"/>
      <c r="I7" s="87"/>
    </row>
    <row r="8" spans="2:9" x14ac:dyDescent="0.35">
      <c r="B8" s="86" t="s">
        <v>73</v>
      </c>
      <c r="C8" s="86"/>
      <c r="D8" s="87" t="str">
        <f>E5</f>
        <v>Antilhue</v>
      </c>
      <c r="E8" s="87"/>
      <c r="F8" s="87"/>
      <c r="G8" s="87"/>
      <c r="H8" s="87"/>
      <c r="I8" s="87"/>
    </row>
    <row r="9" spans="2:9" ht="15" customHeight="1" x14ac:dyDescent="0.35"/>
    <row r="10" spans="2:9" x14ac:dyDescent="0.35">
      <c r="B10" s="88" t="s">
        <v>74</v>
      </c>
      <c r="C10" s="88"/>
      <c r="D10" s="88"/>
      <c r="E10" s="88"/>
      <c r="F10" s="88"/>
      <c r="G10"/>
      <c r="H10" s="89" t="s">
        <v>75</v>
      </c>
      <c r="I10" s="89"/>
    </row>
    <row r="11" spans="2:9" x14ac:dyDescent="0.35">
      <c r="B11" s="36" t="s">
        <v>76</v>
      </c>
      <c r="C11" s="88" t="s">
        <v>77</v>
      </c>
      <c r="D11" s="88"/>
      <c r="E11" s="88" t="s">
        <v>78</v>
      </c>
      <c r="F11" s="88"/>
      <c r="G11"/>
      <c r="H11" s="89"/>
      <c r="I11" s="89"/>
    </row>
    <row r="12" spans="2:9" x14ac:dyDescent="0.35">
      <c r="B12" s="37">
        <v>1</v>
      </c>
      <c r="C12" s="79" t="s">
        <v>123</v>
      </c>
      <c r="D12" s="80"/>
      <c r="E12" s="81" t="s">
        <v>79</v>
      </c>
      <c r="F12" s="82"/>
      <c r="G12" s="38"/>
      <c r="H12" s="84" t="s">
        <v>162</v>
      </c>
      <c r="I12" s="84"/>
    </row>
    <row r="13" spans="2:9" x14ac:dyDescent="0.35">
      <c r="B13" s="37">
        <v>2</v>
      </c>
      <c r="C13" s="79" t="s">
        <v>132</v>
      </c>
      <c r="D13" s="80"/>
      <c r="E13" s="81" t="s">
        <v>79</v>
      </c>
      <c r="F13" s="82"/>
      <c r="G13" s="38"/>
      <c r="H13" s="84" t="s">
        <v>115</v>
      </c>
      <c r="I13" s="84"/>
    </row>
    <row r="14" spans="2:9" x14ac:dyDescent="0.35">
      <c r="B14" s="37">
        <v>3</v>
      </c>
      <c r="C14" s="79" t="s">
        <v>131</v>
      </c>
      <c r="D14" s="80"/>
      <c r="E14" s="81" t="s">
        <v>79</v>
      </c>
      <c r="F14" s="82"/>
      <c r="G14" s="38"/>
      <c r="H14" s="84" t="s">
        <v>149</v>
      </c>
      <c r="I14" s="84"/>
    </row>
    <row r="15" spans="2:9" x14ac:dyDescent="0.35">
      <c r="B15" s="37">
        <v>4</v>
      </c>
      <c r="C15" s="79" t="s">
        <v>134</v>
      </c>
      <c r="D15" s="80"/>
      <c r="E15" s="81" t="s">
        <v>79</v>
      </c>
      <c r="F15" s="82"/>
      <c r="G15" s="38"/>
      <c r="H15" s="83" t="s">
        <v>103</v>
      </c>
      <c r="I15" s="83"/>
    </row>
    <row r="16" spans="2:9" x14ac:dyDescent="0.35">
      <c r="B16" s="37">
        <v>5</v>
      </c>
      <c r="C16" s="79" t="s">
        <v>126</v>
      </c>
      <c r="D16" s="80"/>
      <c r="E16" s="81" t="s">
        <v>79</v>
      </c>
      <c r="F16" s="82"/>
      <c r="G16" s="38"/>
      <c r="H16" s="83" t="s">
        <v>150</v>
      </c>
      <c r="I16" s="83"/>
    </row>
    <row r="17" spans="2:9" x14ac:dyDescent="0.35">
      <c r="B17" s="37">
        <v>6</v>
      </c>
      <c r="C17" s="79" t="s">
        <v>125</v>
      </c>
      <c r="D17" s="80"/>
      <c r="E17" s="81" t="s">
        <v>79</v>
      </c>
      <c r="F17" s="82"/>
      <c r="G17" s="38"/>
      <c r="H17" s="83" t="s">
        <v>151</v>
      </c>
      <c r="I17" s="83"/>
    </row>
    <row r="18" spans="2:9" x14ac:dyDescent="0.35">
      <c r="B18" s="37">
        <v>7</v>
      </c>
      <c r="C18" s="79" t="s">
        <v>123</v>
      </c>
      <c r="D18" s="80"/>
      <c r="E18" s="81" t="s">
        <v>79</v>
      </c>
      <c r="F18" s="82"/>
      <c r="G18" s="38"/>
      <c r="H18" s="83" t="s">
        <v>163</v>
      </c>
      <c r="I18" s="83"/>
    </row>
    <row r="19" spans="2:9" x14ac:dyDescent="0.35">
      <c r="B19" s="37">
        <v>8</v>
      </c>
      <c r="C19" s="79" t="s">
        <v>120</v>
      </c>
      <c r="D19" s="80"/>
      <c r="E19" s="81" t="s">
        <v>79</v>
      </c>
      <c r="F19" s="82"/>
      <c r="G19" s="38"/>
      <c r="H19" s="83" t="s">
        <v>164</v>
      </c>
      <c r="I19" s="83"/>
    </row>
    <row r="20" spans="2:9" x14ac:dyDescent="0.35">
      <c r="B20" s="37">
        <v>9</v>
      </c>
      <c r="C20" s="79" t="s">
        <v>115</v>
      </c>
      <c r="D20" s="80"/>
      <c r="E20" s="81" t="s">
        <v>79</v>
      </c>
      <c r="F20" s="82"/>
      <c r="G20" s="38"/>
      <c r="H20" s="84" t="s">
        <v>152</v>
      </c>
      <c r="I20" s="84"/>
    </row>
    <row r="21" spans="2:9" x14ac:dyDescent="0.35">
      <c r="B21" s="37">
        <v>10</v>
      </c>
      <c r="C21" s="79" t="s">
        <v>121</v>
      </c>
      <c r="D21" s="80"/>
      <c r="E21" s="81" t="s">
        <v>79</v>
      </c>
      <c r="F21" s="82"/>
      <c r="G21" s="38"/>
      <c r="H21"/>
      <c r="I21"/>
    </row>
    <row r="22" spans="2:9" x14ac:dyDescent="0.35">
      <c r="B22" s="37">
        <v>11</v>
      </c>
      <c r="C22" s="79" t="s">
        <v>117</v>
      </c>
      <c r="D22" s="80"/>
      <c r="E22" s="81" t="s">
        <v>79</v>
      </c>
      <c r="F22" s="82"/>
      <c r="G22" s="38"/>
    </row>
    <row r="23" spans="2:9" x14ac:dyDescent="0.35">
      <c r="B23" s="37">
        <v>12</v>
      </c>
      <c r="C23" s="79" t="s">
        <v>120</v>
      </c>
      <c r="D23" s="80"/>
      <c r="E23" s="81" t="s">
        <v>79</v>
      </c>
      <c r="F23" s="82"/>
      <c r="G23" s="38"/>
      <c r="H23"/>
      <c r="I23"/>
    </row>
    <row r="24" spans="2:9" x14ac:dyDescent="0.35">
      <c r="B24" s="37">
        <v>13</v>
      </c>
      <c r="C24" s="79" t="s">
        <v>119</v>
      </c>
      <c r="D24" s="80"/>
      <c r="E24" s="81" t="s">
        <v>79</v>
      </c>
      <c r="F24" s="82"/>
      <c r="G24" s="38"/>
      <c r="H24"/>
      <c r="I24"/>
    </row>
    <row r="25" spans="2:9" x14ac:dyDescent="0.35">
      <c r="B25" s="37">
        <v>14</v>
      </c>
      <c r="C25" s="79" t="s">
        <v>118</v>
      </c>
      <c r="D25" s="80"/>
      <c r="E25" s="81" t="s">
        <v>79</v>
      </c>
      <c r="F25" s="82"/>
      <c r="G25" s="38"/>
      <c r="H25"/>
      <c r="I25"/>
    </row>
    <row r="26" spans="2:9" x14ac:dyDescent="0.35">
      <c r="B26" s="37">
        <v>15</v>
      </c>
      <c r="C26" s="79" t="s">
        <v>124</v>
      </c>
      <c r="D26" s="80"/>
      <c r="E26" s="81" t="s">
        <v>79</v>
      </c>
      <c r="F26" s="82"/>
      <c r="G26" s="38"/>
      <c r="H26"/>
      <c r="I26"/>
    </row>
    <row r="27" spans="2:9" x14ac:dyDescent="0.35">
      <c r="B27" s="37">
        <v>16</v>
      </c>
      <c r="C27" s="79" t="s">
        <v>114</v>
      </c>
      <c r="D27" s="80"/>
      <c r="E27" s="81" t="s">
        <v>79</v>
      </c>
      <c r="F27" s="82"/>
      <c r="G27" s="38"/>
      <c r="H27"/>
      <c r="I27"/>
    </row>
    <row r="28" spans="2:9" x14ac:dyDescent="0.35">
      <c r="B28" s="37">
        <v>17</v>
      </c>
      <c r="C28" s="79" t="s">
        <v>113</v>
      </c>
      <c r="D28" s="80"/>
      <c r="E28" s="81" t="s">
        <v>79</v>
      </c>
      <c r="F28" s="82"/>
      <c r="G28" s="38"/>
    </row>
    <row r="29" spans="2:9" x14ac:dyDescent="0.35">
      <c r="B29" s="37">
        <v>18</v>
      </c>
      <c r="C29" s="79" t="s">
        <v>109</v>
      </c>
      <c r="D29" s="80"/>
      <c r="E29" s="81" t="s">
        <v>79</v>
      </c>
      <c r="F29" s="82"/>
      <c r="G29" s="38"/>
    </row>
    <row r="30" spans="2:9" x14ac:dyDescent="0.35">
      <c r="B30" s="37">
        <v>19</v>
      </c>
      <c r="C30" s="79" t="s">
        <v>112</v>
      </c>
      <c r="D30" s="80"/>
      <c r="E30" s="81" t="s">
        <v>79</v>
      </c>
      <c r="F30" s="82"/>
    </row>
    <row r="31" spans="2:9" x14ac:dyDescent="0.35">
      <c r="B31" s="37">
        <v>20</v>
      </c>
      <c r="C31" s="79" t="s">
        <v>135</v>
      </c>
      <c r="D31" s="80"/>
      <c r="E31" s="81" t="s">
        <v>79</v>
      </c>
      <c r="F31" s="82"/>
    </row>
    <row r="32" spans="2:9" ht="15" customHeight="1" x14ac:dyDescent="0.35">
      <c r="B32" s="37">
        <v>21</v>
      </c>
      <c r="C32" s="79" t="s">
        <v>110</v>
      </c>
      <c r="D32" s="80"/>
      <c r="E32" s="81" t="s">
        <v>79</v>
      </c>
      <c r="F32" s="82"/>
      <c r="G32"/>
      <c r="H32"/>
      <c r="I32"/>
    </row>
    <row r="33" spans="2:9" x14ac:dyDescent="0.35">
      <c r="B33" s="54">
        <v>22</v>
      </c>
      <c r="C33" s="79" t="s">
        <v>109</v>
      </c>
      <c r="D33" s="80"/>
      <c r="E33" s="81" t="s">
        <v>79</v>
      </c>
      <c r="F33" s="82"/>
      <c r="G33"/>
      <c r="H33"/>
      <c r="I33"/>
    </row>
    <row r="34" spans="2:9" x14ac:dyDescent="0.35">
      <c r="B34" s="54">
        <v>23</v>
      </c>
      <c r="C34" s="79" t="s">
        <v>108</v>
      </c>
      <c r="D34" s="80"/>
      <c r="E34" s="81" t="s">
        <v>79</v>
      </c>
      <c r="F34" s="82"/>
      <c r="G34"/>
      <c r="H34"/>
      <c r="I34"/>
    </row>
    <row r="35" spans="2:9" x14ac:dyDescent="0.35">
      <c r="B35" s="54">
        <v>24</v>
      </c>
      <c r="C35" s="79" t="s">
        <v>117</v>
      </c>
      <c r="D35" s="80"/>
      <c r="E35" s="81" t="s">
        <v>79</v>
      </c>
      <c r="F35" s="82"/>
      <c r="G35"/>
      <c r="H35"/>
      <c r="I35"/>
    </row>
    <row r="36" spans="2:9" x14ac:dyDescent="0.35">
      <c r="B36" s="54">
        <v>25</v>
      </c>
      <c r="C36" s="79" t="s">
        <v>106</v>
      </c>
      <c r="D36" s="80"/>
      <c r="E36" s="81" t="s">
        <v>79</v>
      </c>
      <c r="F36" s="82"/>
    </row>
    <row r="37" spans="2:9" x14ac:dyDescent="0.35">
      <c r="B37" s="54">
        <v>26</v>
      </c>
      <c r="C37" s="79" t="s">
        <v>105</v>
      </c>
      <c r="D37" s="80"/>
      <c r="E37" s="81" t="s">
        <v>79</v>
      </c>
      <c r="F37" s="82"/>
    </row>
    <row r="38" spans="2:9" x14ac:dyDescent="0.35">
      <c r="B38" s="54">
        <v>27</v>
      </c>
      <c r="C38" s="79" t="s">
        <v>136</v>
      </c>
      <c r="D38" s="80"/>
      <c r="E38" s="81" t="s">
        <v>79</v>
      </c>
      <c r="F38" s="82"/>
    </row>
    <row r="39" spans="2:9" x14ac:dyDescent="0.35">
      <c r="B39" s="54">
        <v>28</v>
      </c>
      <c r="C39" s="79" t="s">
        <v>103</v>
      </c>
      <c r="D39" s="80"/>
      <c r="E39" s="81" t="s">
        <v>79</v>
      </c>
      <c r="F39" s="82"/>
    </row>
    <row r="40" spans="2:9" x14ac:dyDescent="0.35">
      <c r="B40" s="54">
        <v>29</v>
      </c>
      <c r="C40" s="79" t="s">
        <v>137</v>
      </c>
      <c r="D40" s="80"/>
      <c r="E40" s="81" t="s">
        <v>79</v>
      </c>
      <c r="F40" s="82"/>
    </row>
    <row r="41" spans="2:9" x14ac:dyDescent="0.35">
      <c r="B41" s="54">
        <v>30</v>
      </c>
      <c r="C41" s="79" t="s">
        <v>100</v>
      </c>
      <c r="D41" s="80"/>
      <c r="E41" s="81" t="s">
        <v>79</v>
      </c>
      <c r="F41" s="82"/>
    </row>
    <row r="42" spans="2:9" x14ac:dyDescent="0.35">
      <c r="B42" s="54">
        <v>31</v>
      </c>
      <c r="C42" s="79" t="s">
        <v>138</v>
      </c>
      <c r="D42" s="80"/>
      <c r="E42" s="81" t="s">
        <v>79</v>
      </c>
      <c r="F42" s="82"/>
    </row>
    <row r="43" spans="2:9" x14ac:dyDescent="0.35">
      <c r="B43" s="54">
        <v>32</v>
      </c>
      <c r="C43" s="79" t="s">
        <v>139</v>
      </c>
      <c r="D43" s="80"/>
      <c r="E43" s="81" t="s">
        <v>79</v>
      </c>
      <c r="F43" s="82"/>
    </row>
    <row r="44" spans="2:9" x14ac:dyDescent="0.35">
      <c r="B44" s="54">
        <v>33</v>
      </c>
      <c r="C44" s="79" t="s">
        <v>99</v>
      </c>
      <c r="D44" s="80"/>
      <c r="E44" s="81" t="s">
        <v>79</v>
      </c>
      <c r="F44" s="82"/>
    </row>
    <row r="45" spans="2:9" x14ac:dyDescent="0.35">
      <c r="B45" s="54">
        <v>34</v>
      </c>
      <c r="C45" s="79" t="s">
        <v>140</v>
      </c>
      <c r="D45" s="80"/>
      <c r="E45" s="81" t="s">
        <v>79</v>
      </c>
      <c r="F45" s="82"/>
    </row>
    <row r="46" spans="2:9" x14ac:dyDescent="0.35">
      <c r="B46" s="54">
        <v>35</v>
      </c>
      <c r="C46" s="79" t="s">
        <v>129</v>
      </c>
      <c r="D46" s="80"/>
      <c r="E46" s="81" t="s">
        <v>79</v>
      </c>
      <c r="F46" s="82"/>
    </row>
    <row r="47" spans="2:9" x14ac:dyDescent="0.35">
      <c r="B47" s="54">
        <v>36</v>
      </c>
      <c r="C47" s="79" t="s">
        <v>98</v>
      </c>
      <c r="D47" s="80"/>
      <c r="E47" s="81" t="s">
        <v>79</v>
      </c>
      <c r="F47" s="82"/>
    </row>
    <row r="48" spans="2:9" x14ac:dyDescent="0.35">
      <c r="B48" s="54">
        <v>37</v>
      </c>
      <c r="C48" s="79" t="s">
        <v>159</v>
      </c>
      <c r="D48" s="80"/>
      <c r="E48" s="81" t="s">
        <v>79</v>
      </c>
      <c r="F48" s="82"/>
    </row>
    <row r="49" spans="2:6" x14ac:dyDescent="0.35">
      <c r="B49" s="54">
        <v>38</v>
      </c>
      <c r="C49" s="79" t="s">
        <v>141</v>
      </c>
      <c r="D49" s="80"/>
      <c r="E49" s="81" t="s">
        <v>79</v>
      </c>
      <c r="F49" s="82"/>
    </row>
    <row r="50" spans="2:6" x14ac:dyDescent="0.35">
      <c r="B50" s="54">
        <v>39</v>
      </c>
      <c r="C50" s="79" t="s">
        <v>142</v>
      </c>
      <c r="D50" s="80"/>
      <c r="E50" s="81" t="s">
        <v>79</v>
      </c>
      <c r="F50" s="82"/>
    </row>
    <row r="51" spans="2:6" x14ac:dyDescent="0.35">
      <c r="B51" s="54">
        <v>40</v>
      </c>
      <c r="C51" s="79" t="s">
        <v>143</v>
      </c>
      <c r="D51" s="80"/>
      <c r="E51" s="81" t="s">
        <v>79</v>
      </c>
      <c r="F51" s="82"/>
    </row>
    <row r="52" spans="2:6" x14ac:dyDescent="0.35">
      <c r="B52" s="54">
        <v>41</v>
      </c>
      <c r="C52" s="79" t="s">
        <v>144</v>
      </c>
      <c r="D52" s="80"/>
      <c r="E52" s="81" t="s">
        <v>79</v>
      </c>
      <c r="F52" s="82"/>
    </row>
    <row r="53" spans="2:6" x14ac:dyDescent="0.35">
      <c r="B53" s="54">
        <v>42</v>
      </c>
      <c r="C53" s="79" t="s">
        <v>145</v>
      </c>
      <c r="D53" s="80"/>
      <c r="E53" s="81" t="s">
        <v>79</v>
      </c>
      <c r="F53" s="82"/>
    </row>
    <row r="54" spans="2:6" x14ac:dyDescent="0.35">
      <c r="B54" s="54">
        <v>43</v>
      </c>
      <c r="C54" s="79" t="s">
        <v>92</v>
      </c>
      <c r="D54" s="80"/>
      <c r="E54" s="81" t="s">
        <v>79</v>
      </c>
      <c r="F54" s="82"/>
    </row>
    <row r="55" spans="2:6" x14ac:dyDescent="0.35">
      <c r="B55" s="54">
        <v>44</v>
      </c>
      <c r="C55" s="79" t="s">
        <v>91</v>
      </c>
      <c r="D55" s="80"/>
      <c r="E55" s="81" t="s">
        <v>79</v>
      </c>
      <c r="F55" s="82"/>
    </row>
    <row r="56" spans="2:6" x14ac:dyDescent="0.35">
      <c r="B56" s="54">
        <v>45</v>
      </c>
      <c r="C56" s="79" t="s">
        <v>90</v>
      </c>
      <c r="D56" s="80"/>
      <c r="E56" s="81" t="s">
        <v>79</v>
      </c>
      <c r="F56" s="82"/>
    </row>
    <row r="57" spans="2:6" x14ac:dyDescent="0.35">
      <c r="B57" s="54">
        <v>46</v>
      </c>
      <c r="C57" s="79" t="s">
        <v>89</v>
      </c>
      <c r="D57" s="80"/>
      <c r="E57" s="81" t="s">
        <v>79</v>
      </c>
      <c r="F57" s="82"/>
    </row>
    <row r="58" spans="2:6" x14ac:dyDescent="0.35">
      <c r="B58" s="54">
        <v>47</v>
      </c>
      <c r="C58" s="79" t="s">
        <v>92</v>
      </c>
      <c r="D58" s="80"/>
      <c r="E58" s="81" t="s">
        <v>79</v>
      </c>
      <c r="F58" s="82"/>
    </row>
    <row r="59" spans="2:6" x14ac:dyDescent="0.35">
      <c r="B59" s="54">
        <v>48</v>
      </c>
      <c r="C59" s="79" t="s">
        <v>146</v>
      </c>
      <c r="D59" s="80"/>
      <c r="E59" s="81" t="s">
        <v>79</v>
      </c>
      <c r="F59" s="82"/>
    </row>
    <row r="60" spans="2:6" x14ac:dyDescent="0.35">
      <c r="B60" s="54">
        <v>49</v>
      </c>
      <c r="C60" s="79" t="s">
        <v>160</v>
      </c>
      <c r="D60" s="80"/>
      <c r="E60" s="81" t="s">
        <v>79</v>
      </c>
      <c r="F60" s="82"/>
    </row>
    <row r="61" spans="2:6" x14ac:dyDescent="0.35">
      <c r="B61" s="54">
        <v>50</v>
      </c>
      <c r="C61" s="79" t="s">
        <v>147</v>
      </c>
      <c r="D61" s="80"/>
      <c r="E61" s="81" t="s">
        <v>79</v>
      </c>
      <c r="F61" s="82"/>
    </row>
    <row r="62" spans="2:6" x14ac:dyDescent="0.35">
      <c r="B62" s="54">
        <v>51</v>
      </c>
      <c r="C62" s="79" t="s">
        <v>89</v>
      </c>
      <c r="D62" s="80"/>
      <c r="E62" s="81" t="s">
        <v>79</v>
      </c>
      <c r="F62" s="82"/>
    </row>
    <row r="63" spans="2:6" x14ac:dyDescent="0.35">
      <c r="B63" s="58">
        <v>52</v>
      </c>
      <c r="C63" s="79" t="s">
        <v>88</v>
      </c>
      <c r="D63" s="80"/>
      <c r="E63" s="81" t="s">
        <v>79</v>
      </c>
      <c r="F63" s="82"/>
    </row>
    <row r="64" spans="2:6" x14ac:dyDescent="0.35">
      <c r="B64" s="58">
        <v>53</v>
      </c>
      <c r="C64" s="79" t="s">
        <v>86</v>
      </c>
      <c r="D64" s="80"/>
      <c r="E64" s="81" t="s">
        <v>79</v>
      </c>
      <c r="F64" s="82"/>
    </row>
  </sheetData>
  <mergeCells count="124">
    <mergeCell ref="E58:F58"/>
    <mergeCell ref="E59:F59"/>
    <mergeCell ref="E60:F60"/>
    <mergeCell ref="E61:F61"/>
    <mergeCell ref="E62:F6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C22:D22"/>
    <mergeCell ref="E22:F22"/>
    <mergeCell ref="C18:D18"/>
    <mergeCell ref="E18:F18"/>
    <mergeCell ref="H13:I13"/>
    <mergeCell ref="C19:D19"/>
    <mergeCell ref="E19:F19"/>
    <mergeCell ref="H14:I14"/>
    <mergeCell ref="C20:D20"/>
    <mergeCell ref="E20:F20"/>
    <mergeCell ref="H15:I15"/>
    <mergeCell ref="C21:D21"/>
    <mergeCell ref="E21:F21"/>
    <mergeCell ref="C16:D16"/>
    <mergeCell ref="E16:F16"/>
    <mergeCell ref="H16:I16"/>
    <mergeCell ref="H17:I17"/>
    <mergeCell ref="H18:I18"/>
    <mergeCell ref="H19:I19"/>
    <mergeCell ref="H20:I20"/>
    <mergeCell ref="C17:D17"/>
    <mergeCell ref="E17:F17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63:D63"/>
    <mergeCell ref="C64:D64"/>
    <mergeCell ref="E63:F63"/>
    <mergeCell ref="E64:F64"/>
    <mergeCell ref="C28:D28"/>
    <mergeCell ref="E28:F28"/>
    <mergeCell ref="C32:D32"/>
    <mergeCell ref="E32:F32"/>
    <mergeCell ref="C29:D29"/>
    <mergeCell ref="E29:F29"/>
    <mergeCell ref="C30:D30"/>
    <mergeCell ref="E30:F30"/>
    <mergeCell ref="C31:D31"/>
    <mergeCell ref="E31:F31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</mergeCells>
  <conditionalFormatting sqref="D7:I8">
    <cfRule type="expression" dxfId="29" priority="5">
      <formula>D7=""</formula>
    </cfRule>
  </conditionalFormatting>
  <conditionalFormatting sqref="D5">
    <cfRule type="expression" dxfId="28" priority="4">
      <formula>D5=""</formula>
    </cfRule>
  </conditionalFormatting>
  <conditionalFormatting sqref="E5">
    <cfRule type="expression" dxfId="27" priority="3">
      <formula>E5=""</formula>
    </cfRule>
  </conditionalFormatting>
  <conditionalFormatting sqref="B5">
    <cfRule type="expression" dxfId="26" priority="1">
      <formula>B5=""</formula>
    </cfRule>
  </conditionalFormatting>
  <conditionalFormatting sqref="C5">
    <cfRule type="expression" dxfId="2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04CA2-C4FB-46B9-B8F6-E58742A9C8D3}">
  <sheetPr>
    <tabColor rgb="FF0070C0"/>
    <pageSetUpPr fitToPage="1"/>
  </sheetPr>
  <dimension ref="B2:I52"/>
  <sheetViews>
    <sheetView zoomScale="70" zoomScaleNormal="70" zoomScaleSheetLayoutView="85" workbookViewId="0">
      <selection activeCell="H21" sqref="H21:I21"/>
    </sheetView>
  </sheetViews>
  <sheetFormatPr baseColWidth="10" defaultRowHeight="14.5" x14ac:dyDescent="0.35"/>
  <cols>
    <col min="1" max="1" width="4" customWidth="1"/>
    <col min="2" max="2" width="14.6328125" customWidth="1"/>
    <col min="3" max="3" width="14.6328125" style="33" customWidth="1"/>
    <col min="4" max="4" width="26.1796875" style="33" bestFit="1" customWidth="1"/>
    <col min="5" max="6" width="14.6328125" style="33" customWidth="1"/>
    <col min="7" max="7" width="5.36328125" style="33" customWidth="1"/>
    <col min="8" max="8" width="17.36328125" style="33" customWidth="1"/>
    <col min="9" max="9" width="18.81640625" style="33" customWidth="1"/>
    <col min="10" max="10" width="11.81640625" customWidth="1"/>
  </cols>
  <sheetData>
    <row r="2" spans="2:9" ht="20.5" x14ac:dyDescent="0.35">
      <c r="B2" s="85" t="str">
        <f>"DETALLE DEL SERVICIO ("&amp;B5&amp;" - "&amp;C5&amp;")"</f>
        <v>DETALLE DEL SERVICIO (114Y1 - Regreso)</v>
      </c>
      <c r="C2" s="85"/>
      <c r="D2" s="85"/>
      <c r="E2" s="85"/>
      <c r="F2" s="85"/>
      <c r="G2" s="85"/>
      <c r="H2" s="85"/>
      <c r="I2" s="85"/>
    </row>
    <row r="3" spans="2:9" ht="9" customHeight="1" x14ac:dyDescent="0.35">
      <c r="B3" s="33"/>
    </row>
    <row r="4" spans="2:9" x14ac:dyDescent="0.35">
      <c r="B4" s="34" t="s">
        <v>1</v>
      </c>
      <c r="C4" s="34" t="s">
        <v>2</v>
      </c>
      <c r="D4" s="34" t="s">
        <v>3</v>
      </c>
      <c r="E4" s="34" t="s">
        <v>4</v>
      </c>
      <c r="H4"/>
      <c r="I4"/>
    </row>
    <row r="5" spans="2:9" x14ac:dyDescent="0.35">
      <c r="B5" s="49" t="str">
        <f>'Operador UN14'!B35</f>
        <v>114Y1</v>
      </c>
      <c r="C5" s="49" t="str">
        <f>'Operador UN14'!C35</f>
        <v>Regreso</v>
      </c>
      <c r="D5" s="49" t="str">
        <f>'Operador UN14'!E35</f>
        <v>Zenteno</v>
      </c>
      <c r="E5" s="49" t="str">
        <f>'Operador UN14'!G35</f>
        <v>Héroes de la Concepción</v>
      </c>
      <c r="H5"/>
      <c r="I5"/>
    </row>
    <row r="6" spans="2:9" ht="7.5" customHeight="1" x14ac:dyDescent="0.35">
      <c r="B6" s="35"/>
    </row>
    <row r="7" spans="2:9" x14ac:dyDescent="0.35">
      <c r="B7" s="86" t="s">
        <v>72</v>
      </c>
      <c r="C7" s="86"/>
      <c r="D7" s="87" t="str">
        <f>D5</f>
        <v>Zenteno</v>
      </c>
      <c r="E7" s="87"/>
      <c r="F7" s="87"/>
      <c r="G7" s="87"/>
      <c r="H7" s="87"/>
      <c r="I7" s="87"/>
    </row>
    <row r="8" spans="2:9" x14ac:dyDescent="0.35">
      <c r="B8" s="86" t="s">
        <v>73</v>
      </c>
      <c r="C8" s="86"/>
      <c r="D8" s="87" t="str">
        <f>E5</f>
        <v>Héroes de la Concepción</v>
      </c>
      <c r="E8" s="87"/>
      <c r="F8" s="87"/>
      <c r="G8" s="87"/>
      <c r="H8" s="87"/>
      <c r="I8" s="87"/>
    </row>
    <row r="9" spans="2:9" ht="15" customHeight="1" x14ac:dyDescent="0.35"/>
    <row r="10" spans="2:9" x14ac:dyDescent="0.35">
      <c r="B10" s="88" t="s">
        <v>74</v>
      </c>
      <c r="C10" s="88"/>
      <c r="D10" s="88"/>
      <c r="E10" s="88"/>
      <c r="F10" s="88"/>
      <c r="G10"/>
      <c r="H10" s="89" t="s">
        <v>75</v>
      </c>
      <c r="I10" s="89"/>
    </row>
    <row r="11" spans="2:9" x14ac:dyDescent="0.35">
      <c r="B11" s="48" t="s">
        <v>76</v>
      </c>
      <c r="C11" s="88" t="s">
        <v>77</v>
      </c>
      <c r="D11" s="88"/>
      <c r="E11" s="88" t="s">
        <v>78</v>
      </c>
      <c r="F11" s="88"/>
      <c r="G11"/>
      <c r="H11" s="89"/>
      <c r="I11" s="89"/>
    </row>
    <row r="12" spans="2:9" ht="15" customHeight="1" x14ac:dyDescent="0.35">
      <c r="B12" s="50">
        <v>1</v>
      </c>
      <c r="C12" s="79" t="s">
        <v>87</v>
      </c>
      <c r="D12" s="80"/>
      <c r="E12" s="82" t="s">
        <v>79</v>
      </c>
      <c r="F12" s="82"/>
      <c r="G12" s="38"/>
      <c r="H12" s="84" t="s">
        <v>152</v>
      </c>
      <c r="I12" s="84"/>
    </row>
    <row r="13" spans="2:9" ht="15" customHeight="1" x14ac:dyDescent="0.35">
      <c r="B13" s="50">
        <v>2</v>
      </c>
      <c r="C13" s="79" t="s">
        <v>99</v>
      </c>
      <c r="D13" s="80"/>
      <c r="E13" s="82" t="s">
        <v>79</v>
      </c>
      <c r="F13" s="82"/>
      <c r="G13" s="38"/>
      <c r="H13" s="84" t="s">
        <v>164</v>
      </c>
      <c r="I13" s="84"/>
    </row>
    <row r="14" spans="2:9" x14ac:dyDescent="0.35">
      <c r="B14" s="50">
        <v>3</v>
      </c>
      <c r="C14" s="79" t="s">
        <v>100</v>
      </c>
      <c r="D14" s="80"/>
      <c r="E14" s="82" t="s">
        <v>79</v>
      </c>
      <c r="F14" s="82"/>
      <c r="G14" s="38"/>
      <c r="H14" s="84" t="s">
        <v>92</v>
      </c>
      <c r="I14" s="84"/>
    </row>
    <row r="15" spans="2:9" ht="15" customHeight="1" x14ac:dyDescent="0.35">
      <c r="B15" s="50">
        <v>4</v>
      </c>
      <c r="C15" s="79" t="s">
        <v>101</v>
      </c>
      <c r="D15" s="80"/>
      <c r="E15" s="82" t="s">
        <v>79</v>
      </c>
      <c r="F15" s="82"/>
      <c r="G15" s="38"/>
      <c r="H15" s="84" t="s">
        <v>153</v>
      </c>
      <c r="I15" s="84"/>
    </row>
    <row r="16" spans="2:9" ht="15" customHeight="1" x14ac:dyDescent="0.35">
      <c r="B16" s="50">
        <v>5</v>
      </c>
      <c r="C16" s="79" t="s">
        <v>102</v>
      </c>
      <c r="D16" s="80"/>
      <c r="E16" s="82" t="s">
        <v>79</v>
      </c>
      <c r="F16" s="82"/>
      <c r="G16" s="38"/>
      <c r="H16" s="84" t="s">
        <v>99</v>
      </c>
      <c r="I16" s="84"/>
    </row>
    <row r="17" spans="2:9" ht="15" customHeight="1" x14ac:dyDescent="0.35">
      <c r="B17" s="50">
        <v>6</v>
      </c>
      <c r="C17" s="79" t="s">
        <v>103</v>
      </c>
      <c r="D17" s="80"/>
      <c r="E17" s="82" t="s">
        <v>79</v>
      </c>
      <c r="F17" s="82"/>
      <c r="G17" s="38"/>
      <c r="H17" s="84" t="s">
        <v>150</v>
      </c>
      <c r="I17" s="84"/>
    </row>
    <row r="18" spans="2:9" x14ac:dyDescent="0.35">
      <c r="B18" s="50">
        <v>7</v>
      </c>
      <c r="C18" s="79" t="s">
        <v>104</v>
      </c>
      <c r="D18" s="80"/>
      <c r="E18" s="82" t="s">
        <v>79</v>
      </c>
      <c r="F18" s="82"/>
      <c r="G18" s="38"/>
      <c r="H18" s="84" t="s">
        <v>149</v>
      </c>
      <c r="I18" s="84"/>
    </row>
    <row r="19" spans="2:9" x14ac:dyDescent="0.35">
      <c r="B19" s="50">
        <v>8</v>
      </c>
      <c r="C19" s="79" t="s">
        <v>105</v>
      </c>
      <c r="D19" s="80"/>
      <c r="E19" s="82" t="s">
        <v>79</v>
      </c>
      <c r="F19" s="82"/>
      <c r="G19" s="38"/>
      <c r="H19" s="84" t="s">
        <v>154</v>
      </c>
      <c r="I19" s="84"/>
    </row>
    <row r="20" spans="2:9" x14ac:dyDescent="0.35">
      <c r="B20" s="50">
        <v>9</v>
      </c>
      <c r="C20" s="79" t="s">
        <v>106</v>
      </c>
      <c r="D20" s="80"/>
      <c r="E20" s="82" t="s">
        <v>79</v>
      </c>
      <c r="F20" s="82"/>
      <c r="G20" s="38"/>
      <c r="H20" s="84" t="s">
        <v>148</v>
      </c>
      <c r="I20" s="84"/>
    </row>
    <row r="21" spans="2:9" x14ac:dyDescent="0.35">
      <c r="B21" s="50">
        <v>10</v>
      </c>
      <c r="C21" s="79" t="s">
        <v>107</v>
      </c>
      <c r="D21" s="80"/>
      <c r="E21" s="82" t="s">
        <v>79</v>
      </c>
      <c r="F21" s="82"/>
      <c r="G21" s="38"/>
      <c r="H21"/>
      <c r="I21"/>
    </row>
    <row r="22" spans="2:9" x14ac:dyDescent="0.35">
      <c r="B22" s="50">
        <v>11</v>
      </c>
      <c r="C22" s="79" t="s">
        <v>108</v>
      </c>
      <c r="D22" s="80"/>
      <c r="E22" s="82" t="s">
        <v>79</v>
      </c>
      <c r="F22" s="82"/>
      <c r="G22" s="38"/>
    </row>
    <row r="23" spans="2:9" ht="15" customHeight="1" x14ac:dyDescent="0.35">
      <c r="B23" s="50">
        <v>12</v>
      </c>
      <c r="C23" s="79" t="s">
        <v>109</v>
      </c>
      <c r="D23" s="80"/>
      <c r="E23" s="82" t="s">
        <v>79</v>
      </c>
      <c r="F23" s="82"/>
      <c r="G23" s="38"/>
      <c r="H23"/>
      <c r="I23"/>
    </row>
    <row r="24" spans="2:9" ht="15" customHeight="1" x14ac:dyDescent="0.35">
      <c r="B24" s="50">
        <v>13</v>
      </c>
      <c r="C24" s="79" t="s">
        <v>110</v>
      </c>
      <c r="D24" s="80"/>
      <c r="E24" s="82" t="s">
        <v>79</v>
      </c>
      <c r="F24" s="82"/>
      <c r="G24" s="38"/>
      <c r="H24"/>
      <c r="I24"/>
    </row>
    <row r="25" spans="2:9" x14ac:dyDescent="0.35">
      <c r="B25" s="50">
        <v>14</v>
      </c>
      <c r="C25" s="79" t="s">
        <v>111</v>
      </c>
      <c r="D25" s="80"/>
      <c r="E25" s="82" t="s">
        <v>79</v>
      </c>
      <c r="F25" s="82"/>
      <c r="G25" s="38"/>
      <c r="H25"/>
      <c r="I25"/>
    </row>
    <row r="26" spans="2:9" ht="15" customHeight="1" x14ac:dyDescent="0.35">
      <c r="B26" s="54">
        <v>15</v>
      </c>
      <c r="C26" s="79" t="s">
        <v>112</v>
      </c>
      <c r="D26" s="80"/>
      <c r="E26" s="82" t="s">
        <v>79</v>
      </c>
      <c r="F26" s="82"/>
      <c r="G26" s="38"/>
      <c r="H26"/>
      <c r="I26"/>
    </row>
    <row r="27" spans="2:9" x14ac:dyDescent="0.35">
      <c r="B27" s="54">
        <v>16</v>
      </c>
      <c r="C27" s="79" t="s">
        <v>109</v>
      </c>
      <c r="D27" s="80"/>
      <c r="E27" s="82" t="s">
        <v>79</v>
      </c>
      <c r="F27" s="82"/>
      <c r="G27" s="38"/>
      <c r="H27"/>
      <c r="I27"/>
    </row>
    <row r="28" spans="2:9" x14ac:dyDescent="0.35">
      <c r="B28" s="54">
        <v>17</v>
      </c>
      <c r="C28" s="79" t="s">
        <v>113</v>
      </c>
      <c r="D28" s="80"/>
      <c r="E28" s="82" t="s">
        <v>79</v>
      </c>
      <c r="F28" s="82"/>
      <c r="G28" s="38"/>
    </row>
    <row r="29" spans="2:9" x14ac:dyDescent="0.35">
      <c r="B29" s="54">
        <v>18</v>
      </c>
      <c r="C29" s="79" t="s">
        <v>114</v>
      </c>
      <c r="D29" s="80"/>
      <c r="E29" s="82" t="s">
        <v>79</v>
      </c>
      <c r="F29" s="82"/>
      <c r="G29" s="38"/>
    </row>
    <row r="30" spans="2:9" x14ac:dyDescent="0.35">
      <c r="B30" s="54">
        <v>19</v>
      </c>
      <c r="C30" s="79" t="s">
        <v>115</v>
      </c>
      <c r="D30" s="80"/>
      <c r="E30" s="82" t="s">
        <v>79</v>
      </c>
      <c r="F30" s="82"/>
    </row>
    <row r="31" spans="2:9" x14ac:dyDescent="0.35">
      <c r="B31" s="54">
        <v>20</v>
      </c>
      <c r="C31" s="79" t="s">
        <v>116</v>
      </c>
      <c r="D31" s="80"/>
      <c r="E31" s="82" t="s">
        <v>79</v>
      </c>
      <c r="F31" s="82"/>
    </row>
    <row r="32" spans="2:9" x14ac:dyDescent="0.35">
      <c r="B32" s="54">
        <v>21</v>
      </c>
      <c r="C32" s="79" t="s">
        <v>117</v>
      </c>
      <c r="D32" s="80"/>
      <c r="E32" s="82" t="s">
        <v>79</v>
      </c>
      <c r="F32" s="82"/>
      <c r="G32"/>
      <c r="H32"/>
      <c r="I32"/>
    </row>
    <row r="33" spans="2:9" x14ac:dyDescent="0.35">
      <c r="B33" s="54">
        <v>22</v>
      </c>
      <c r="C33" s="79" t="s">
        <v>118</v>
      </c>
      <c r="D33" s="80"/>
      <c r="E33" s="82" t="s">
        <v>79</v>
      </c>
      <c r="F33" s="82"/>
      <c r="G33"/>
      <c r="H33"/>
      <c r="I33"/>
    </row>
    <row r="34" spans="2:9" x14ac:dyDescent="0.35">
      <c r="B34" s="54">
        <v>23</v>
      </c>
      <c r="C34" s="79" t="s">
        <v>119</v>
      </c>
      <c r="D34" s="80"/>
      <c r="E34" s="82" t="s">
        <v>79</v>
      </c>
      <c r="F34" s="82"/>
      <c r="G34"/>
      <c r="H34"/>
      <c r="I34"/>
    </row>
    <row r="35" spans="2:9" x14ac:dyDescent="0.35">
      <c r="B35" s="54">
        <v>24</v>
      </c>
      <c r="C35" s="79" t="s">
        <v>120</v>
      </c>
      <c r="D35" s="80"/>
      <c r="E35" s="82" t="s">
        <v>79</v>
      </c>
      <c r="F35" s="82"/>
      <c r="G35"/>
      <c r="H35"/>
      <c r="I35"/>
    </row>
    <row r="36" spans="2:9" x14ac:dyDescent="0.35">
      <c r="B36" s="54">
        <v>25</v>
      </c>
      <c r="C36" s="79" t="s">
        <v>117</v>
      </c>
      <c r="D36" s="80"/>
      <c r="E36" s="82" t="s">
        <v>79</v>
      </c>
      <c r="F36" s="82"/>
    </row>
    <row r="37" spans="2:9" x14ac:dyDescent="0.35">
      <c r="B37" s="54">
        <v>26</v>
      </c>
      <c r="C37" s="79" t="s">
        <v>121</v>
      </c>
      <c r="D37" s="80"/>
      <c r="E37" s="82" t="s">
        <v>79</v>
      </c>
      <c r="F37" s="82"/>
    </row>
    <row r="38" spans="2:9" x14ac:dyDescent="0.35">
      <c r="B38" s="54">
        <v>27</v>
      </c>
      <c r="C38" s="79" t="s">
        <v>115</v>
      </c>
      <c r="D38" s="80"/>
      <c r="E38" s="82" t="s">
        <v>79</v>
      </c>
      <c r="F38" s="82"/>
    </row>
    <row r="39" spans="2:9" x14ac:dyDescent="0.35">
      <c r="B39" s="54">
        <v>28</v>
      </c>
      <c r="C39" s="79" t="s">
        <v>122</v>
      </c>
      <c r="D39" s="80"/>
      <c r="E39" s="82" t="s">
        <v>79</v>
      </c>
      <c r="F39" s="82"/>
    </row>
    <row r="40" spans="2:9" x14ac:dyDescent="0.35">
      <c r="B40" s="54">
        <v>29</v>
      </c>
      <c r="C40" s="79" t="s">
        <v>123</v>
      </c>
      <c r="D40" s="80"/>
      <c r="E40" s="82" t="s">
        <v>79</v>
      </c>
      <c r="F40" s="82"/>
    </row>
    <row r="41" spans="2:9" x14ac:dyDescent="0.35">
      <c r="B41" s="54">
        <v>30</v>
      </c>
      <c r="C41" s="79" t="s">
        <v>120</v>
      </c>
      <c r="D41" s="80"/>
      <c r="E41" s="82" t="s">
        <v>79</v>
      </c>
      <c r="F41" s="82"/>
    </row>
    <row r="42" spans="2:9" x14ac:dyDescent="0.35">
      <c r="B42" s="54">
        <v>31</v>
      </c>
      <c r="C42" s="79" t="s">
        <v>124</v>
      </c>
      <c r="D42" s="80"/>
      <c r="E42" s="82" t="s">
        <v>79</v>
      </c>
      <c r="F42" s="82"/>
    </row>
    <row r="43" spans="2:9" x14ac:dyDescent="0.35">
      <c r="B43" s="54">
        <v>32</v>
      </c>
      <c r="C43" s="79" t="s">
        <v>125</v>
      </c>
      <c r="D43" s="80"/>
      <c r="E43" s="82" t="s">
        <v>79</v>
      </c>
      <c r="F43" s="82"/>
    </row>
    <row r="44" spans="2:9" x14ac:dyDescent="0.35">
      <c r="B44" s="54">
        <v>33</v>
      </c>
      <c r="C44" s="79" t="s">
        <v>126</v>
      </c>
      <c r="D44" s="80"/>
      <c r="E44" s="82" t="s">
        <v>79</v>
      </c>
      <c r="F44" s="82"/>
    </row>
    <row r="45" spans="2:9" x14ac:dyDescent="0.35">
      <c r="B45" s="54">
        <v>34</v>
      </c>
      <c r="C45" s="79" t="s">
        <v>127</v>
      </c>
      <c r="D45" s="80"/>
      <c r="E45" s="82" t="s">
        <v>79</v>
      </c>
      <c r="F45" s="82"/>
    </row>
    <row r="46" spans="2:9" x14ac:dyDescent="0.35">
      <c r="B46" s="54">
        <v>35</v>
      </c>
      <c r="C46" s="79" t="s">
        <v>128</v>
      </c>
      <c r="D46" s="80"/>
      <c r="E46" s="82" t="s">
        <v>79</v>
      </c>
      <c r="F46" s="82"/>
    </row>
    <row r="47" spans="2:9" x14ac:dyDescent="0.35">
      <c r="B47" s="54">
        <v>36</v>
      </c>
      <c r="C47" s="79" t="s">
        <v>129</v>
      </c>
      <c r="D47" s="80"/>
      <c r="E47" s="82" t="s">
        <v>79</v>
      </c>
      <c r="F47" s="82"/>
    </row>
    <row r="48" spans="2:9" x14ac:dyDescent="0.35">
      <c r="B48" s="54">
        <v>37</v>
      </c>
      <c r="C48" s="79" t="s">
        <v>126</v>
      </c>
      <c r="D48" s="80"/>
      <c r="E48" s="82" t="s">
        <v>79</v>
      </c>
      <c r="F48" s="82"/>
    </row>
    <row r="49" spans="2:6" x14ac:dyDescent="0.35">
      <c r="B49" s="54">
        <v>38</v>
      </c>
      <c r="C49" s="79" t="s">
        <v>133</v>
      </c>
      <c r="D49" s="80"/>
      <c r="E49" s="82" t="s">
        <v>79</v>
      </c>
      <c r="F49" s="82"/>
    </row>
    <row r="50" spans="2:6" x14ac:dyDescent="0.35">
      <c r="B50" s="54">
        <v>39</v>
      </c>
      <c r="C50" s="79" t="s">
        <v>131</v>
      </c>
      <c r="D50" s="80"/>
      <c r="E50" s="82" t="s">
        <v>79</v>
      </c>
      <c r="F50" s="82"/>
    </row>
    <row r="51" spans="2:6" x14ac:dyDescent="0.35">
      <c r="B51" s="54">
        <v>40</v>
      </c>
      <c r="C51" s="79" t="s">
        <v>132</v>
      </c>
      <c r="D51" s="80"/>
      <c r="E51" s="82" t="s">
        <v>79</v>
      </c>
      <c r="F51" s="82"/>
    </row>
    <row r="52" spans="2:6" x14ac:dyDescent="0.35">
      <c r="B52" s="54">
        <v>41</v>
      </c>
      <c r="C52" s="79" t="s">
        <v>123</v>
      </c>
      <c r="D52" s="80"/>
      <c r="E52" s="82" t="s">
        <v>79</v>
      </c>
      <c r="F52" s="82"/>
    </row>
  </sheetData>
  <mergeCells count="100">
    <mergeCell ref="C52:D52"/>
    <mergeCell ref="C47:D47"/>
    <mergeCell ref="C48:D48"/>
    <mergeCell ref="C49:D49"/>
    <mergeCell ref="C50:D50"/>
    <mergeCell ref="C51:D51"/>
    <mergeCell ref="E52:F52"/>
    <mergeCell ref="E46:F46"/>
    <mergeCell ref="E47:F47"/>
    <mergeCell ref="E48:F48"/>
    <mergeCell ref="E49:F49"/>
    <mergeCell ref="E50:F50"/>
    <mergeCell ref="E51:F51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C44:D44"/>
    <mergeCell ref="C34:D34"/>
    <mergeCell ref="C35:D35"/>
    <mergeCell ref="C36:D36"/>
    <mergeCell ref="C37:D37"/>
    <mergeCell ref="C45:D45"/>
    <mergeCell ref="C46:D46"/>
    <mergeCell ref="E38:F38"/>
    <mergeCell ref="E39:F39"/>
    <mergeCell ref="E40:F40"/>
    <mergeCell ref="E41:F41"/>
    <mergeCell ref="E42:F42"/>
    <mergeCell ref="E43:F43"/>
    <mergeCell ref="E44:F44"/>
    <mergeCell ref="E45:F45"/>
    <mergeCell ref="C39:D39"/>
    <mergeCell ref="C40:D40"/>
    <mergeCell ref="C41:D41"/>
    <mergeCell ref="C42:D42"/>
    <mergeCell ref="C43:D43"/>
    <mergeCell ref="C38:D38"/>
    <mergeCell ref="C29:D29"/>
    <mergeCell ref="C30:D30"/>
    <mergeCell ref="C31:D31"/>
    <mergeCell ref="C32:D32"/>
    <mergeCell ref="C33:D33"/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  <mergeCell ref="C26:D26"/>
    <mergeCell ref="C27:D27"/>
    <mergeCell ref="C28:D28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24" priority="5">
      <formula>D7=""</formula>
    </cfRule>
  </conditionalFormatting>
  <conditionalFormatting sqref="D5">
    <cfRule type="expression" dxfId="23" priority="4">
      <formula>D5=""</formula>
    </cfRule>
  </conditionalFormatting>
  <conditionalFormatting sqref="E5">
    <cfRule type="expression" dxfId="22" priority="3">
      <formula>E5=""</formula>
    </cfRule>
  </conditionalFormatting>
  <conditionalFormatting sqref="B5">
    <cfRule type="expression" dxfId="21" priority="1">
      <formula>B5=""</formula>
    </cfRule>
  </conditionalFormatting>
  <conditionalFormatting sqref="C5">
    <cfRule type="expression" dxfId="2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36">
    <tabColor theme="5"/>
    <pageSetUpPr fitToPage="1"/>
  </sheetPr>
  <dimension ref="B2:I37"/>
  <sheetViews>
    <sheetView topLeftCell="A12" zoomScale="70" zoomScaleNormal="70" zoomScaleSheetLayoutView="80" workbookViewId="0">
      <selection activeCell="K31" sqref="K31"/>
    </sheetView>
  </sheetViews>
  <sheetFormatPr baseColWidth="10" defaultColWidth="11.453125" defaultRowHeight="14.5" x14ac:dyDescent="0.35"/>
  <cols>
    <col min="1" max="1" width="4.6328125" customWidth="1"/>
    <col min="2" max="9" width="15.6328125" customWidth="1"/>
  </cols>
  <sheetData>
    <row r="2" spans="2:9" ht="20.5" x14ac:dyDescent="0.35">
      <c r="B2" s="85" t="str">
        <f>"PROGRAMA DE OPERACIÓN DEL SERVICIO ("&amp;B7&amp;" - "&amp;C7&amp;")"</f>
        <v>PROGRAMA DE OPERACIÓN DEL SERVICIO (114 - Ida)</v>
      </c>
      <c r="C2" s="85"/>
      <c r="D2" s="85"/>
      <c r="E2" s="85"/>
      <c r="F2" s="85"/>
      <c r="G2" s="85"/>
      <c r="H2" s="85"/>
      <c r="I2" s="85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">
        <f>'Operador UN14'!B32</f>
        <v>114</v>
      </c>
      <c r="C7" s="4" t="str">
        <f>'Operador UN14'!C32</f>
        <v>Ida</v>
      </c>
      <c r="D7" s="53" t="str">
        <f>'Operador UN14'!E32</f>
        <v>Héroes de la Concepción</v>
      </c>
      <c r="E7" s="53" t="str">
        <f>'Operador UN14'!G32</f>
        <v>Antilhue</v>
      </c>
      <c r="F7" s="4" t="str">
        <f>'Operador UN14'!I8</f>
        <v>Normal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9" ht="29" x14ac:dyDescent="0.35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5">
      <c r="B13" s="6">
        <v>0</v>
      </c>
      <c r="C13" s="7" t="s">
        <v>14</v>
      </c>
      <c r="D13" s="56"/>
      <c r="E13" s="56"/>
      <c r="F13" s="56"/>
      <c r="G13" s="56"/>
      <c r="H13" s="56"/>
      <c r="I13" s="56"/>
    </row>
    <row r="14" spans="2:9" x14ac:dyDescent="0.35">
      <c r="B14" s="10">
        <v>1</v>
      </c>
      <c r="C14" s="11" t="s">
        <v>15</v>
      </c>
      <c r="D14" s="57"/>
      <c r="E14" s="57"/>
      <c r="F14" s="57"/>
      <c r="G14" s="57"/>
      <c r="H14" s="57"/>
      <c r="I14" s="57"/>
    </row>
    <row r="15" spans="2:9" x14ac:dyDescent="0.35">
      <c r="B15" s="6">
        <v>2</v>
      </c>
      <c r="C15" s="7" t="s">
        <v>16</v>
      </c>
      <c r="D15" s="56"/>
      <c r="E15" s="56"/>
      <c r="F15" s="56"/>
      <c r="G15" s="56"/>
      <c r="H15" s="56"/>
      <c r="I15" s="56"/>
    </row>
    <row r="16" spans="2:9" x14ac:dyDescent="0.35">
      <c r="B16" s="10">
        <v>3</v>
      </c>
      <c r="C16" s="11" t="s">
        <v>17</v>
      </c>
      <c r="D16" s="57"/>
      <c r="E16" s="57"/>
      <c r="F16" s="57"/>
      <c r="G16" s="57"/>
      <c r="H16" s="57"/>
      <c r="I16" s="57"/>
    </row>
    <row r="17" spans="2:9" x14ac:dyDescent="0.35">
      <c r="B17" s="6">
        <v>4</v>
      </c>
      <c r="C17" s="7" t="s">
        <v>18</v>
      </c>
      <c r="D17" s="56"/>
      <c r="E17" s="56"/>
      <c r="F17" s="56"/>
      <c r="G17" s="56"/>
      <c r="H17" s="56"/>
      <c r="I17" s="56"/>
    </row>
    <row r="18" spans="2:9" x14ac:dyDescent="0.35">
      <c r="B18" s="10">
        <v>5</v>
      </c>
      <c r="C18" s="11" t="s">
        <v>19</v>
      </c>
      <c r="D18" s="57"/>
      <c r="E18" s="57"/>
      <c r="F18" s="57"/>
      <c r="G18" s="57"/>
      <c r="H18" s="57"/>
      <c r="I18" s="57"/>
    </row>
    <row r="19" spans="2:9" x14ac:dyDescent="0.35">
      <c r="B19" s="6">
        <v>6</v>
      </c>
      <c r="C19" s="7" t="s">
        <v>20</v>
      </c>
      <c r="D19" s="56"/>
      <c r="E19" s="56"/>
      <c r="F19" s="56"/>
      <c r="G19" s="56"/>
      <c r="H19" s="56"/>
      <c r="I19" s="56"/>
    </row>
    <row r="20" spans="2:9" x14ac:dyDescent="0.35">
      <c r="B20" s="10">
        <v>7</v>
      </c>
      <c r="C20" s="11" t="s">
        <v>21</v>
      </c>
      <c r="D20" s="57" t="s">
        <v>165</v>
      </c>
      <c r="E20" s="57">
        <v>11</v>
      </c>
      <c r="F20" s="57" t="s">
        <v>165</v>
      </c>
      <c r="G20" s="12">
        <v>5</v>
      </c>
      <c r="H20" s="57" t="s">
        <v>165</v>
      </c>
      <c r="I20" s="12">
        <v>4</v>
      </c>
    </row>
    <row r="21" spans="2:9" x14ac:dyDescent="0.35">
      <c r="B21" s="6">
        <v>8</v>
      </c>
      <c r="C21" s="7" t="s">
        <v>22</v>
      </c>
      <c r="D21" s="56" t="s">
        <v>165</v>
      </c>
      <c r="E21" s="56">
        <v>10</v>
      </c>
      <c r="F21" s="56" t="s">
        <v>165</v>
      </c>
      <c r="G21" s="59">
        <v>5</v>
      </c>
      <c r="H21" s="56" t="s">
        <v>165</v>
      </c>
      <c r="I21" s="59">
        <v>4</v>
      </c>
    </row>
    <row r="22" spans="2:9" x14ac:dyDescent="0.35">
      <c r="B22" s="10">
        <v>9</v>
      </c>
      <c r="C22" s="11" t="s">
        <v>23</v>
      </c>
      <c r="D22" s="57" t="s">
        <v>165</v>
      </c>
      <c r="E22" s="57">
        <v>10</v>
      </c>
      <c r="F22" s="57" t="s">
        <v>165</v>
      </c>
      <c r="G22" s="12">
        <v>5</v>
      </c>
      <c r="H22" s="57" t="s">
        <v>165</v>
      </c>
      <c r="I22" s="12">
        <v>4</v>
      </c>
    </row>
    <row r="23" spans="2:9" x14ac:dyDescent="0.35">
      <c r="B23" s="6">
        <v>10</v>
      </c>
      <c r="C23" s="7" t="s">
        <v>24</v>
      </c>
      <c r="D23" s="56" t="s">
        <v>165</v>
      </c>
      <c r="E23" s="56">
        <v>10</v>
      </c>
      <c r="F23" s="56" t="s">
        <v>165</v>
      </c>
      <c r="G23" s="59">
        <v>5</v>
      </c>
      <c r="H23" s="56" t="s">
        <v>165</v>
      </c>
      <c r="I23" s="59">
        <v>4</v>
      </c>
    </row>
    <row r="24" spans="2:9" x14ac:dyDescent="0.35">
      <c r="B24" s="10">
        <v>11</v>
      </c>
      <c r="C24" s="11" t="s">
        <v>25</v>
      </c>
      <c r="D24" s="57" t="s">
        <v>165</v>
      </c>
      <c r="E24" s="57">
        <v>10</v>
      </c>
      <c r="F24" s="57" t="s">
        <v>165</v>
      </c>
      <c r="G24" s="12">
        <v>5</v>
      </c>
      <c r="H24" s="57" t="s">
        <v>165</v>
      </c>
      <c r="I24" s="12">
        <v>4</v>
      </c>
    </row>
    <row r="25" spans="2:9" x14ac:dyDescent="0.35">
      <c r="B25" s="6">
        <v>12</v>
      </c>
      <c r="C25" s="7" t="s">
        <v>26</v>
      </c>
      <c r="D25" s="56" t="s">
        <v>165</v>
      </c>
      <c r="E25" s="56">
        <v>10</v>
      </c>
      <c r="F25" s="56" t="s">
        <v>165</v>
      </c>
      <c r="G25" s="59">
        <v>5</v>
      </c>
      <c r="H25" s="56" t="s">
        <v>165</v>
      </c>
      <c r="I25" s="59">
        <v>4</v>
      </c>
    </row>
    <row r="26" spans="2:9" x14ac:dyDescent="0.35">
      <c r="B26" s="10">
        <v>13</v>
      </c>
      <c r="C26" s="11" t="s">
        <v>27</v>
      </c>
      <c r="D26" s="57" t="s">
        <v>165</v>
      </c>
      <c r="E26" s="57">
        <v>10</v>
      </c>
      <c r="F26" s="57" t="s">
        <v>165</v>
      </c>
      <c r="G26" s="12">
        <v>5</v>
      </c>
      <c r="H26" s="57" t="s">
        <v>165</v>
      </c>
      <c r="I26" s="12">
        <v>4</v>
      </c>
    </row>
    <row r="27" spans="2:9" x14ac:dyDescent="0.35">
      <c r="B27" s="6">
        <v>14</v>
      </c>
      <c r="C27" s="7" t="s">
        <v>28</v>
      </c>
      <c r="D27" s="56" t="s">
        <v>165</v>
      </c>
      <c r="E27" s="56">
        <v>10</v>
      </c>
      <c r="F27" s="56" t="s">
        <v>165</v>
      </c>
      <c r="G27" s="59">
        <v>5</v>
      </c>
      <c r="H27" s="56" t="s">
        <v>165</v>
      </c>
      <c r="I27" s="59">
        <v>4</v>
      </c>
    </row>
    <row r="28" spans="2:9" x14ac:dyDescent="0.35">
      <c r="B28" s="10">
        <v>15</v>
      </c>
      <c r="C28" s="11" t="s">
        <v>29</v>
      </c>
      <c r="D28" s="57" t="s">
        <v>165</v>
      </c>
      <c r="E28" s="57">
        <v>10</v>
      </c>
      <c r="F28" s="57" t="s">
        <v>165</v>
      </c>
      <c r="G28" s="12">
        <v>4</v>
      </c>
      <c r="H28" s="57" t="s">
        <v>165</v>
      </c>
      <c r="I28" s="12">
        <v>3</v>
      </c>
    </row>
    <row r="29" spans="2:9" x14ac:dyDescent="0.35">
      <c r="B29" s="6">
        <v>16</v>
      </c>
      <c r="C29" s="7" t="s">
        <v>30</v>
      </c>
      <c r="D29" s="56" t="s">
        <v>165</v>
      </c>
      <c r="E29" s="56">
        <v>10</v>
      </c>
      <c r="F29" s="56" t="s">
        <v>165</v>
      </c>
      <c r="G29" s="59">
        <v>4</v>
      </c>
      <c r="H29" s="56" t="s">
        <v>165</v>
      </c>
      <c r="I29" s="59">
        <v>3</v>
      </c>
    </row>
    <row r="30" spans="2:9" x14ac:dyDescent="0.35">
      <c r="B30" s="10">
        <v>17</v>
      </c>
      <c r="C30" s="11" t="s">
        <v>31</v>
      </c>
      <c r="D30" s="57" t="s">
        <v>165</v>
      </c>
      <c r="E30" s="57">
        <v>8</v>
      </c>
      <c r="F30" s="57" t="s">
        <v>165</v>
      </c>
      <c r="G30" s="12">
        <v>4</v>
      </c>
      <c r="H30" s="57" t="s">
        <v>165</v>
      </c>
      <c r="I30" s="12">
        <v>3</v>
      </c>
    </row>
    <row r="31" spans="2:9" x14ac:dyDescent="0.35">
      <c r="B31" s="6">
        <v>18</v>
      </c>
      <c r="C31" s="7" t="s">
        <v>32</v>
      </c>
      <c r="D31" s="56" t="s">
        <v>165</v>
      </c>
      <c r="E31" s="56">
        <v>5</v>
      </c>
      <c r="F31" s="56"/>
      <c r="G31" s="56"/>
      <c r="H31" s="56"/>
      <c r="I31" s="56"/>
    </row>
    <row r="32" spans="2:9" x14ac:dyDescent="0.35">
      <c r="B32" s="10">
        <v>19</v>
      </c>
      <c r="C32" s="11" t="s">
        <v>33</v>
      </c>
      <c r="D32" s="57"/>
      <c r="E32" s="57"/>
      <c r="F32" s="57"/>
      <c r="G32" s="57"/>
      <c r="H32" s="57"/>
      <c r="I32" s="57"/>
    </row>
    <row r="33" spans="2:9" x14ac:dyDescent="0.35">
      <c r="B33" s="6">
        <v>20</v>
      </c>
      <c r="C33" s="7" t="s">
        <v>34</v>
      </c>
      <c r="D33" s="56"/>
      <c r="E33" s="56"/>
      <c r="F33" s="56"/>
      <c r="G33" s="56"/>
      <c r="H33" s="56"/>
      <c r="I33" s="56"/>
    </row>
    <row r="34" spans="2:9" x14ac:dyDescent="0.35">
      <c r="B34" s="10">
        <v>21</v>
      </c>
      <c r="C34" s="11" t="s">
        <v>35</v>
      </c>
      <c r="D34" s="57"/>
      <c r="E34" s="57"/>
      <c r="F34" s="57"/>
      <c r="G34" s="57"/>
      <c r="H34" s="57"/>
      <c r="I34" s="57"/>
    </row>
    <row r="35" spans="2:9" x14ac:dyDescent="0.35">
      <c r="B35" s="6">
        <v>22</v>
      </c>
      <c r="C35" s="7" t="s">
        <v>36</v>
      </c>
      <c r="D35" s="56"/>
      <c r="E35" s="56"/>
      <c r="F35" s="56"/>
      <c r="G35" s="56"/>
      <c r="H35" s="56"/>
      <c r="I35" s="56"/>
    </row>
    <row r="36" spans="2:9" x14ac:dyDescent="0.35">
      <c r="B36" s="10">
        <v>23</v>
      </c>
      <c r="C36" s="11" t="s">
        <v>37</v>
      </c>
      <c r="D36" s="57"/>
      <c r="E36" s="57"/>
      <c r="F36" s="57"/>
      <c r="G36" s="57"/>
      <c r="H36" s="57"/>
      <c r="I36" s="57"/>
    </row>
    <row r="37" spans="2:9" ht="15.5" x14ac:dyDescent="0.35">
      <c r="B37" s="6" t="s">
        <v>38</v>
      </c>
      <c r="C37" s="7"/>
      <c r="D37" s="15"/>
      <c r="E37" s="16">
        <f>+SUM(E13:E36)</f>
        <v>114</v>
      </c>
      <c r="F37" s="15"/>
      <c r="G37" s="16">
        <f>+SUM(G13:G36)</f>
        <v>52</v>
      </c>
      <c r="H37" s="15"/>
      <c r="I37" s="16">
        <f>+SUM(I13:I36)</f>
        <v>41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35">
    <tabColor theme="5"/>
    <pageSetUpPr fitToPage="1"/>
  </sheetPr>
  <dimension ref="B2:I37"/>
  <sheetViews>
    <sheetView tabSelected="1" topLeftCell="A14" zoomScale="70" zoomScaleNormal="70" workbookViewId="0">
      <selection activeCell="K37" sqref="K37"/>
    </sheetView>
  </sheetViews>
  <sheetFormatPr baseColWidth="10" defaultColWidth="11.453125" defaultRowHeight="14.5" x14ac:dyDescent="0.35"/>
  <cols>
    <col min="1" max="1" width="4.6328125" customWidth="1"/>
    <col min="2" max="9" width="15.6328125" customWidth="1"/>
  </cols>
  <sheetData>
    <row r="2" spans="2:9" ht="20.5" x14ac:dyDescent="0.35">
      <c r="B2" s="85" t="str">
        <f>"PROGRAMA DE OPERACIÓN DEL SERVICIO ("&amp;B7&amp;" - "&amp;C7&amp;")"</f>
        <v>PROGRAMA DE OPERACIÓN DEL SERVICIO (114 - Regreso)</v>
      </c>
      <c r="C2" s="85"/>
      <c r="D2" s="85"/>
      <c r="E2" s="85"/>
      <c r="F2" s="85"/>
      <c r="G2" s="85"/>
      <c r="H2" s="85"/>
      <c r="I2" s="85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">
        <f>'Operador UN14'!B33</f>
        <v>114</v>
      </c>
      <c r="C7" s="4" t="str">
        <f>'Operador UN14'!C33</f>
        <v>Regreso</v>
      </c>
      <c r="D7" s="4" t="str">
        <f>'Operador UN14'!E33</f>
        <v>Antilhue</v>
      </c>
      <c r="E7" s="4" t="str">
        <f>'Operador UN14'!G33</f>
        <v>Héroes de la Concepción</v>
      </c>
      <c r="F7" s="4" t="str">
        <f>'Operador UN14'!I8</f>
        <v>Normal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9" ht="29" x14ac:dyDescent="0.35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5">
      <c r="B13" s="6">
        <v>0</v>
      </c>
      <c r="C13" s="7" t="s">
        <v>14</v>
      </c>
      <c r="D13" s="8"/>
      <c r="E13" s="8"/>
      <c r="F13" s="8"/>
      <c r="G13" s="8"/>
      <c r="H13" s="8"/>
      <c r="I13" s="8"/>
    </row>
    <row r="14" spans="2:9" x14ac:dyDescent="0.35">
      <c r="B14" s="10">
        <v>1</v>
      </c>
      <c r="C14" s="11" t="s">
        <v>15</v>
      </c>
      <c r="D14" s="12"/>
      <c r="E14" s="12"/>
      <c r="F14" s="12"/>
      <c r="G14" s="12"/>
      <c r="H14" s="12"/>
      <c r="I14" s="12"/>
    </row>
    <row r="15" spans="2:9" x14ac:dyDescent="0.35">
      <c r="B15" s="6">
        <v>2</v>
      </c>
      <c r="C15" s="7" t="s">
        <v>16</v>
      </c>
      <c r="D15" s="8"/>
      <c r="E15" s="8"/>
      <c r="F15" s="8"/>
      <c r="G15" s="8"/>
      <c r="H15" s="8"/>
      <c r="I15" s="8"/>
    </row>
    <row r="16" spans="2:9" x14ac:dyDescent="0.35">
      <c r="B16" s="10">
        <v>3</v>
      </c>
      <c r="C16" s="11" t="s">
        <v>17</v>
      </c>
      <c r="D16" s="12"/>
      <c r="E16" s="12"/>
      <c r="F16" s="12"/>
      <c r="G16" s="12"/>
      <c r="H16" s="12"/>
      <c r="I16" s="12"/>
    </row>
    <row r="17" spans="2:9" x14ac:dyDescent="0.35">
      <c r="B17" s="6">
        <v>4</v>
      </c>
      <c r="C17" s="7" t="s">
        <v>18</v>
      </c>
      <c r="D17" s="8"/>
      <c r="E17" s="8"/>
      <c r="F17" s="8"/>
      <c r="G17" s="8"/>
      <c r="H17" s="8"/>
      <c r="I17" s="8"/>
    </row>
    <row r="18" spans="2:9" x14ac:dyDescent="0.35">
      <c r="B18" s="10">
        <v>5</v>
      </c>
      <c r="C18" s="11" t="s">
        <v>19</v>
      </c>
      <c r="D18" s="12"/>
      <c r="E18" s="12"/>
      <c r="F18" s="12"/>
      <c r="G18" s="12"/>
      <c r="H18" s="12"/>
      <c r="I18" s="12"/>
    </row>
    <row r="19" spans="2:9" x14ac:dyDescent="0.35">
      <c r="B19" s="6">
        <v>6</v>
      </c>
      <c r="C19" s="7" t="s">
        <v>20</v>
      </c>
      <c r="D19" s="8"/>
      <c r="E19" s="8"/>
      <c r="F19" s="8"/>
      <c r="G19" s="8"/>
      <c r="H19" s="8"/>
      <c r="I19" s="8"/>
    </row>
    <row r="20" spans="2:9" x14ac:dyDescent="0.35">
      <c r="B20" s="10">
        <v>7</v>
      </c>
      <c r="C20" s="11" t="s">
        <v>21</v>
      </c>
      <c r="D20" s="12" t="s">
        <v>165</v>
      </c>
      <c r="E20" s="12">
        <v>5</v>
      </c>
      <c r="F20" s="12" t="s">
        <v>165</v>
      </c>
      <c r="G20" s="12">
        <v>3</v>
      </c>
      <c r="H20" s="12"/>
      <c r="I20" s="12"/>
    </row>
    <row r="21" spans="2:9" x14ac:dyDescent="0.35">
      <c r="B21" s="6">
        <v>8</v>
      </c>
      <c r="C21" s="7" t="s">
        <v>22</v>
      </c>
      <c r="D21" s="8" t="s">
        <v>165</v>
      </c>
      <c r="E21" s="8">
        <v>9</v>
      </c>
      <c r="F21" s="8" t="s">
        <v>165</v>
      </c>
      <c r="G21" s="59">
        <v>4</v>
      </c>
      <c r="H21" s="8" t="s">
        <v>165</v>
      </c>
      <c r="I21" s="59">
        <v>2</v>
      </c>
    </row>
    <row r="22" spans="2:9" x14ac:dyDescent="0.35">
      <c r="B22" s="10">
        <v>9</v>
      </c>
      <c r="C22" s="11" t="s">
        <v>23</v>
      </c>
      <c r="D22" s="12" t="s">
        <v>165</v>
      </c>
      <c r="E22" s="12">
        <v>9</v>
      </c>
      <c r="F22" s="12" t="s">
        <v>165</v>
      </c>
      <c r="G22" s="12">
        <v>4</v>
      </c>
      <c r="H22" s="12" t="s">
        <v>165</v>
      </c>
      <c r="I22" s="12">
        <v>3</v>
      </c>
    </row>
    <row r="23" spans="2:9" x14ac:dyDescent="0.35">
      <c r="B23" s="6">
        <v>10</v>
      </c>
      <c r="C23" s="7" t="s">
        <v>24</v>
      </c>
      <c r="D23" s="8" t="s">
        <v>165</v>
      </c>
      <c r="E23" s="8">
        <v>9</v>
      </c>
      <c r="F23" s="8" t="s">
        <v>165</v>
      </c>
      <c r="G23" s="59">
        <v>4</v>
      </c>
      <c r="H23" s="8" t="s">
        <v>165</v>
      </c>
      <c r="I23" s="59">
        <v>3</v>
      </c>
    </row>
    <row r="24" spans="2:9" x14ac:dyDescent="0.35">
      <c r="B24" s="10">
        <v>11</v>
      </c>
      <c r="C24" s="11" t="s">
        <v>25</v>
      </c>
      <c r="D24" s="12" t="s">
        <v>165</v>
      </c>
      <c r="E24" s="12">
        <v>9</v>
      </c>
      <c r="F24" s="12" t="s">
        <v>165</v>
      </c>
      <c r="G24" s="12">
        <v>4</v>
      </c>
      <c r="H24" s="12" t="s">
        <v>165</v>
      </c>
      <c r="I24" s="12">
        <v>3</v>
      </c>
    </row>
    <row r="25" spans="2:9" x14ac:dyDescent="0.35">
      <c r="B25" s="6">
        <v>12</v>
      </c>
      <c r="C25" s="7" t="s">
        <v>26</v>
      </c>
      <c r="D25" s="8" t="s">
        <v>165</v>
      </c>
      <c r="E25" s="8">
        <v>9</v>
      </c>
      <c r="F25" s="8" t="s">
        <v>165</v>
      </c>
      <c r="G25" s="59">
        <v>4</v>
      </c>
      <c r="H25" s="8" t="s">
        <v>165</v>
      </c>
      <c r="I25" s="59">
        <v>3</v>
      </c>
    </row>
    <row r="26" spans="2:9" x14ac:dyDescent="0.35">
      <c r="B26" s="10">
        <v>13</v>
      </c>
      <c r="C26" s="11" t="s">
        <v>27</v>
      </c>
      <c r="D26" s="12" t="s">
        <v>165</v>
      </c>
      <c r="E26" s="12">
        <v>9</v>
      </c>
      <c r="F26" s="12" t="s">
        <v>165</v>
      </c>
      <c r="G26" s="12">
        <v>4</v>
      </c>
      <c r="H26" s="12" t="s">
        <v>165</v>
      </c>
      <c r="I26" s="12">
        <v>3</v>
      </c>
    </row>
    <row r="27" spans="2:9" x14ac:dyDescent="0.35">
      <c r="B27" s="6">
        <v>14</v>
      </c>
      <c r="C27" s="7" t="s">
        <v>28</v>
      </c>
      <c r="D27" s="8" t="s">
        <v>165</v>
      </c>
      <c r="E27" s="8">
        <v>9</v>
      </c>
      <c r="F27" s="8" t="s">
        <v>165</v>
      </c>
      <c r="G27" s="59">
        <v>4</v>
      </c>
      <c r="H27" s="8" t="s">
        <v>165</v>
      </c>
      <c r="I27" s="59">
        <v>3</v>
      </c>
    </row>
    <row r="28" spans="2:9" x14ac:dyDescent="0.35">
      <c r="B28" s="10">
        <v>15</v>
      </c>
      <c r="C28" s="11" t="s">
        <v>29</v>
      </c>
      <c r="D28" s="12" t="s">
        <v>165</v>
      </c>
      <c r="E28" s="12">
        <v>9</v>
      </c>
      <c r="F28" s="12" t="s">
        <v>165</v>
      </c>
      <c r="G28" s="12">
        <v>4</v>
      </c>
      <c r="H28" s="12" t="s">
        <v>165</v>
      </c>
      <c r="I28" s="12">
        <v>3</v>
      </c>
    </row>
    <row r="29" spans="2:9" x14ac:dyDescent="0.35">
      <c r="B29" s="6">
        <v>16</v>
      </c>
      <c r="C29" s="7" t="s">
        <v>30</v>
      </c>
      <c r="D29" s="8" t="s">
        <v>165</v>
      </c>
      <c r="E29" s="8">
        <v>9</v>
      </c>
      <c r="F29" s="8" t="s">
        <v>165</v>
      </c>
      <c r="G29" s="59">
        <v>3</v>
      </c>
      <c r="H29" s="8" t="s">
        <v>165</v>
      </c>
      <c r="I29" s="59">
        <v>2</v>
      </c>
    </row>
    <row r="30" spans="2:9" x14ac:dyDescent="0.35">
      <c r="B30" s="10">
        <v>17</v>
      </c>
      <c r="C30" s="11" t="s">
        <v>31</v>
      </c>
      <c r="D30" s="12" t="s">
        <v>165</v>
      </c>
      <c r="E30" s="12">
        <v>9</v>
      </c>
      <c r="F30" s="12" t="s">
        <v>165</v>
      </c>
      <c r="G30" s="12">
        <v>3</v>
      </c>
      <c r="H30" s="12" t="s">
        <v>165</v>
      </c>
      <c r="I30" s="12">
        <v>2</v>
      </c>
    </row>
    <row r="31" spans="2:9" x14ac:dyDescent="0.35">
      <c r="B31" s="6">
        <v>18</v>
      </c>
      <c r="C31" s="7" t="s">
        <v>32</v>
      </c>
      <c r="D31" s="8" t="s">
        <v>165</v>
      </c>
      <c r="E31" s="8">
        <v>7</v>
      </c>
      <c r="F31" s="8" t="s">
        <v>165</v>
      </c>
      <c r="G31" s="59">
        <v>2</v>
      </c>
      <c r="H31" s="8"/>
      <c r="I31" s="8"/>
    </row>
    <row r="32" spans="2:9" x14ac:dyDescent="0.35">
      <c r="B32" s="10">
        <v>19</v>
      </c>
      <c r="C32" s="11" t="s">
        <v>33</v>
      </c>
      <c r="D32" s="12" t="s">
        <v>165</v>
      </c>
      <c r="E32" s="12">
        <v>4</v>
      </c>
      <c r="F32" s="12"/>
      <c r="G32" s="12"/>
      <c r="H32" s="12"/>
      <c r="I32" s="12"/>
    </row>
    <row r="33" spans="2:9" x14ac:dyDescent="0.35">
      <c r="B33" s="6">
        <v>20</v>
      </c>
      <c r="C33" s="7" t="s">
        <v>34</v>
      </c>
      <c r="D33" s="8"/>
      <c r="E33" s="8"/>
      <c r="F33" s="8"/>
      <c r="G33" s="8"/>
      <c r="H33" s="8"/>
      <c r="I33" s="8"/>
    </row>
    <row r="34" spans="2:9" x14ac:dyDescent="0.35">
      <c r="B34" s="10">
        <v>21</v>
      </c>
      <c r="C34" s="11" t="s">
        <v>35</v>
      </c>
      <c r="D34" s="12"/>
      <c r="E34" s="12"/>
      <c r="F34" s="12"/>
      <c r="G34" s="12"/>
      <c r="H34" s="12"/>
      <c r="I34" s="12"/>
    </row>
    <row r="35" spans="2:9" x14ac:dyDescent="0.35">
      <c r="B35" s="6">
        <v>22</v>
      </c>
      <c r="C35" s="7" t="s">
        <v>36</v>
      </c>
      <c r="D35" s="8"/>
      <c r="E35" s="8"/>
      <c r="F35" s="8"/>
      <c r="G35" s="8"/>
      <c r="H35" s="8"/>
      <c r="I35" s="8"/>
    </row>
    <row r="36" spans="2:9" x14ac:dyDescent="0.35">
      <c r="B36" s="10">
        <v>23</v>
      </c>
      <c r="C36" s="11" t="s">
        <v>37</v>
      </c>
      <c r="D36" s="12"/>
      <c r="E36" s="12"/>
      <c r="F36" s="12"/>
      <c r="G36" s="12"/>
      <c r="H36" s="12"/>
      <c r="I36" s="12"/>
    </row>
    <row r="37" spans="2:9" ht="15.5" x14ac:dyDescent="0.35">
      <c r="B37" s="6" t="s">
        <v>38</v>
      </c>
      <c r="C37" s="7"/>
      <c r="D37" s="15"/>
      <c r="E37" s="16">
        <f>+SUM(E13:E36)</f>
        <v>106</v>
      </c>
      <c r="F37" s="15"/>
      <c r="G37" s="16">
        <f>+SUM(G13:G36)</f>
        <v>43</v>
      </c>
      <c r="H37" s="15"/>
      <c r="I37" s="16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34">
    <tabColor theme="5"/>
    <pageSetUpPr fitToPage="1"/>
  </sheetPr>
  <dimension ref="B2:M37"/>
  <sheetViews>
    <sheetView topLeftCell="A10" zoomScale="70" zoomScaleNormal="70" workbookViewId="0">
      <selection activeCell="J32" sqref="J32"/>
    </sheetView>
  </sheetViews>
  <sheetFormatPr baseColWidth="10" defaultColWidth="11.453125" defaultRowHeight="14.5" x14ac:dyDescent="0.35"/>
  <cols>
    <col min="1" max="1" width="4.6328125" customWidth="1"/>
    <col min="2" max="9" width="15.6328125" customWidth="1"/>
  </cols>
  <sheetData>
    <row r="2" spans="2:13" ht="20.5" x14ac:dyDescent="0.35">
      <c r="B2" s="85" t="str">
        <f>"PROGRAMA DE OPERACIÓN DEL SERVICIO ("&amp;B7&amp;" - "&amp;C7&amp;")"</f>
        <v>PROGRAMA DE OPERACIÓN DEL SERVICIO (114N - Ida)</v>
      </c>
      <c r="C2" s="85"/>
      <c r="D2" s="85"/>
      <c r="E2" s="85"/>
      <c r="F2" s="85"/>
      <c r="G2" s="85"/>
      <c r="H2" s="85"/>
      <c r="I2" s="85"/>
    </row>
    <row r="4" spans="2:13" s="1" customFormat="1" x14ac:dyDescent="0.35">
      <c r="B4" s="1" t="s">
        <v>0</v>
      </c>
    </row>
    <row r="6" spans="2:13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3" x14ac:dyDescent="0.35">
      <c r="B7" s="4" t="str">
        <f>'Operador UN14'!B34</f>
        <v>114N</v>
      </c>
      <c r="C7" s="4" t="str">
        <f>'Operador UN14'!C34</f>
        <v>Ida</v>
      </c>
      <c r="D7" s="4" t="str">
        <f>'Operador UN14'!E34</f>
        <v>Héroes de la Concepción</v>
      </c>
      <c r="E7" s="4" t="str">
        <f>'Operador UN14'!G34</f>
        <v>Antilhue</v>
      </c>
      <c r="F7" s="4" t="str">
        <f>'Operador UN14'!I8</f>
        <v>Normal</v>
      </c>
      <c r="G7" s="3"/>
    </row>
    <row r="9" spans="2:13" s="1" customFormat="1" x14ac:dyDescent="0.35">
      <c r="B9" s="1" t="s">
        <v>6</v>
      </c>
    </row>
    <row r="11" spans="2:13" ht="22.5" customHeight="1" x14ac:dyDescent="0.35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13" ht="29" x14ac:dyDescent="0.35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3" ht="15.75" customHeight="1" x14ac:dyDescent="0.35">
      <c r="B13" s="6">
        <v>0</v>
      </c>
      <c r="C13" s="7" t="s">
        <v>14</v>
      </c>
      <c r="D13" s="56"/>
      <c r="E13" s="56"/>
      <c r="F13" s="56"/>
      <c r="G13" s="56"/>
      <c r="H13" s="56"/>
      <c r="I13" s="56"/>
    </row>
    <row r="14" spans="2:13" x14ac:dyDescent="0.35">
      <c r="B14" s="10">
        <v>1</v>
      </c>
      <c r="C14" s="11" t="s">
        <v>15</v>
      </c>
      <c r="D14" s="57"/>
      <c r="E14" s="57"/>
      <c r="F14" s="57"/>
      <c r="G14" s="57"/>
      <c r="H14" s="57"/>
      <c r="I14" s="57"/>
      <c r="M14" s="14"/>
    </row>
    <row r="15" spans="2:13" x14ac:dyDescent="0.35">
      <c r="B15" s="6">
        <v>2</v>
      </c>
      <c r="C15" s="7" t="s">
        <v>16</v>
      </c>
      <c r="D15" s="56"/>
      <c r="E15" s="56"/>
      <c r="F15" s="56"/>
      <c r="G15" s="56"/>
      <c r="H15" s="56"/>
      <c r="I15" s="56"/>
      <c r="M15" s="14"/>
    </row>
    <row r="16" spans="2:13" x14ac:dyDescent="0.35">
      <c r="B16" s="10">
        <v>3</v>
      </c>
      <c r="C16" s="11" t="s">
        <v>17</v>
      </c>
      <c r="D16" s="57"/>
      <c r="E16" s="57"/>
      <c r="F16" s="57"/>
      <c r="G16" s="57"/>
      <c r="H16" s="57"/>
      <c r="I16" s="57"/>
      <c r="M16" s="14"/>
    </row>
    <row r="17" spans="2:13" x14ac:dyDescent="0.35">
      <c r="B17" s="6">
        <v>4</v>
      </c>
      <c r="C17" s="7" t="s">
        <v>18</v>
      </c>
      <c r="D17" s="56"/>
      <c r="E17" s="56"/>
      <c r="F17" s="56"/>
      <c r="G17" s="56"/>
      <c r="H17" s="56"/>
      <c r="I17" s="56"/>
      <c r="M17" s="14"/>
    </row>
    <row r="18" spans="2:13" x14ac:dyDescent="0.35">
      <c r="B18" s="10">
        <v>5</v>
      </c>
      <c r="C18" s="11" t="s">
        <v>19</v>
      </c>
      <c r="D18" s="57"/>
      <c r="E18" s="57"/>
      <c r="F18" s="57"/>
      <c r="G18" s="57"/>
      <c r="H18" s="57"/>
      <c r="I18" s="57"/>
      <c r="M18" s="14"/>
    </row>
    <row r="19" spans="2:13" x14ac:dyDescent="0.35">
      <c r="B19" s="6">
        <v>6</v>
      </c>
      <c r="C19" s="7" t="s">
        <v>20</v>
      </c>
      <c r="D19" s="56" t="s">
        <v>165</v>
      </c>
      <c r="E19" s="56">
        <v>11</v>
      </c>
      <c r="F19" s="56" t="s">
        <v>165</v>
      </c>
      <c r="G19" s="59">
        <v>5</v>
      </c>
      <c r="H19" s="56"/>
      <c r="I19" s="56"/>
      <c r="M19" s="14"/>
    </row>
    <row r="20" spans="2:13" x14ac:dyDescent="0.35">
      <c r="B20" s="10">
        <v>7</v>
      </c>
      <c r="C20" s="11" t="s">
        <v>21</v>
      </c>
      <c r="D20" s="57"/>
      <c r="E20" s="57"/>
      <c r="F20" s="57"/>
      <c r="G20" s="57"/>
      <c r="H20" s="57"/>
      <c r="I20" s="57"/>
    </row>
    <row r="21" spans="2:13" x14ac:dyDescent="0.35">
      <c r="B21" s="6">
        <v>8</v>
      </c>
      <c r="C21" s="7" t="s">
        <v>22</v>
      </c>
      <c r="D21" s="56"/>
      <c r="E21" s="56"/>
      <c r="F21" s="56"/>
      <c r="G21" s="56"/>
      <c r="H21" s="56"/>
      <c r="I21" s="56"/>
    </row>
    <row r="22" spans="2:13" x14ac:dyDescent="0.35">
      <c r="B22" s="10">
        <v>9</v>
      </c>
      <c r="C22" s="11" t="s">
        <v>23</v>
      </c>
      <c r="D22" s="57"/>
      <c r="E22" s="57"/>
      <c r="F22" s="57"/>
      <c r="G22" s="57"/>
      <c r="H22" s="57"/>
      <c r="I22" s="57"/>
    </row>
    <row r="23" spans="2:13" x14ac:dyDescent="0.35">
      <c r="B23" s="6">
        <v>10</v>
      </c>
      <c r="C23" s="7" t="s">
        <v>24</v>
      </c>
      <c r="D23" s="56"/>
      <c r="E23" s="56"/>
      <c r="F23" s="56"/>
      <c r="G23" s="56"/>
      <c r="H23" s="56"/>
      <c r="I23" s="56"/>
    </row>
    <row r="24" spans="2:13" x14ac:dyDescent="0.35">
      <c r="B24" s="10">
        <v>11</v>
      </c>
      <c r="C24" s="11" t="s">
        <v>25</v>
      </c>
      <c r="D24" s="57"/>
      <c r="E24" s="57"/>
      <c r="F24" s="57"/>
      <c r="G24" s="57"/>
      <c r="H24" s="57"/>
      <c r="I24" s="57"/>
    </row>
    <row r="25" spans="2:13" x14ac:dyDescent="0.35">
      <c r="B25" s="6">
        <v>12</v>
      </c>
      <c r="C25" s="7" t="s">
        <v>26</v>
      </c>
      <c r="D25" s="56"/>
      <c r="E25" s="56"/>
      <c r="F25" s="56"/>
      <c r="G25" s="56"/>
      <c r="H25" s="56"/>
      <c r="I25" s="56"/>
    </row>
    <row r="26" spans="2:13" x14ac:dyDescent="0.35">
      <c r="B26" s="10">
        <v>13</v>
      </c>
      <c r="C26" s="11" t="s">
        <v>27</v>
      </c>
      <c r="D26" s="57"/>
      <c r="E26" s="57"/>
      <c r="F26" s="57"/>
      <c r="G26" s="57"/>
      <c r="H26" s="57"/>
      <c r="I26" s="57"/>
    </row>
    <row r="27" spans="2:13" x14ac:dyDescent="0.35">
      <c r="B27" s="6">
        <v>14</v>
      </c>
      <c r="C27" s="7" t="s">
        <v>28</v>
      </c>
      <c r="D27" s="56"/>
      <c r="E27" s="56"/>
      <c r="F27" s="56"/>
      <c r="G27" s="56"/>
      <c r="H27" s="56"/>
      <c r="I27" s="56"/>
    </row>
    <row r="28" spans="2:13" x14ac:dyDescent="0.35">
      <c r="B28" s="10">
        <v>15</v>
      </c>
      <c r="C28" s="11" t="s">
        <v>29</v>
      </c>
      <c r="D28" s="57"/>
      <c r="E28" s="57"/>
      <c r="F28" s="57"/>
      <c r="G28" s="57"/>
      <c r="H28" s="57"/>
      <c r="I28" s="57"/>
    </row>
    <row r="29" spans="2:13" x14ac:dyDescent="0.35">
      <c r="B29" s="6">
        <v>16</v>
      </c>
      <c r="C29" s="7" t="s">
        <v>30</v>
      </c>
      <c r="D29" s="56"/>
      <c r="E29" s="56"/>
      <c r="F29" s="56"/>
      <c r="G29" s="56"/>
      <c r="H29" s="56"/>
      <c r="I29" s="56"/>
    </row>
    <row r="30" spans="2:13" x14ac:dyDescent="0.35">
      <c r="B30" s="10">
        <v>17</v>
      </c>
      <c r="C30" s="11" t="s">
        <v>31</v>
      </c>
      <c r="D30" s="57"/>
      <c r="E30" s="57"/>
      <c r="F30" s="57"/>
      <c r="G30" s="57"/>
      <c r="H30" s="57"/>
      <c r="I30" s="57"/>
    </row>
    <row r="31" spans="2:13" x14ac:dyDescent="0.35">
      <c r="B31" s="6">
        <v>18</v>
      </c>
      <c r="C31" s="7" t="s">
        <v>32</v>
      </c>
      <c r="D31" s="56"/>
      <c r="E31" s="56"/>
      <c r="F31" s="56"/>
      <c r="G31" s="56"/>
      <c r="H31" s="56"/>
      <c r="I31" s="56"/>
    </row>
    <row r="32" spans="2:13" x14ac:dyDescent="0.35">
      <c r="B32" s="10">
        <v>19</v>
      </c>
      <c r="C32" s="11" t="s">
        <v>33</v>
      </c>
      <c r="D32" s="57"/>
      <c r="E32" s="57"/>
      <c r="F32" s="57"/>
      <c r="G32" s="57"/>
      <c r="H32" s="57"/>
      <c r="I32" s="57"/>
    </row>
    <row r="33" spans="2:9" x14ac:dyDescent="0.35">
      <c r="B33" s="6">
        <v>20</v>
      </c>
      <c r="C33" s="7" t="s">
        <v>34</v>
      </c>
      <c r="D33" s="56"/>
      <c r="E33" s="56"/>
      <c r="F33" s="56"/>
      <c r="G33" s="56"/>
      <c r="H33" s="56"/>
      <c r="I33" s="56"/>
    </row>
    <row r="34" spans="2:9" x14ac:dyDescent="0.35">
      <c r="B34" s="10">
        <v>21</v>
      </c>
      <c r="C34" s="11" t="s">
        <v>35</v>
      </c>
      <c r="D34" s="57"/>
      <c r="E34" s="57"/>
      <c r="F34" s="57"/>
      <c r="G34" s="57"/>
      <c r="H34" s="57"/>
      <c r="I34" s="57"/>
    </row>
    <row r="35" spans="2:9" x14ac:dyDescent="0.35">
      <c r="B35" s="6">
        <v>22</v>
      </c>
      <c r="C35" s="7" t="s">
        <v>36</v>
      </c>
      <c r="D35" s="56"/>
      <c r="E35" s="56"/>
      <c r="F35" s="56"/>
      <c r="G35" s="56"/>
      <c r="H35" s="56"/>
      <c r="I35" s="56"/>
    </row>
    <row r="36" spans="2:9" x14ac:dyDescent="0.35">
      <c r="B36" s="10">
        <v>23</v>
      </c>
      <c r="C36" s="11" t="s">
        <v>37</v>
      </c>
      <c r="D36" s="57"/>
      <c r="E36" s="57"/>
      <c r="F36" s="57"/>
      <c r="G36" s="57"/>
      <c r="H36" s="57"/>
      <c r="I36" s="57"/>
    </row>
    <row r="37" spans="2:9" ht="15.5" x14ac:dyDescent="0.35">
      <c r="B37" s="6" t="s">
        <v>38</v>
      </c>
      <c r="C37" s="7"/>
      <c r="D37" s="15"/>
      <c r="E37" s="16">
        <f>+SUM(E13:E36)</f>
        <v>11</v>
      </c>
      <c r="F37" s="15"/>
      <c r="G37" s="16">
        <f>+SUM(G13:G36)</f>
        <v>5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B52CF-3F57-4219-859F-AA7A9BCEAB4E}">
  <sheetPr>
    <tabColor theme="5"/>
    <pageSetUpPr fitToPage="1"/>
  </sheetPr>
  <dimension ref="B2:N37"/>
  <sheetViews>
    <sheetView topLeftCell="A12" zoomScale="70" zoomScaleNormal="70" workbookViewId="0">
      <selection activeCell="E19" sqref="E19"/>
    </sheetView>
  </sheetViews>
  <sheetFormatPr baseColWidth="10" defaultColWidth="11.453125" defaultRowHeight="14.5" x14ac:dyDescent="0.35"/>
  <cols>
    <col min="1" max="1" width="4.6328125" customWidth="1"/>
    <col min="2" max="9" width="15.6328125" customWidth="1"/>
  </cols>
  <sheetData>
    <row r="2" spans="2:14" ht="20.5" x14ac:dyDescent="0.35">
      <c r="B2" s="85" t="str">
        <f>"PROGRAMA DE OPERACIÓN DEL SERVICIO ("&amp;B7&amp;" - "&amp;C7&amp;")"</f>
        <v>PROGRAMA DE OPERACIÓN DEL SERVICIO (114Y1 - Regreso)</v>
      </c>
      <c r="C2" s="85"/>
      <c r="D2" s="85"/>
      <c r="E2" s="85"/>
      <c r="F2" s="85"/>
      <c r="G2" s="85"/>
      <c r="H2" s="85"/>
      <c r="I2" s="85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9" t="str">
        <f>'Operador UN14'!B35</f>
        <v>114Y1</v>
      </c>
      <c r="C7" s="49" t="str">
        <f>'Operador UN14'!C35</f>
        <v>Regreso</v>
      </c>
      <c r="D7" s="49" t="str">
        <f>'Operador UN14'!E35</f>
        <v>Zenteno</v>
      </c>
      <c r="E7" s="49" t="str">
        <f>'Operador UN14'!G35</f>
        <v>Héroes de la Concepción</v>
      </c>
      <c r="F7" s="49" t="str">
        <f>'Operador UN14'!I8</f>
        <v>Normal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14" ht="29" x14ac:dyDescent="0.35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5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5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5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 t="s">
        <v>165</v>
      </c>
      <c r="E19" s="15">
        <v>4</v>
      </c>
      <c r="F19" s="8"/>
      <c r="G19" s="9"/>
      <c r="H19" s="8"/>
      <c r="I19" s="9"/>
      <c r="N19" s="14"/>
    </row>
    <row r="20" spans="2:14" ht="15.5" x14ac:dyDescent="0.35">
      <c r="B20" s="10">
        <v>7</v>
      </c>
      <c r="C20" s="51" t="s">
        <v>21</v>
      </c>
      <c r="D20" s="12"/>
      <c r="E20" s="13"/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5" x14ac:dyDescent="0.35">
      <c r="B22" s="10">
        <v>9</v>
      </c>
      <c r="C22" s="51" t="s">
        <v>23</v>
      </c>
      <c r="D22" s="12"/>
      <c r="E22" s="13"/>
      <c r="F22" s="12"/>
      <c r="G22" s="13"/>
      <c r="H22" s="12"/>
      <c r="I22" s="13"/>
    </row>
    <row r="23" spans="2:14" ht="15.5" x14ac:dyDescent="0.35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5" x14ac:dyDescent="0.35">
      <c r="B24" s="10">
        <v>11</v>
      </c>
      <c r="C24" s="51" t="s">
        <v>25</v>
      </c>
      <c r="D24" s="12"/>
      <c r="E24" s="13"/>
      <c r="F24" s="12"/>
      <c r="G24" s="13"/>
      <c r="H24" s="12"/>
      <c r="I24" s="13"/>
    </row>
    <row r="25" spans="2:14" ht="15.5" x14ac:dyDescent="0.35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5" x14ac:dyDescent="0.35">
      <c r="B26" s="10">
        <v>13</v>
      </c>
      <c r="C26" s="51" t="s">
        <v>27</v>
      </c>
      <c r="D26" s="12"/>
      <c r="E26" s="13"/>
      <c r="F26" s="12"/>
      <c r="G26" s="13"/>
      <c r="H26" s="12"/>
      <c r="I26" s="13"/>
    </row>
    <row r="27" spans="2:14" ht="15.5" x14ac:dyDescent="0.35">
      <c r="B27" s="6">
        <v>14</v>
      </c>
      <c r="C27" s="7" t="s">
        <v>28</v>
      </c>
      <c r="D27" s="8"/>
      <c r="E27" s="9"/>
      <c r="F27" s="8"/>
      <c r="G27" s="9"/>
      <c r="H27" s="8"/>
      <c r="I27" s="9"/>
    </row>
    <row r="28" spans="2:14" ht="15.5" x14ac:dyDescent="0.35">
      <c r="B28" s="10">
        <v>15</v>
      </c>
      <c r="C28" s="51" t="s">
        <v>29</v>
      </c>
      <c r="D28" s="12"/>
      <c r="E28" s="13"/>
      <c r="F28" s="12"/>
      <c r="G28" s="13"/>
      <c r="H28" s="12"/>
      <c r="I28" s="13"/>
    </row>
    <row r="29" spans="2:14" ht="15.5" x14ac:dyDescent="0.35">
      <c r="B29" s="6">
        <v>16</v>
      </c>
      <c r="C29" s="7" t="s">
        <v>30</v>
      </c>
      <c r="D29" s="8"/>
      <c r="E29" s="9"/>
      <c r="F29" s="8"/>
      <c r="G29" s="9"/>
      <c r="H29" s="8"/>
      <c r="I29" s="9"/>
    </row>
    <row r="30" spans="2:14" ht="15.5" x14ac:dyDescent="0.35">
      <c r="B30" s="10">
        <v>17</v>
      </c>
      <c r="C30" s="51" t="s">
        <v>31</v>
      </c>
      <c r="D30" s="12"/>
      <c r="E30" s="13"/>
      <c r="F30" s="12"/>
      <c r="G30" s="13"/>
      <c r="H30" s="12"/>
      <c r="I30" s="13"/>
    </row>
    <row r="31" spans="2:14" ht="15.5" x14ac:dyDescent="0.35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5" x14ac:dyDescent="0.35">
      <c r="B32" s="10">
        <v>19</v>
      </c>
      <c r="C32" s="5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5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5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4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UN14</vt:lpstr>
      <vt:lpstr>D 114-I</vt:lpstr>
      <vt:lpstr>D 114-R</vt:lpstr>
      <vt:lpstr>D 114N-I</vt:lpstr>
      <vt:lpstr>D 114Y1-R</vt:lpstr>
      <vt:lpstr>114-I</vt:lpstr>
      <vt:lpstr>114-R</vt:lpstr>
      <vt:lpstr>114N-I</vt:lpstr>
      <vt:lpstr>114Y1-R</vt:lpstr>
      <vt:lpstr>'114-I'!Área_de_impresión</vt:lpstr>
      <vt:lpstr>'114N-I'!Área_de_impresión</vt:lpstr>
      <vt:lpstr>'114-R'!Área_de_impresión</vt:lpstr>
      <vt:lpstr>'114Y1-R'!Área_de_impresión</vt:lpstr>
      <vt:lpstr>'D 114-I'!Área_de_impresión</vt:lpstr>
      <vt:lpstr>'D 114N-I'!Área_de_impresión</vt:lpstr>
      <vt:lpstr>'D 114-R'!Área_de_impresión</vt:lpstr>
      <vt:lpstr>'D 114Y1-R'!Área_de_impresión</vt:lpstr>
      <vt:lpstr>'Operador UN14'!Área_de_impresión</vt:lpstr>
      <vt:lpstr>TAPA!Área_de_impresión</vt:lpstr>
      <vt:lpstr>'Operador UN14'!Títulos_a_imprimir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Felipe</cp:lastModifiedBy>
  <cp:lastPrinted>2019-01-18T15:25:41Z</cp:lastPrinted>
  <dcterms:created xsi:type="dcterms:W3CDTF">2019-01-18T13:53:34Z</dcterms:created>
  <dcterms:modified xsi:type="dcterms:W3CDTF">2021-04-27T15:22:24Z</dcterms:modified>
</cp:coreProperties>
</file>