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A5\"/>
    </mc:Choice>
  </mc:AlternateContent>
  <bookViews>
    <workbookView xWindow="0" yWindow="0" windowWidth="28800" windowHeight="12435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LPP!$A$11:$H$17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O9" i="11" l="1"/>
  <c r="N9" i="11"/>
  <c r="M9" i="11"/>
  <c r="L9" i="11"/>
  <c r="K9" i="11"/>
  <c r="J9" i="11"/>
  <c r="O8" i="11"/>
  <c r="N8" i="11"/>
  <c r="M8" i="11"/>
  <c r="L8" i="11"/>
  <c r="K8" i="11"/>
  <c r="J8" i="11"/>
  <c r="O7" i="11"/>
  <c r="N7" i="11"/>
  <c r="M7" i="11"/>
  <c r="L7" i="11"/>
  <c r="K7" i="11"/>
  <c r="J7" i="11"/>
  <c r="O6" i="11"/>
  <c r="N6" i="11"/>
  <c r="M6" i="11"/>
  <c r="L6" i="11"/>
  <c r="K6" i="11"/>
  <c r="J6" i="11"/>
  <c r="O5" i="11"/>
  <c r="N5" i="11"/>
  <c r="M5" i="11"/>
  <c r="L5" i="11"/>
  <c r="K5" i="11"/>
  <c r="J5" i="11"/>
  <c r="O4" i="1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<sst xmlns="http://schemas.openxmlformats.org/spreadsheetml/2006/main" count="460" uniqueCount="74">
  <si>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</si>
  <si>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</si>
  <si>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</si>
  <si>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</si>
  <si>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</si>
  <si>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</si>
  <si>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</si>
  <si>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</si>
  <si>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</si>
  <si>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</si>
  <si>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</si>
  <si>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</si>
  <si>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</si>
  <si>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</si>
  <si>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</si>
  <si>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</si>
  <si>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</si>
  <si>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</si>
  <si>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</si>
  <si>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</si>
  <si>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</si>
  <si>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</si>
  <si>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</si>
  <si>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</si>
  <si>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</si>
  <si>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</si>
  <si>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</si>
  <si>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</si>
  <si>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</si>
  <si>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</si>
  <si>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</si>
  <si>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</si>
  <si>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</si>
  <si>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</si>
  <si>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</si>
  <si>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</si>
  <si>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</si>
  <si>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</si>
  <si>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UN02</t>
  </si>
  <si>
    <t>PE</t>
  </si>
  <si>
    <t>Normal</t>
  </si>
  <si>
    <t>Melanie Meza C.</t>
  </si>
  <si>
    <t>102</t>
  </si>
  <si>
    <t>102N</t>
  </si>
  <si>
    <t>102V</t>
  </si>
  <si>
    <t>102VN</t>
  </si>
  <si>
    <t>102Y1</t>
  </si>
  <si>
    <t>102Y2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</si>
  <si>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</si>
  <si>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</si>
  <si>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</si>
  <si>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</si>
  <si>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</si>
  <si>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</si>
  <si>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</si>
  <si>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</si>
  <si>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</si>
  <si>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</si>
  <si>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</si>
  <si>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</si>
  <si>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</si>
  <si>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</si>
  <si>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Variante</t>
  </si>
  <si>
    <t>(Todas)</t>
  </si>
  <si>
    <t>DL</t>
  </si>
  <si>
    <t>00:30:00</t>
  </si>
  <si>
    <t>AntofagastaUN02</t>
  </si>
  <si>
    <t>POT</t>
  </si>
  <si>
    <t>07:30:00</t>
  </si>
  <si>
    <t>08:30:00</t>
  </si>
  <si>
    <t>11:30:00</t>
  </si>
  <si>
    <t>12:30:00</t>
  </si>
  <si>
    <t>16:30:00</t>
  </si>
  <si>
    <t>17:30:00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</si>
</sst>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21" fontId="7" fillId="0" borderId="8" xfId="0" applyNumberFormat="1" applyFont="1" applyFill="1" applyBorder="1" applyAlignment="1">
      <alignment horizontal="center" vertical="center"/>
    </xf>
    <xf numFmtId="164" fontId="9" fillId="4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4" fontId="9" fillId="4" borderId="4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16" fillId="0" borderId="8" xfId="0" applyNumberFormat="1" applyFont="1" applyFill="1" applyBorder="1" applyAlignment="1">
      <alignment horizontal="center" vertical="center" wrapText="1"/>
    </xf>
    <xf numFmtId="1" fontId="17" fillId="0" borderId="8" xfId="0" applyNumberFormat="1" applyFont="1" applyFill="1" applyBorder="1" applyAlignment="1">
      <alignment horizontal="center" vertical="center" wrapText="1"/>
    </xf>
    <xf numFmtId="1" fontId="17" fillId="0" borderId="8" xfId="0" applyNumberFormat="1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 wrapText="1"/>
    </xf>
    <xf numFmtId="1" fontId="17" fillId="0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65" fontId="16" fillId="0" borderId="8" xfId="0" applyNumberFormat="1" applyFont="1" applyFill="1" applyBorder="1" applyAlignment="1">
      <alignment horizontal="center" vertical="center"/>
    </xf>
    <xf numFmtId="165" fontId="17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2" fontId="16" fillId="0" borderId="8" xfId="0" applyNumberFormat="1" applyFont="1" applyFill="1" applyBorder="1" applyAlignment="1">
      <alignment horizontal="center" vertical="center"/>
    </xf>
    <xf numFmtId="2" fontId="17" fillId="0" borderId="8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21" fontId="18" fillId="0" borderId="4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8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espaldos\Temporal\Valparaiso\UN02\202101\Estival\POT_V_VALPARAISOUN02_UN02_2021_1_A5_1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 r:id="rId2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7509722222" createdVersion="5" refreshedVersion="5" minRefreshableVersion="3" recordCount="189">
  <cacheSource type="worksheet">
    <worksheetSource name="Tabla1"/>
  </cacheSource>
  <cacheFields count="13">
    <cacheField name="Unidad de Negocio" numFmtId="0">
      <sharedItems count="1">
        <s v="UN02"/>
      </sharedItems>
    </cacheField>
    <cacheField name="Servicio" numFmtId="0">
      <sharedItems count="6">
        <s v="102"/>
        <s v="102N"/>
        <s v="102V"/>
        <s v="102VN"/>
        <s v="102Y1"/>
        <s v="102Y2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7"/>
    </cacheField>
    <cacheField name="Longitud" numFmtId="165">
      <sharedItems containsSemiMixedTypes="0" containsString="0" containsNumber="1" minValue="-70.460589999999996" maxValue="-70.380206000000001"/>
    </cacheField>
    <cacheField name="Latitud" numFmtId="165">
      <sharedItems containsSemiMixedTypes="0" containsString="0" containsNumber="1" minValue="-23.759930000000001" maxValue="-23.541277000000001"/>
    </cacheField>
    <cacheField name="Distancia al origen" numFmtId="2">
      <sharedItems containsSemiMixedTypes="0" containsString="0" containsNumber="1" minValue="87.719657897949219" maxValue="37980.5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76005671294" createdVersion="5" refreshedVersion="5" minRefreshableVersion="3" recordCount="8">
  <cacheSource type="worksheet">
    <worksheetSource ref="K1:O9" sheet="Resumen"/>
  </cacheSource>
  <cacheFields count="5">
    <cacheField name="Unidad" numFmtId="0">
      <sharedItems count="1">
        <s v="UN02"/>
      </sharedItems>
    </cacheField>
    <cacheField name="Servicio" numFmtId="0">
      <sharedItems count="1">
        <s v="102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9">
  <r>
    <x v="0"/>
    <x v="0"/>
    <x v="0"/>
    <n v="1"/>
    <n v="-70.389129999999994"/>
    <n v="-23.541876999999999"/>
    <n v="87.719657897949219"/>
    <n v="1"/>
    <n v="1"/>
    <x v="0"/>
    <n v="0.9"/>
    <n v="1"/>
    <m/>
  </r>
  <r>
    <x v="0"/>
    <x v="0"/>
    <x v="0"/>
    <n v="2"/>
    <n v="-70.389094999999998"/>
    <n v="-23.544422000000001"/>
    <n v="369.70779418945312"/>
    <n v="1"/>
    <n v="1"/>
    <x v="0"/>
    <n v="0.05"/>
    <n v="1"/>
    <m/>
  </r>
  <r>
    <x v="0"/>
    <x v="0"/>
    <x v="0"/>
    <n v="3"/>
    <n v="-70.394402999999997"/>
    <n v="-23.551454"/>
    <n v="1805.9205322265625"/>
    <n v="1"/>
    <n v="0"/>
    <x v="0"/>
    <n v="0"/>
    <n v="1"/>
    <m/>
  </r>
  <r>
    <x v="0"/>
    <x v="0"/>
    <x v="0"/>
    <n v="4"/>
    <n v="-70.400510999999995"/>
    <n v="-23.557348000000001"/>
    <n v="3180.139404296875"/>
    <n v="1"/>
    <n v="0"/>
    <x v="0"/>
    <n v="0"/>
    <n v="1"/>
    <m/>
  </r>
  <r>
    <x v="0"/>
    <x v="0"/>
    <x v="0"/>
    <n v="5"/>
    <n v="-70.394204000000002"/>
    <n v="-23.562484000000001"/>
    <n v="4268.53759765625"/>
    <n v="1"/>
    <n v="0"/>
    <x v="0"/>
    <n v="0"/>
    <n v="1"/>
    <m/>
  </r>
  <r>
    <x v="0"/>
    <x v="0"/>
    <x v="0"/>
    <n v="6"/>
    <n v="-70.391011000000006"/>
    <n v="-23.564337999999999"/>
    <n v="4807.40869140625"/>
    <n v="1"/>
    <n v="0"/>
    <x v="0"/>
    <n v="0"/>
    <n v="1"/>
    <m/>
  </r>
  <r>
    <x v="0"/>
    <x v="0"/>
    <x v="0"/>
    <n v="7"/>
    <n v="-70.392579999999995"/>
    <n v="-23.573588999999998"/>
    <n v="6031.2021484375"/>
    <n v="1"/>
    <n v="0"/>
    <x v="0"/>
    <n v="0"/>
    <n v="1"/>
    <m/>
  </r>
  <r>
    <x v="0"/>
    <x v="0"/>
    <x v="0"/>
    <n v="8"/>
    <n v="-70.390918999999997"/>
    <n v="-23.588134"/>
    <n v="8354.48046875"/>
    <n v="1"/>
    <n v="0"/>
    <x v="0"/>
    <n v="0"/>
    <n v="1"/>
    <m/>
  </r>
  <r>
    <x v="0"/>
    <x v="0"/>
    <x v="0"/>
    <n v="9"/>
    <n v="-70.395211000000003"/>
    <n v="-23.593506999999999"/>
    <n v="9270.125"/>
    <n v="1"/>
    <n v="0"/>
    <x v="0"/>
    <n v="0"/>
    <n v="1"/>
    <m/>
  </r>
  <r>
    <x v="0"/>
    <x v="0"/>
    <x v="0"/>
    <n v="10"/>
    <n v="-70.388381999999993"/>
    <n v="-23.591989999999999"/>
    <n v="10346.5986328125"/>
    <n v="1"/>
    <n v="0"/>
    <x v="0"/>
    <n v="0"/>
    <n v="1"/>
    <m/>
  </r>
  <r>
    <x v="0"/>
    <x v="0"/>
    <x v="0"/>
    <n v="11"/>
    <n v="-70.382465999999994"/>
    <n v="-23.596468000000002"/>
    <n v="11417.4501953125"/>
    <n v="1"/>
    <n v="0"/>
    <x v="0"/>
    <n v="0"/>
    <n v="1"/>
    <m/>
  </r>
  <r>
    <x v="0"/>
    <x v="0"/>
    <x v="0"/>
    <n v="12"/>
    <n v="-70.380717000000004"/>
    <n v="-23.606774000000001"/>
    <n v="12776.8984375"/>
    <n v="1"/>
    <n v="0"/>
    <x v="0"/>
    <n v="0"/>
    <n v="1"/>
    <m/>
  </r>
  <r>
    <x v="0"/>
    <x v="0"/>
    <x v="0"/>
    <n v="13"/>
    <n v="-70.380392999999998"/>
    <n v="-23.614184000000002"/>
    <n v="13865.0009765625"/>
    <n v="1"/>
    <n v="0"/>
    <x v="0"/>
    <n v="0"/>
    <n v="1"/>
    <m/>
  </r>
  <r>
    <x v="0"/>
    <x v="0"/>
    <x v="0"/>
    <n v="14"/>
    <n v="-70.381602000000001"/>
    <n v="-23.620864999999998"/>
    <n v="14833.1123046875"/>
    <n v="1"/>
    <n v="0"/>
    <x v="0"/>
    <n v="0"/>
    <n v="1"/>
    <m/>
  </r>
  <r>
    <x v="0"/>
    <x v="0"/>
    <x v="0"/>
    <n v="15"/>
    <n v="-70.383626000000007"/>
    <n v="-23.627372000000001"/>
    <n v="15852.4853515625"/>
    <n v="1"/>
    <n v="0"/>
    <x v="0"/>
    <n v="0"/>
    <n v="1"/>
    <m/>
  </r>
  <r>
    <x v="0"/>
    <x v="0"/>
    <x v="0"/>
    <n v="16"/>
    <n v="-70.387872999999999"/>
    <n v="-23.634098000000002"/>
    <n v="17511.328125"/>
    <n v="1"/>
    <n v="0"/>
    <x v="0"/>
    <n v="0"/>
    <n v="1"/>
    <m/>
  </r>
  <r>
    <x v="0"/>
    <x v="0"/>
    <x v="0"/>
    <n v="17"/>
    <n v="-70.388290999999995"/>
    <n v="-23.643567000000001"/>
    <n v="18592.595703125"/>
    <n v="1"/>
    <n v="0"/>
    <x v="0"/>
    <n v="0"/>
    <n v="1"/>
    <m/>
  </r>
  <r>
    <x v="0"/>
    <x v="0"/>
    <x v="0"/>
    <n v="18"/>
    <n v="-70.399416000000002"/>
    <n v="-23.646850000000001"/>
    <n v="20164.681640625"/>
    <n v="1"/>
    <n v="0"/>
    <x v="0"/>
    <n v="0"/>
    <n v="1"/>
    <m/>
  </r>
  <r>
    <x v="0"/>
    <x v="0"/>
    <x v="0"/>
    <n v="19"/>
    <n v="-70.396747000000005"/>
    <n v="-23.651731999999999"/>
    <n v="20897.7421875"/>
    <n v="1"/>
    <n v="0"/>
    <x v="0"/>
    <n v="0"/>
    <n v="1"/>
    <m/>
  </r>
  <r>
    <x v="0"/>
    <x v="0"/>
    <x v="0"/>
    <n v="20"/>
    <n v="-70.395071999999999"/>
    <n v="-23.660651000000001"/>
    <n v="22202.458984375"/>
    <n v="1"/>
    <n v="0"/>
    <x v="0"/>
    <n v="0"/>
    <n v="1"/>
    <m/>
  </r>
  <r>
    <x v="0"/>
    <x v="0"/>
    <x v="0"/>
    <n v="21"/>
    <n v="-70.402367999999996"/>
    <n v="-23.669872000000002"/>
    <n v="23725.3125"/>
    <n v="1"/>
    <n v="0"/>
    <x v="0"/>
    <n v="0"/>
    <n v="1"/>
    <m/>
  </r>
  <r>
    <x v="0"/>
    <x v="0"/>
    <x v="0"/>
    <n v="22"/>
    <n v="-70.409118000000007"/>
    <n v="-23.677854"/>
    <n v="25100"/>
    <n v="1"/>
    <n v="0"/>
    <x v="0"/>
    <n v="0"/>
    <n v="1"/>
    <m/>
  </r>
  <r>
    <x v="0"/>
    <x v="0"/>
    <x v="0"/>
    <n v="23"/>
    <n v="-70.413978999999998"/>
    <n v="-23.686201000000001"/>
    <n v="26173.98828125"/>
    <n v="1"/>
    <n v="0"/>
    <x v="0"/>
    <n v="0"/>
    <n v="1"/>
    <m/>
  </r>
  <r>
    <x v="0"/>
    <x v="0"/>
    <x v="0"/>
    <n v="24"/>
    <n v="-70.423603999999997"/>
    <n v="-23.702226"/>
    <n v="30087.26171875"/>
    <n v="1"/>
    <n v="0"/>
    <x v="0"/>
    <n v="0"/>
    <n v="1"/>
    <m/>
  </r>
  <r>
    <x v="0"/>
    <x v="0"/>
    <x v="0"/>
    <n v="25"/>
    <n v="-70.440213"/>
    <n v="-23.734594999999999"/>
    <n v="34289.60546875"/>
    <n v="1"/>
    <n v="1"/>
    <x v="0"/>
    <n v="0.05"/>
    <n v="0"/>
    <m/>
  </r>
  <r>
    <x v="0"/>
    <x v="0"/>
    <x v="1"/>
    <n v="1"/>
    <n v="-70.440213"/>
    <n v="-23.734594000000001"/>
    <n v="358.17034912109375"/>
    <n v="1"/>
    <n v="1"/>
    <x v="0"/>
    <n v="0.9"/>
    <n v="0"/>
    <m/>
  </r>
  <r>
    <x v="0"/>
    <x v="0"/>
    <x v="1"/>
    <n v="2"/>
    <n v="-70.421164000000005"/>
    <n v="-23.697686000000001"/>
    <n v="5185.81396484375"/>
    <n v="1"/>
    <n v="1"/>
    <x v="0"/>
    <n v="0.05"/>
    <n v="1"/>
    <m/>
  </r>
  <r>
    <x v="0"/>
    <x v="0"/>
    <x v="1"/>
    <n v="3"/>
    <n v="-70.406069000000002"/>
    <n v="-23.671147000000001"/>
    <n v="9295.7392578125"/>
    <n v="1"/>
    <n v="0"/>
    <x v="0"/>
    <n v="0"/>
    <n v="1"/>
    <m/>
  </r>
  <r>
    <x v="0"/>
    <x v="0"/>
    <x v="1"/>
    <n v="4"/>
    <n v="-70.398736999999997"/>
    <n v="-23.664894"/>
    <n v="10657.142578125"/>
    <n v="1"/>
    <n v="0"/>
    <x v="0"/>
    <n v="0"/>
    <n v="1"/>
    <m/>
  </r>
  <r>
    <x v="0"/>
    <x v="0"/>
    <x v="1"/>
    <n v="5"/>
    <n v="-70.398393999999996"/>
    <n v="-23.653202"/>
    <n v="12217.0751953125"/>
    <n v="1"/>
    <n v="0"/>
    <x v="0"/>
    <n v="0"/>
    <n v="1"/>
    <m/>
  </r>
  <r>
    <x v="0"/>
    <x v="0"/>
    <x v="1"/>
    <n v="6"/>
    <n v="-70.398329000000004"/>
    <n v="-23.651637999999998"/>
    <n v="12464.0537109375"/>
    <n v="1"/>
    <n v="0"/>
    <x v="0"/>
    <n v="0"/>
    <n v="1"/>
    <m/>
  </r>
  <r>
    <x v="0"/>
    <x v="0"/>
    <x v="1"/>
    <n v="7"/>
    <n v="-70.400526999999997"/>
    <n v="-23.649380000000001"/>
    <n v="12800.021484375"/>
    <n v="1"/>
    <n v="0"/>
    <x v="0"/>
    <n v="0"/>
    <n v="1"/>
    <m/>
  </r>
  <r>
    <x v="0"/>
    <x v="0"/>
    <x v="1"/>
    <n v="8"/>
    <n v="-70.395995999999997"/>
    <n v="-23.648306000000002"/>
    <n v="13969.6484375"/>
    <n v="1"/>
    <n v="0"/>
    <x v="0"/>
    <n v="0"/>
    <n v="1"/>
    <m/>
  </r>
  <r>
    <x v="0"/>
    <x v="0"/>
    <x v="1"/>
    <n v="9"/>
    <n v="-70.392510999999999"/>
    <n v="-23.644829999999999"/>
    <n v="14519.0966796875"/>
    <n v="1"/>
    <n v="0"/>
    <x v="0"/>
    <n v="0"/>
    <n v="1"/>
    <m/>
  </r>
  <r>
    <x v="0"/>
    <x v="0"/>
    <x v="1"/>
    <n v="10"/>
    <n v="-70.387220999999997"/>
    <n v="-23.636552999999999"/>
    <n v="15816.60546875"/>
    <n v="1"/>
    <n v="0"/>
    <x v="0"/>
    <n v="0"/>
    <n v="1"/>
    <m/>
  </r>
  <r>
    <x v="0"/>
    <x v="0"/>
    <x v="1"/>
    <n v="11"/>
    <n v="-70.385637000000003"/>
    <n v="-23.632321000000001"/>
    <n v="16458.177734375"/>
    <n v="1"/>
    <n v="0"/>
    <x v="0"/>
    <n v="0"/>
    <n v="1"/>
    <m/>
  </r>
  <r>
    <x v="0"/>
    <x v="0"/>
    <x v="1"/>
    <n v="12"/>
    <n v="-70.384117000000003"/>
    <n v="-23.622646"/>
    <n v="17731.923828125"/>
    <n v="1"/>
    <n v="0"/>
    <x v="0"/>
    <n v="0"/>
    <n v="1"/>
    <m/>
  </r>
  <r>
    <x v="0"/>
    <x v="0"/>
    <x v="1"/>
    <n v="13"/>
    <n v="-70.380396000000005"/>
    <n v="-23.614183000000001"/>
    <n v="18883.02734375"/>
    <n v="1"/>
    <n v="0"/>
    <x v="0"/>
    <n v="0"/>
    <n v="1"/>
    <m/>
  </r>
  <r>
    <x v="0"/>
    <x v="0"/>
    <x v="1"/>
    <n v="14"/>
    <n v="-70.380206000000001"/>
    <n v="-23.606831"/>
    <n v="20006.783203125"/>
    <n v="1"/>
    <n v="0"/>
    <x v="0"/>
    <n v="0"/>
    <n v="1"/>
    <m/>
  </r>
  <r>
    <x v="0"/>
    <x v="0"/>
    <x v="1"/>
    <n v="15"/>
    <n v="-70.381975999999995"/>
    <n v="-23.599471999999999"/>
    <n v="21020.515625"/>
    <n v="1"/>
    <n v="0"/>
    <x v="0"/>
    <n v="0"/>
    <n v="1"/>
    <m/>
  </r>
  <r>
    <x v="0"/>
    <x v="0"/>
    <x v="1"/>
    <n v="16"/>
    <n v="-70.382467000000005"/>
    <n v="-23.596468000000002"/>
    <n v="21425.1875"/>
    <n v="1"/>
    <n v="0"/>
    <x v="0"/>
    <n v="0"/>
    <n v="1"/>
    <m/>
  </r>
  <r>
    <x v="0"/>
    <x v="0"/>
    <x v="1"/>
    <n v="17"/>
    <n v="-70.388385999999997"/>
    <n v="-23.591989999999999"/>
    <n v="22494.685546875"/>
    <n v="1"/>
    <n v="0"/>
    <x v="0"/>
    <n v="0"/>
    <n v="1"/>
    <m/>
  </r>
  <r>
    <x v="0"/>
    <x v="0"/>
    <x v="1"/>
    <n v="18"/>
    <n v="-70.390491999999995"/>
    <n v="-23.598140999999998"/>
    <n v="23362.08203125"/>
    <n v="1"/>
    <n v="0"/>
    <x v="0"/>
    <n v="0"/>
    <n v="1"/>
    <m/>
  </r>
  <r>
    <x v="0"/>
    <x v="0"/>
    <x v="1"/>
    <n v="19"/>
    <n v="-70.394229999999993"/>
    <n v="-23.594580000000001"/>
    <n v="24079.5078125"/>
    <n v="1"/>
    <n v="0"/>
    <x v="0"/>
    <n v="0"/>
    <n v="1"/>
    <m/>
  </r>
  <r>
    <x v="0"/>
    <x v="0"/>
    <x v="1"/>
    <n v="20"/>
    <n v="-70.394694999999999"/>
    <n v="-23.590335"/>
    <n v="25054.759765625"/>
    <n v="1"/>
    <n v="0"/>
    <x v="0"/>
    <n v="0"/>
    <n v="1"/>
    <m/>
  </r>
  <r>
    <x v="0"/>
    <x v="0"/>
    <x v="1"/>
    <n v="21"/>
    <n v="-70.391014999999996"/>
    <n v="-23.588142000000001"/>
    <n v="25668.17578125"/>
    <n v="1"/>
    <n v="0"/>
    <x v="0"/>
    <n v="0"/>
    <n v="1"/>
    <m/>
  </r>
  <r>
    <x v="0"/>
    <x v="0"/>
    <x v="1"/>
    <n v="22"/>
    <n v="-70.390899000000005"/>
    <n v="-23.576968999999998"/>
    <n v="27004.3203125"/>
    <n v="1"/>
    <n v="0"/>
    <x v="0"/>
    <n v="0"/>
    <n v="1"/>
    <m/>
  </r>
  <r>
    <x v="0"/>
    <x v="0"/>
    <x v="1"/>
    <n v="23"/>
    <n v="-70.399473999999998"/>
    <n v="-23.559463999999998"/>
    <n v="29821.42578125"/>
    <n v="1"/>
    <n v="0"/>
    <x v="0"/>
    <n v="0"/>
    <n v="1"/>
    <m/>
  </r>
  <r>
    <x v="0"/>
    <x v="0"/>
    <x v="1"/>
    <n v="24"/>
    <n v="-70.391790999999998"/>
    <n v="-23.545290000000001"/>
    <n v="32628.62109375"/>
    <n v="1"/>
    <n v="0"/>
    <x v="0"/>
    <n v="0"/>
    <n v="1"/>
    <m/>
  </r>
  <r>
    <x v="0"/>
    <x v="0"/>
    <x v="1"/>
    <n v="25"/>
    <n v="-70.391986000000003"/>
    <n v="-23.541277000000001"/>
    <n v="33099.92578125"/>
    <n v="1"/>
    <n v="1"/>
    <x v="0"/>
    <n v="0.05"/>
    <n v="1"/>
    <m/>
  </r>
  <r>
    <x v="0"/>
    <x v="1"/>
    <x v="1"/>
    <n v="1"/>
    <n v="-70.440213"/>
    <n v="-23.734594000000001"/>
    <n v="358.17034912109375"/>
    <n v="1"/>
    <n v="1"/>
    <x v="0"/>
    <n v="0.9"/>
    <n v="1"/>
    <m/>
  </r>
  <r>
    <x v="0"/>
    <x v="1"/>
    <x v="1"/>
    <n v="2"/>
    <n v="-70.419184000000001"/>
    <n v="-23.698447999999999"/>
    <n v="5384.13134765625"/>
    <n v="1"/>
    <n v="1"/>
    <x v="0"/>
    <n v="0.05"/>
    <n v="1"/>
    <m/>
  </r>
  <r>
    <x v="0"/>
    <x v="1"/>
    <x v="1"/>
    <n v="3"/>
    <n v="-70.406069000000002"/>
    <n v="-23.671147000000001"/>
    <n v="9266.9375"/>
    <n v="1"/>
    <n v="0"/>
    <x v="0"/>
    <n v="0"/>
    <n v="1"/>
    <m/>
  </r>
  <r>
    <x v="0"/>
    <x v="1"/>
    <x v="1"/>
    <n v="4"/>
    <n v="-70.398736999999997"/>
    <n v="-23.664894"/>
    <n v="10628.3408203125"/>
    <n v="1"/>
    <n v="0"/>
    <x v="0"/>
    <n v="0"/>
    <n v="1"/>
    <m/>
  </r>
  <r>
    <x v="0"/>
    <x v="1"/>
    <x v="1"/>
    <n v="5"/>
    <n v="-70.398393999999996"/>
    <n v="-23.653202"/>
    <n v="12188.2734375"/>
    <n v="1"/>
    <n v="0"/>
    <x v="0"/>
    <n v="0"/>
    <n v="1"/>
    <m/>
  </r>
  <r>
    <x v="0"/>
    <x v="1"/>
    <x v="1"/>
    <n v="6"/>
    <n v="-70.398329000000004"/>
    <n v="-23.651637999999998"/>
    <n v="12435.251953125"/>
    <n v="1"/>
    <n v="0"/>
    <x v="0"/>
    <n v="0"/>
    <n v="1"/>
    <m/>
  </r>
  <r>
    <x v="0"/>
    <x v="1"/>
    <x v="1"/>
    <n v="7"/>
    <n v="-70.400526999999997"/>
    <n v="-23.649380000000001"/>
    <n v="12771.2197265625"/>
    <n v="1"/>
    <n v="0"/>
    <x v="0"/>
    <n v="0"/>
    <n v="1"/>
    <m/>
  </r>
  <r>
    <x v="0"/>
    <x v="1"/>
    <x v="1"/>
    <n v="8"/>
    <n v="-70.395995999999997"/>
    <n v="-23.648306000000002"/>
    <n v="13940.8466796875"/>
    <n v="1"/>
    <n v="0"/>
    <x v="0"/>
    <n v="0"/>
    <n v="1"/>
    <m/>
  </r>
  <r>
    <x v="0"/>
    <x v="1"/>
    <x v="1"/>
    <n v="9"/>
    <n v="-70.392510999999999"/>
    <n v="-23.644829999999999"/>
    <n v="14490.294921875"/>
    <n v="1"/>
    <n v="0"/>
    <x v="0"/>
    <n v="0"/>
    <n v="1"/>
    <m/>
  </r>
  <r>
    <x v="0"/>
    <x v="1"/>
    <x v="1"/>
    <n v="10"/>
    <n v="-70.387220999999997"/>
    <n v="-23.636552999999999"/>
    <n v="15787.8037109375"/>
    <n v="1"/>
    <n v="0"/>
    <x v="0"/>
    <n v="0"/>
    <n v="1"/>
    <m/>
  </r>
  <r>
    <x v="0"/>
    <x v="1"/>
    <x v="1"/>
    <n v="11"/>
    <n v="-70.385637000000003"/>
    <n v="-23.632321000000001"/>
    <n v="16429.376953125"/>
    <n v="1"/>
    <n v="0"/>
    <x v="0"/>
    <n v="0"/>
    <n v="1"/>
    <m/>
  </r>
  <r>
    <x v="0"/>
    <x v="1"/>
    <x v="1"/>
    <n v="12"/>
    <n v="-70.384117000000003"/>
    <n v="-23.622646"/>
    <n v="17703.123046875"/>
    <n v="1"/>
    <n v="0"/>
    <x v="0"/>
    <n v="0"/>
    <n v="1"/>
    <m/>
  </r>
  <r>
    <x v="0"/>
    <x v="1"/>
    <x v="1"/>
    <n v="13"/>
    <n v="-70.380396000000005"/>
    <n v="-23.614183000000001"/>
    <n v="18854.2265625"/>
    <n v="1"/>
    <n v="0"/>
    <x v="0"/>
    <n v="0"/>
    <n v="1"/>
    <m/>
  </r>
  <r>
    <x v="0"/>
    <x v="1"/>
    <x v="1"/>
    <n v="14"/>
    <n v="-70.380206000000001"/>
    <n v="-23.606831"/>
    <n v="19977.982421875"/>
    <n v="1"/>
    <n v="0"/>
    <x v="0"/>
    <n v="0"/>
    <n v="1"/>
    <m/>
  </r>
  <r>
    <x v="0"/>
    <x v="1"/>
    <x v="1"/>
    <n v="15"/>
    <n v="-70.381975999999995"/>
    <n v="-23.599471999999999"/>
    <n v="20991.71484375"/>
    <n v="1"/>
    <n v="0"/>
    <x v="0"/>
    <n v="0"/>
    <n v="1"/>
    <m/>
  </r>
  <r>
    <x v="0"/>
    <x v="1"/>
    <x v="1"/>
    <n v="16"/>
    <n v="-70.382467000000005"/>
    <n v="-23.596468000000002"/>
    <n v="21396.38671875"/>
    <n v="1"/>
    <n v="0"/>
    <x v="0"/>
    <n v="0"/>
    <n v="1"/>
    <m/>
  </r>
  <r>
    <x v="0"/>
    <x v="1"/>
    <x v="1"/>
    <n v="17"/>
    <n v="-70.388385999999997"/>
    <n v="-23.591989999999999"/>
    <n v="22465.884765625"/>
    <n v="1"/>
    <n v="0"/>
    <x v="0"/>
    <n v="0"/>
    <n v="1"/>
    <m/>
  </r>
  <r>
    <x v="0"/>
    <x v="1"/>
    <x v="1"/>
    <n v="18"/>
    <n v="-70.390491999999995"/>
    <n v="-23.598140999999998"/>
    <n v="23333.28125"/>
    <n v="1"/>
    <n v="0"/>
    <x v="0"/>
    <n v="0"/>
    <n v="1"/>
    <m/>
  </r>
  <r>
    <x v="0"/>
    <x v="1"/>
    <x v="1"/>
    <n v="19"/>
    <n v="-70.394229999999993"/>
    <n v="-23.594580000000001"/>
    <n v="24050.70703125"/>
    <n v="1"/>
    <n v="0"/>
    <x v="0"/>
    <n v="0"/>
    <n v="1"/>
    <m/>
  </r>
  <r>
    <x v="0"/>
    <x v="1"/>
    <x v="1"/>
    <n v="20"/>
    <n v="-70.394694999999999"/>
    <n v="-23.590335"/>
    <n v="25025.958984375"/>
    <n v="1"/>
    <n v="0"/>
    <x v="0"/>
    <n v="0"/>
    <n v="1"/>
    <m/>
  </r>
  <r>
    <x v="0"/>
    <x v="1"/>
    <x v="1"/>
    <n v="21"/>
    <n v="-70.391014999999996"/>
    <n v="-23.588142000000001"/>
    <n v="25639.375"/>
    <n v="1"/>
    <n v="0"/>
    <x v="0"/>
    <n v="0"/>
    <n v="1"/>
    <m/>
  </r>
  <r>
    <x v="0"/>
    <x v="1"/>
    <x v="1"/>
    <n v="22"/>
    <n v="-70.390899000000005"/>
    <n v="-23.576968999999998"/>
    <n v="26975.51953125"/>
    <n v="1"/>
    <n v="0"/>
    <x v="0"/>
    <n v="0"/>
    <n v="1"/>
    <m/>
  </r>
  <r>
    <x v="0"/>
    <x v="1"/>
    <x v="1"/>
    <n v="23"/>
    <n v="-70.399473999999998"/>
    <n v="-23.559463999999998"/>
    <n v="29792.625"/>
    <n v="1"/>
    <n v="0"/>
    <x v="0"/>
    <n v="0"/>
    <n v="1"/>
    <m/>
  </r>
  <r>
    <x v="0"/>
    <x v="1"/>
    <x v="1"/>
    <n v="24"/>
    <n v="-70.394278999999997"/>
    <n v="-23.547356000000001"/>
    <n v="32249.2265625"/>
    <n v="1"/>
    <n v="1"/>
    <x v="0"/>
    <n v="0.05"/>
    <n v="1"/>
    <m/>
  </r>
  <r>
    <x v="0"/>
    <x v="2"/>
    <x v="0"/>
    <n v="1"/>
    <n v="-70.389129999999994"/>
    <n v="-23.541876999999999"/>
    <n v="87.719657897949219"/>
    <n v="1"/>
    <n v="1"/>
    <x v="0"/>
    <n v="0.9"/>
    <n v="1"/>
    <m/>
  </r>
  <r>
    <x v="0"/>
    <x v="2"/>
    <x v="0"/>
    <n v="2"/>
    <n v="-70.389094999999998"/>
    <n v="-23.544422000000001"/>
    <n v="369.70779418945312"/>
    <n v="1"/>
    <n v="1"/>
    <x v="0"/>
    <n v="0.05"/>
    <n v="1"/>
    <m/>
  </r>
  <r>
    <x v="0"/>
    <x v="2"/>
    <x v="0"/>
    <n v="3"/>
    <n v="-70.394402999999997"/>
    <n v="-23.551454"/>
    <n v="1805.9205322265625"/>
    <n v="1"/>
    <n v="0"/>
    <x v="0"/>
    <n v="0"/>
    <n v="1"/>
    <m/>
  </r>
  <r>
    <x v="0"/>
    <x v="2"/>
    <x v="0"/>
    <n v="4"/>
    <n v="-70.400510999999995"/>
    <n v="-23.557348000000001"/>
    <n v="3180.139404296875"/>
    <n v="1"/>
    <n v="0"/>
    <x v="0"/>
    <n v="0"/>
    <n v="1"/>
    <m/>
  </r>
  <r>
    <x v="0"/>
    <x v="2"/>
    <x v="0"/>
    <n v="5"/>
    <n v="-70.394204000000002"/>
    <n v="-23.562484000000001"/>
    <n v="4268.53759765625"/>
    <n v="1"/>
    <n v="0"/>
    <x v="0"/>
    <n v="0"/>
    <n v="1"/>
    <m/>
  </r>
  <r>
    <x v="0"/>
    <x v="2"/>
    <x v="0"/>
    <n v="6"/>
    <n v="-70.391011000000006"/>
    <n v="-23.564337999999999"/>
    <n v="4807.40869140625"/>
    <n v="1"/>
    <n v="0"/>
    <x v="0"/>
    <n v="0"/>
    <n v="1"/>
    <m/>
  </r>
  <r>
    <x v="0"/>
    <x v="2"/>
    <x v="0"/>
    <n v="7"/>
    <n v="-70.392579999999995"/>
    <n v="-23.573588999999998"/>
    <n v="6031.2021484375"/>
    <n v="1"/>
    <n v="0"/>
    <x v="0"/>
    <n v="0"/>
    <n v="1"/>
    <m/>
  </r>
  <r>
    <x v="0"/>
    <x v="2"/>
    <x v="0"/>
    <n v="8"/>
    <n v="-70.390918999999997"/>
    <n v="-23.588134"/>
    <n v="8354.48046875"/>
    <n v="1"/>
    <n v="0"/>
    <x v="0"/>
    <n v="0"/>
    <n v="1"/>
    <m/>
  </r>
  <r>
    <x v="0"/>
    <x v="2"/>
    <x v="0"/>
    <n v="9"/>
    <n v="-70.395211000000003"/>
    <n v="-23.593506999999999"/>
    <n v="9270.125"/>
    <n v="1"/>
    <n v="0"/>
    <x v="0"/>
    <n v="0"/>
    <n v="1"/>
    <m/>
  </r>
  <r>
    <x v="0"/>
    <x v="2"/>
    <x v="0"/>
    <n v="10"/>
    <n v="-70.388381999999993"/>
    <n v="-23.591989999999999"/>
    <n v="10346.5986328125"/>
    <n v="1"/>
    <n v="0"/>
    <x v="0"/>
    <n v="0"/>
    <n v="1"/>
    <m/>
  </r>
  <r>
    <x v="0"/>
    <x v="2"/>
    <x v="0"/>
    <n v="11"/>
    <n v="-70.382465999999994"/>
    <n v="-23.596468000000002"/>
    <n v="11417.4501953125"/>
    <n v="1"/>
    <n v="0"/>
    <x v="0"/>
    <n v="0"/>
    <n v="1"/>
    <m/>
  </r>
  <r>
    <x v="0"/>
    <x v="2"/>
    <x v="0"/>
    <n v="12"/>
    <n v="-70.380717000000004"/>
    <n v="-23.606774000000001"/>
    <n v="12776.8984375"/>
    <n v="1"/>
    <n v="0"/>
    <x v="0"/>
    <n v="0"/>
    <n v="1"/>
    <m/>
  </r>
  <r>
    <x v="0"/>
    <x v="2"/>
    <x v="0"/>
    <n v="13"/>
    <n v="-70.380392999999998"/>
    <n v="-23.614184000000002"/>
    <n v="13865.0009765625"/>
    <n v="1"/>
    <n v="0"/>
    <x v="0"/>
    <n v="0"/>
    <n v="1"/>
    <m/>
  </r>
  <r>
    <x v="0"/>
    <x v="2"/>
    <x v="0"/>
    <n v="14"/>
    <n v="-70.381602000000001"/>
    <n v="-23.620864999999998"/>
    <n v="14833.1123046875"/>
    <n v="1"/>
    <n v="0"/>
    <x v="0"/>
    <n v="0"/>
    <n v="1"/>
    <m/>
  </r>
  <r>
    <x v="0"/>
    <x v="2"/>
    <x v="0"/>
    <n v="15"/>
    <n v="-70.383626000000007"/>
    <n v="-23.627372000000001"/>
    <n v="15852.4853515625"/>
    <n v="1"/>
    <n v="0"/>
    <x v="0"/>
    <n v="0"/>
    <n v="1"/>
    <m/>
  </r>
  <r>
    <x v="0"/>
    <x v="2"/>
    <x v="0"/>
    <n v="16"/>
    <n v="-70.387872999999999"/>
    <n v="-23.634098000000002"/>
    <n v="17511.328125"/>
    <n v="1"/>
    <n v="0"/>
    <x v="0"/>
    <n v="0"/>
    <n v="1"/>
    <m/>
  </r>
  <r>
    <x v="0"/>
    <x v="2"/>
    <x v="0"/>
    <n v="17"/>
    <n v="-70.388290999999995"/>
    <n v="-23.643567000000001"/>
    <n v="18592.595703125"/>
    <n v="1"/>
    <n v="0"/>
    <x v="0"/>
    <n v="0"/>
    <n v="1"/>
    <m/>
  </r>
  <r>
    <x v="0"/>
    <x v="2"/>
    <x v="0"/>
    <n v="18"/>
    <n v="-70.399416000000002"/>
    <n v="-23.646850000000001"/>
    <n v="20164.681640625"/>
    <n v="1"/>
    <n v="0"/>
    <x v="0"/>
    <n v="0"/>
    <n v="1"/>
    <m/>
  </r>
  <r>
    <x v="0"/>
    <x v="2"/>
    <x v="0"/>
    <n v="19"/>
    <n v="-70.396747000000005"/>
    <n v="-23.651731999999999"/>
    <n v="20897.7421875"/>
    <n v="1"/>
    <n v="0"/>
    <x v="0"/>
    <n v="0"/>
    <n v="1"/>
    <m/>
  </r>
  <r>
    <x v="0"/>
    <x v="2"/>
    <x v="0"/>
    <n v="20"/>
    <n v="-70.395071999999999"/>
    <n v="-23.660651000000001"/>
    <n v="22202.458984375"/>
    <n v="1"/>
    <n v="0"/>
    <x v="0"/>
    <n v="0"/>
    <n v="1"/>
    <m/>
  </r>
  <r>
    <x v="0"/>
    <x v="2"/>
    <x v="0"/>
    <n v="21"/>
    <n v="-70.402367999999996"/>
    <n v="-23.669872000000002"/>
    <n v="23725.3125"/>
    <n v="1"/>
    <n v="0"/>
    <x v="0"/>
    <n v="0"/>
    <n v="1"/>
    <m/>
  </r>
  <r>
    <x v="0"/>
    <x v="2"/>
    <x v="0"/>
    <n v="22"/>
    <n v="-70.409051000000005"/>
    <n v="-23.677885"/>
    <n v="25090.701171875"/>
    <n v="1"/>
    <n v="0"/>
    <x v="0"/>
    <n v="0"/>
    <n v="1"/>
    <m/>
  </r>
  <r>
    <x v="0"/>
    <x v="2"/>
    <x v="0"/>
    <n v="23"/>
    <n v="-70.415023000000005"/>
    <n v="-23.689791"/>
    <n v="26591.982421875"/>
    <n v="1"/>
    <n v="0"/>
    <x v="0"/>
    <n v="0"/>
    <n v="1"/>
    <m/>
  </r>
  <r>
    <x v="0"/>
    <x v="2"/>
    <x v="0"/>
    <n v="24"/>
    <n v="-70.423603999999997"/>
    <n v="-23.702226"/>
    <n v="30092.78125"/>
    <n v="1"/>
    <n v="0"/>
    <x v="0"/>
    <n v="0"/>
    <n v="1"/>
    <m/>
  </r>
  <r>
    <x v="0"/>
    <x v="2"/>
    <x v="0"/>
    <n v="25"/>
    <n v="-70.440213"/>
    <n v="-23.734594999999999"/>
    <n v="34295.125"/>
    <n v="1"/>
    <n v="0"/>
    <x v="0"/>
    <n v="0"/>
    <n v="0"/>
    <m/>
  </r>
  <r>
    <x v="0"/>
    <x v="2"/>
    <x v="0"/>
    <n v="26"/>
    <n v="-70.446314000000001"/>
    <n v="-23.749261000000001"/>
    <n v="36046.37109375"/>
    <n v="1"/>
    <n v="0"/>
    <x v="0"/>
    <n v="0"/>
    <n v="0"/>
    <m/>
  </r>
  <r>
    <x v="0"/>
    <x v="2"/>
    <x v="0"/>
    <n v="27"/>
    <n v="-70.460195999999996"/>
    <n v="-23.75975"/>
    <n v="37980.5703125"/>
    <n v="1"/>
    <n v="1"/>
    <x v="0"/>
    <n v="0.05"/>
    <n v="0"/>
    <m/>
  </r>
  <r>
    <x v="0"/>
    <x v="2"/>
    <x v="1"/>
    <n v="1"/>
    <n v="-70.460589999999996"/>
    <n v="-23.759930000000001"/>
    <n v="115.39956665039062"/>
    <n v="1"/>
    <n v="1"/>
    <x v="0"/>
    <n v="0.9"/>
    <n v="0"/>
    <m/>
  </r>
  <r>
    <x v="0"/>
    <x v="2"/>
    <x v="1"/>
    <n v="2"/>
    <n v="-70.440213"/>
    <n v="-23.734594000000001"/>
    <n v="3890.88818359375"/>
    <n v="1"/>
    <n v="1"/>
    <x v="0"/>
    <n v="0.05"/>
    <n v="0"/>
    <m/>
  </r>
  <r>
    <x v="0"/>
    <x v="2"/>
    <x v="1"/>
    <n v="3"/>
    <n v="-70.420848000000007"/>
    <n v="-23.697828999999999"/>
    <n v="8725.6328125"/>
    <n v="1"/>
    <n v="0"/>
    <x v="0"/>
    <n v="0"/>
    <n v="1"/>
    <m/>
  </r>
  <r>
    <x v="0"/>
    <x v="2"/>
    <x v="1"/>
    <n v="4"/>
    <n v="-70.406069000000002"/>
    <n v="-23.671147000000001"/>
    <n v="12799.65625"/>
    <n v="1"/>
    <n v="0"/>
    <x v="0"/>
    <n v="0"/>
    <n v="1"/>
    <m/>
  </r>
  <r>
    <x v="0"/>
    <x v="2"/>
    <x v="1"/>
    <n v="5"/>
    <n v="-70.398736999999997"/>
    <n v="-23.664894"/>
    <n v="14161.0595703125"/>
    <n v="1"/>
    <n v="0"/>
    <x v="0"/>
    <n v="0"/>
    <n v="1"/>
    <m/>
  </r>
  <r>
    <x v="0"/>
    <x v="2"/>
    <x v="1"/>
    <n v="6"/>
    <n v="-70.398393999999996"/>
    <n v="-23.653202"/>
    <n v="15720.9921875"/>
    <n v="1"/>
    <n v="0"/>
    <x v="0"/>
    <n v="0"/>
    <n v="1"/>
    <m/>
  </r>
  <r>
    <x v="0"/>
    <x v="2"/>
    <x v="1"/>
    <n v="7"/>
    <n v="-70.398329000000004"/>
    <n v="-23.651637999999998"/>
    <n v="15967.970703125"/>
    <n v="1"/>
    <n v="0"/>
    <x v="0"/>
    <n v="0"/>
    <n v="1"/>
    <m/>
  </r>
  <r>
    <x v="0"/>
    <x v="2"/>
    <x v="1"/>
    <n v="8"/>
    <n v="-70.400526999999997"/>
    <n v="-23.649380000000001"/>
    <n v="16303.9384765625"/>
    <n v="1"/>
    <n v="0"/>
    <x v="0"/>
    <n v="0"/>
    <n v="1"/>
    <m/>
  </r>
  <r>
    <x v="0"/>
    <x v="2"/>
    <x v="1"/>
    <n v="9"/>
    <n v="-70.395995999999997"/>
    <n v="-23.648306000000002"/>
    <n v="17473.56640625"/>
    <n v="1"/>
    <n v="0"/>
    <x v="0"/>
    <n v="0"/>
    <n v="1"/>
    <m/>
  </r>
  <r>
    <x v="0"/>
    <x v="2"/>
    <x v="1"/>
    <n v="10"/>
    <n v="-70.392510999999999"/>
    <n v="-23.644829999999999"/>
    <n v="18023.015625"/>
    <n v="1"/>
    <n v="0"/>
    <x v="0"/>
    <n v="0"/>
    <n v="1"/>
    <m/>
  </r>
  <r>
    <x v="0"/>
    <x v="2"/>
    <x v="1"/>
    <n v="11"/>
    <n v="-70.387220999999997"/>
    <n v="-23.636552999999999"/>
    <n v="19320.52734375"/>
    <n v="1"/>
    <n v="0"/>
    <x v="0"/>
    <n v="0"/>
    <n v="1"/>
    <m/>
  </r>
  <r>
    <x v="0"/>
    <x v="2"/>
    <x v="1"/>
    <n v="12"/>
    <n v="-70.385637000000003"/>
    <n v="-23.632321000000001"/>
    <n v="19962.099609375"/>
    <n v="1"/>
    <n v="0"/>
    <x v="0"/>
    <n v="0"/>
    <n v="1"/>
    <m/>
  </r>
  <r>
    <x v="0"/>
    <x v="2"/>
    <x v="1"/>
    <n v="13"/>
    <n v="-70.384117000000003"/>
    <n v="-23.622646"/>
    <n v="21235.845703125"/>
    <n v="1"/>
    <n v="0"/>
    <x v="0"/>
    <n v="0"/>
    <n v="1"/>
    <m/>
  </r>
  <r>
    <x v="0"/>
    <x v="2"/>
    <x v="1"/>
    <n v="14"/>
    <n v="-70.380396000000005"/>
    <n v="-23.614183000000001"/>
    <n v="22386.94921875"/>
    <n v="1"/>
    <n v="0"/>
    <x v="0"/>
    <n v="0"/>
    <n v="1"/>
    <m/>
  </r>
  <r>
    <x v="0"/>
    <x v="2"/>
    <x v="1"/>
    <n v="15"/>
    <n v="-70.380206000000001"/>
    <n v="-23.606831"/>
    <n v="23510.705078125"/>
    <n v="1"/>
    <n v="0"/>
    <x v="0"/>
    <n v="0"/>
    <n v="1"/>
    <m/>
  </r>
  <r>
    <x v="0"/>
    <x v="2"/>
    <x v="1"/>
    <n v="16"/>
    <n v="-70.381975999999995"/>
    <n v="-23.599471999999999"/>
    <n v="24524.4375"/>
    <n v="1"/>
    <n v="0"/>
    <x v="0"/>
    <n v="0"/>
    <n v="1"/>
    <m/>
  </r>
  <r>
    <x v="0"/>
    <x v="2"/>
    <x v="1"/>
    <n v="17"/>
    <n v="-70.382467000000005"/>
    <n v="-23.596468000000002"/>
    <n v="24929.109375"/>
    <n v="1"/>
    <n v="0"/>
    <x v="0"/>
    <n v="0"/>
    <n v="1"/>
    <m/>
  </r>
  <r>
    <x v="0"/>
    <x v="2"/>
    <x v="1"/>
    <n v="18"/>
    <n v="-70.388385999999997"/>
    <n v="-23.591989999999999"/>
    <n v="25998.607421875"/>
    <n v="1"/>
    <n v="0"/>
    <x v="0"/>
    <n v="0"/>
    <n v="1"/>
    <m/>
  </r>
  <r>
    <x v="0"/>
    <x v="2"/>
    <x v="1"/>
    <n v="19"/>
    <n v="-70.390491999999995"/>
    <n v="-23.598140999999998"/>
    <n v="26866.00390625"/>
    <n v="1"/>
    <n v="0"/>
    <x v="0"/>
    <n v="0"/>
    <n v="1"/>
    <m/>
  </r>
  <r>
    <x v="0"/>
    <x v="2"/>
    <x v="1"/>
    <n v="20"/>
    <n v="-70.394229999999993"/>
    <n v="-23.594580000000001"/>
    <n v="27583.4296875"/>
    <n v="1"/>
    <n v="0"/>
    <x v="0"/>
    <n v="0"/>
    <n v="1"/>
    <m/>
  </r>
  <r>
    <x v="0"/>
    <x v="2"/>
    <x v="1"/>
    <n v="21"/>
    <n v="-70.393810000000002"/>
    <n v="-23.589345000000002"/>
    <n v="28742.50390625"/>
    <n v="1"/>
    <n v="0"/>
    <x v="0"/>
    <n v="0"/>
    <n v="1"/>
    <m/>
  </r>
  <r>
    <x v="0"/>
    <x v="2"/>
    <x v="1"/>
    <n v="22"/>
    <n v="-70.391014999999996"/>
    <n v="-23.588142000000001"/>
    <n v="29172.09765625"/>
    <n v="1"/>
    <n v="0"/>
    <x v="0"/>
    <n v="0"/>
    <n v="1"/>
    <m/>
  </r>
  <r>
    <x v="0"/>
    <x v="2"/>
    <x v="1"/>
    <n v="23"/>
    <n v="-70.390899000000005"/>
    <n v="-23.576968999999998"/>
    <n v="30508.2421875"/>
    <n v="1"/>
    <n v="0"/>
    <x v="0"/>
    <n v="0"/>
    <n v="1"/>
    <m/>
  </r>
  <r>
    <x v="0"/>
    <x v="2"/>
    <x v="1"/>
    <n v="24"/>
    <n v="-70.399473999999998"/>
    <n v="-23.559463999999998"/>
    <n v="33325.34765625"/>
    <n v="1"/>
    <n v="0"/>
    <x v="0"/>
    <n v="0"/>
    <n v="1"/>
    <m/>
  </r>
  <r>
    <x v="0"/>
    <x v="2"/>
    <x v="1"/>
    <n v="25"/>
    <n v="-70.391790999999998"/>
    <n v="-23.545290000000001"/>
    <n v="36132.546875"/>
    <n v="1"/>
    <n v="0"/>
    <x v="0"/>
    <n v="0"/>
    <n v="1"/>
    <m/>
  </r>
  <r>
    <x v="0"/>
    <x v="2"/>
    <x v="1"/>
    <n v="26"/>
    <n v="-70.391986000000003"/>
    <n v="-23.541277000000001"/>
    <n v="36603.8515625"/>
    <n v="1"/>
    <n v="1"/>
    <x v="0"/>
    <n v="0.05"/>
    <n v="1"/>
    <m/>
  </r>
  <r>
    <x v="0"/>
    <x v="3"/>
    <x v="1"/>
    <n v="1"/>
    <n v="-70.460589999999996"/>
    <n v="-23.759930000000001"/>
    <n v="115.39956665039062"/>
    <n v="1"/>
    <n v="1"/>
    <x v="0"/>
    <n v="0.9"/>
    <n v="1"/>
    <m/>
  </r>
  <r>
    <x v="0"/>
    <x v="3"/>
    <x v="1"/>
    <n v="2"/>
    <n v="-70.440213"/>
    <n v="-23.734594000000001"/>
    <n v="3845.7880859375"/>
    <n v="1"/>
    <n v="1"/>
    <x v="0"/>
    <n v="0.05"/>
    <n v="1"/>
    <m/>
  </r>
  <r>
    <x v="0"/>
    <x v="3"/>
    <x v="1"/>
    <n v="3"/>
    <n v="-70.419184000000001"/>
    <n v="-23.698447999999999"/>
    <n v="8871.7490234375"/>
    <n v="1"/>
    <n v="0"/>
    <x v="0"/>
    <n v="0"/>
    <n v="1"/>
    <m/>
  </r>
  <r>
    <x v="0"/>
    <x v="3"/>
    <x v="1"/>
    <n v="4"/>
    <n v="-70.406069000000002"/>
    <n v="-23.671147000000001"/>
    <n v="12754.5556640625"/>
    <n v="1"/>
    <n v="0"/>
    <x v="0"/>
    <n v="0"/>
    <n v="1"/>
    <m/>
  </r>
  <r>
    <x v="0"/>
    <x v="3"/>
    <x v="1"/>
    <n v="5"/>
    <n v="-70.398736999999997"/>
    <n v="-23.664894"/>
    <n v="14115.958984375"/>
    <n v="1"/>
    <n v="0"/>
    <x v="0"/>
    <n v="0"/>
    <n v="1"/>
    <m/>
  </r>
  <r>
    <x v="0"/>
    <x v="3"/>
    <x v="1"/>
    <n v="6"/>
    <n v="-70.398393999999996"/>
    <n v="-23.653202"/>
    <n v="15675.8916015625"/>
    <n v="1"/>
    <n v="0"/>
    <x v="0"/>
    <n v="0"/>
    <n v="1"/>
    <m/>
  </r>
  <r>
    <x v="0"/>
    <x v="3"/>
    <x v="1"/>
    <n v="7"/>
    <n v="-70.398329000000004"/>
    <n v="-23.651637999999998"/>
    <n v="15922.8701171875"/>
    <n v="1"/>
    <n v="0"/>
    <x v="0"/>
    <n v="0"/>
    <n v="1"/>
    <m/>
  </r>
  <r>
    <x v="0"/>
    <x v="3"/>
    <x v="1"/>
    <n v="8"/>
    <n v="-70.400526999999997"/>
    <n v="-23.649380000000001"/>
    <n v="16258.837890625"/>
    <n v="1"/>
    <n v="0"/>
    <x v="0"/>
    <n v="0"/>
    <n v="1"/>
    <m/>
  </r>
  <r>
    <x v="0"/>
    <x v="3"/>
    <x v="1"/>
    <n v="9"/>
    <n v="-70.395995999999997"/>
    <n v="-23.648306000000002"/>
    <n v="17428.46484375"/>
    <n v="1"/>
    <n v="0"/>
    <x v="0"/>
    <n v="0"/>
    <n v="1"/>
    <m/>
  </r>
  <r>
    <x v="0"/>
    <x v="3"/>
    <x v="1"/>
    <n v="10"/>
    <n v="-70.392510999999999"/>
    <n v="-23.644829999999999"/>
    <n v="17977.9140625"/>
    <n v="1"/>
    <n v="0"/>
    <x v="0"/>
    <n v="0"/>
    <n v="1"/>
    <m/>
  </r>
  <r>
    <x v="0"/>
    <x v="3"/>
    <x v="1"/>
    <n v="11"/>
    <n v="-70.387220999999997"/>
    <n v="-23.636552999999999"/>
    <n v="19275.42578125"/>
    <n v="1"/>
    <n v="0"/>
    <x v="0"/>
    <n v="0"/>
    <n v="1"/>
    <m/>
  </r>
  <r>
    <x v="0"/>
    <x v="3"/>
    <x v="1"/>
    <n v="12"/>
    <n v="-70.385637000000003"/>
    <n v="-23.632321000000001"/>
    <n v="19916.998046875"/>
    <n v="1"/>
    <n v="0"/>
    <x v="0"/>
    <n v="0"/>
    <n v="1"/>
    <m/>
  </r>
  <r>
    <x v="0"/>
    <x v="3"/>
    <x v="1"/>
    <n v="13"/>
    <n v="-70.384117000000003"/>
    <n v="-23.622646"/>
    <n v="21190.744140625"/>
    <n v="1"/>
    <n v="0"/>
    <x v="0"/>
    <n v="0"/>
    <n v="1"/>
    <m/>
  </r>
  <r>
    <x v="0"/>
    <x v="3"/>
    <x v="1"/>
    <n v="14"/>
    <n v="-70.380396000000005"/>
    <n v="-23.614183000000001"/>
    <n v="22341.84765625"/>
    <n v="1"/>
    <n v="0"/>
    <x v="0"/>
    <n v="0"/>
    <n v="1"/>
    <m/>
  </r>
  <r>
    <x v="0"/>
    <x v="3"/>
    <x v="1"/>
    <n v="15"/>
    <n v="-70.380206000000001"/>
    <n v="-23.606831"/>
    <n v="23465.603515625"/>
    <n v="1"/>
    <n v="0"/>
    <x v="0"/>
    <n v="0"/>
    <n v="1"/>
    <m/>
  </r>
  <r>
    <x v="0"/>
    <x v="3"/>
    <x v="1"/>
    <n v="16"/>
    <n v="-70.381975999999995"/>
    <n v="-23.599471999999999"/>
    <n v="24479.3359375"/>
    <n v="1"/>
    <n v="0"/>
    <x v="0"/>
    <n v="0"/>
    <n v="1"/>
    <m/>
  </r>
  <r>
    <x v="0"/>
    <x v="3"/>
    <x v="1"/>
    <n v="17"/>
    <n v="-70.382467000000005"/>
    <n v="-23.596468000000002"/>
    <n v="24884.0078125"/>
    <n v="1"/>
    <n v="0"/>
    <x v="0"/>
    <n v="0"/>
    <n v="1"/>
    <m/>
  </r>
  <r>
    <x v="0"/>
    <x v="3"/>
    <x v="1"/>
    <n v="18"/>
    <n v="-70.388385999999997"/>
    <n v="-23.591989999999999"/>
    <n v="25953.505859375"/>
    <n v="1"/>
    <n v="0"/>
    <x v="0"/>
    <n v="0"/>
    <n v="1"/>
    <m/>
  </r>
  <r>
    <x v="0"/>
    <x v="3"/>
    <x v="1"/>
    <n v="19"/>
    <n v="-70.390491999999995"/>
    <n v="-23.598140999999998"/>
    <n v="26820.90234375"/>
    <n v="1"/>
    <n v="0"/>
    <x v="0"/>
    <n v="0"/>
    <n v="1"/>
    <m/>
  </r>
  <r>
    <x v="0"/>
    <x v="3"/>
    <x v="1"/>
    <n v="20"/>
    <n v="-70.394254000000004"/>
    <n v="-23.594580000000001"/>
    <n v="27540.77734375"/>
    <n v="1"/>
    <n v="0"/>
    <x v="0"/>
    <n v="0"/>
    <n v="1"/>
    <m/>
  </r>
  <r>
    <x v="0"/>
    <x v="3"/>
    <x v="1"/>
    <n v="21"/>
    <n v="-70.394694999999999"/>
    <n v="-23.590335"/>
    <n v="28513.580078125"/>
    <n v="1"/>
    <n v="0"/>
    <x v="0"/>
    <n v="0"/>
    <n v="1"/>
    <m/>
  </r>
  <r>
    <x v="0"/>
    <x v="3"/>
    <x v="1"/>
    <n v="22"/>
    <n v="-70.391014999999996"/>
    <n v="-23.588142000000001"/>
    <n v="29126.99609375"/>
    <n v="1"/>
    <n v="0"/>
    <x v="0"/>
    <n v="0"/>
    <n v="1"/>
    <m/>
  </r>
  <r>
    <x v="0"/>
    <x v="3"/>
    <x v="1"/>
    <n v="23"/>
    <n v="-70.390899000000005"/>
    <n v="-23.576968999999998"/>
    <n v="30463.140625"/>
    <n v="1"/>
    <n v="0"/>
    <x v="0"/>
    <n v="0"/>
    <n v="1"/>
    <m/>
  </r>
  <r>
    <x v="0"/>
    <x v="3"/>
    <x v="1"/>
    <n v="24"/>
    <n v="-70.399473999999998"/>
    <n v="-23.559463999999998"/>
    <n v="33280.24609375"/>
    <n v="1"/>
    <n v="0"/>
    <x v="0"/>
    <n v="0"/>
    <n v="1"/>
    <m/>
  </r>
  <r>
    <x v="0"/>
    <x v="3"/>
    <x v="1"/>
    <n v="25"/>
    <n v="-70.394278999999997"/>
    <n v="-23.547356000000001"/>
    <n v="35736.84765625"/>
    <n v="1"/>
    <n v="1"/>
    <x v="0"/>
    <n v="0.05"/>
    <n v="1"/>
    <m/>
  </r>
  <r>
    <x v="0"/>
    <x v="4"/>
    <x v="0"/>
    <n v="1"/>
    <n v="-70.391011000000006"/>
    <n v="-23.564337999999999"/>
    <n v="685.9158935546875"/>
    <n v="1"/>
    <n v="1"/>
    <x v="0"/>
    <n v="0.9"/>
    <n v="1"/>
    <m/>
  </r>
  <r>
    <x v="0"/>
    <x v="4"/>
    <x v="0"/>
    <n v="2"/>
    <n v="-70.392579999999995"/>
    <n v="-23.573588999999998"/>
    <n v="1909.70947265625"/>
    <n v="1"/>
    <n v="1"/>
    <x v="0"/>
    <n v="0.05"/>
    <n v="1"/>
    <m/>
  </r>
  <r>
    <x v="0"/>
    <x v="4"/>
    <x v="0"/>
    <n v="3"/>
    <n v="-70.390918999999997"/>
    <n v="-23.588134"/>
    <n v="4232.98876953125"/>
    <n v="1"/>
    <n v="0"/>
    <x v="0"/>
    <n v="0"/>
    <n v="1"/>
    <m/>
  </r>
  <r>
    <x v="0"/>
    <x v="4"/>
    <x v="0"/>
    <n v="4"/>
    <n v="-70.395211000000003"/>
    <n v="-23.593506999999999"/>
    <n v="5148.6328125"/>
    <n v="1"/>
    <n v="0"/>
    <x v="0"/>
    <n v="0"/>
    <n v="1"/>
    <m/>
  </r>
  <r>
    <x v="0"/>
    <x v="4"/>
    <x v="0"/>
    <n v="5"/>
    <n v="-70.388381999999993"/>
    <n v="-23.591989999999999"/>
    <n v="6225.1064453125"/>
    <n v="1"/>
    <n v="0"/>
    <x v="0"/>
    <n v="0"/>
    <n v="1"/>
    <m/>
  </r>
  <r>
    <x v="0"/>
    <x v="4"/>
    <x v="0"/>
    <n v="6"/>
    <n v="-70.382465999999994"/>
    <n v="-23.596468000000002"/>
    <n v="7295.95849609375"/>
    <n v="1"/>
    <n v="0"/>
    <x v="0"/>
    <n v="0"/>
    <n v="1"/>
    <m/>
  </r>
  <r>
    <x v="0"/>
    <x v="4"/>
    <x v="0"/>
    <n v="7"/>
    <n v="-70.380717000000004"/>
    <n v="-23.606774000000001"/>
    <n v="8655.4052734375"/>
    <n v="1"/>
    <n v="0"/>
    <x v="0"/>
    <n v="0"/>
    <n v="1"/>
    <m/>
  </r>
  <r>
    <x v="0"/>
    <x v="4"/>
    <x v="0"/>
    <n v="8"/>
    <n v="-70.380392999999998"/>
    <n v="-23.614184000000002"/>
    <n v="9743.5078125"/>
    <n v="1"/>
    <n v="0"/>
    <x v="0"/>
    <n v="0"/>
    <n v="1"/>
    <m/>
  </r>
  <r>
    <x v="0"/>
    <x v="4"/>
    <x v="0"/>
    <n v="9"/>
    <n v="-70.381602000000001"/>
    <n v="-23.620864999999998"/>
    <n v="10711.619140625"/>
    <n v="1"/>
    <n v="0"/>
    <x v="0"/>
    <n v="0"/>
    <n v="1"/>
    <m/>
  </r>
  <r>
    <x v="0"/>
    <x v="4"/>
    <x v="0"/>
    <n v="10"/>
    <n v="-70.383626000000007"/>
    <n v="-23.627372000000001"/>
    <n v="11730.9921875"/>
    <n v="1"/>
    <n v="0"/>
    <x v="0"/>
    <n v="0"/>
    <n v="1"/>
    <m/>
  </r>
  <r>
    <x v="0"/>
    <x v="4"/>
    <x v="0"/>
    <n v="11"/>
    <n v="-70.387872999999999"/>
    <n v="-23.634098000000002"/>
    <n v="13389.8369140625"/>
    <n v="1"/>
    <n v="0"/>
    <x v="0"/>
    <n v="0"/>
    <n v="1"/>
    <m/>
  </r>
  <r>
    <x v="0"/>
    <x v="4"/>
    <x v="0"/>
    <n v="12"/>
    <n v="-70.388290999999995"/>
    <n v="-23.643567000000001"/>
    <n v="14471.1025390625"/>
    <n v="1"/>
    <n v="0"/>
    <x v="0"/>
    <n v="0"/>
    <n v="1"/>
    <m/>
  </r>
  <r>
    <x v="0"/>
    <x v="4"/>
    <x v="0"/>
    <n v="13"/>
    <n v="-70.399416000000002"/>
    <n v="-23.646850000000001"/>
    <n v="16043.19140625"/>
    <n v="1"/>
    <n v="0"/>
    <x v="0"/>
    <n v="0"/>
    <n v="1"/>
    <m/>
  </r>
  <r>
    <x v="0"/>
    <x v="4"/>
    <x v="0"/>
    <n v="14"/>
    <n v="-70.396747000000005"/>
    <n v="-23.651731999999999"/>
    <n v="16776.251953125"/>
    <n v="1"/>
    <n v="0"/>
    <x v="0"/>
    <n v="0"/>
    <n v="1"/>
    <m/>
  </r>
  <r>
    <x v="0"/>
    <x v="4"/>
    <x v="0"/>
    <n v="15"/>
    <n v="-70.395071999999999"/>
    <n v="-23.660651000000001"/>
    <n v="18080.96875"/>
    <n v="1"/>
    <n v="0"/>
    <x v="0"/>
    <n v="0"/>
    <n v="1"/>
    <m/>
  </r>
  <r>
    <x v="0"/>
    <x v="4"/>
    <x v="0"/>
    <n v="16"/>
    <n v="-70.402367999999996"/>
    <n v="-23.669872000000002"/>
    <n v="19603.822265625"/>
    <n v="1"/>
    <n v="0"/>
    <x v="0"/>
    <n v="0"/>
    <n v="1"/>
    <m/>
  </r>
  <r>
    <x v="0"/>
    <x v="4"/>
    <x v="0"/>
    <n v="17"/>
    <n v="-70.409118000000007"/>
    <n v="-23.677854"/>
    <n v="20978.509765625"/>
    <n v="1"/>
    <n v="0"/>
    <x v="0"/>
    <n v="0"/>
    <n v="1"/>
    <m/>
  </r>
  <r>
    <x v="0"/>
    <x v="4"/>
    <x v="0"/>
    <n v="18"/>
    <n v="-70.413978999999998"/>
    <n v="-23.686201000000001"/>
    <n v="22052.498046875"/>
    <n v="1"/>
    <n v="0"/>
    <x v="0"/>
    <n v="0"/>
    <n v="1"/>
    <m/>
  </r>
  <r>
    <x v="0"/>
    <x v="4"/>
    <x v="0"/>
    <n v="19"/>
    <n v="-70.423603999999997"/>
    <n v="-23.702226"/>
    <n v="25965.771484375"/>
    <n v="1"/>
    <n v="0"/>
    <x v="0"/>
    <n v="0"/>
    <n v="1"/>
    <m/>
  </r>
  <r>
    <x v="0"/>
    <x v="4"/>
    <x v="0"/>
    <n v="20"/>
    <n v="-70.440213"/>
    <n v="-23.734594999999999"/>
    <n v="30168.115234375"/>
    <n v="1"/>
    <n v="1"/>
    <x v="0"/>
    <n v="0.05"/>
    <n v="1"/>
    <m/>
  </r>
  <r>
    <x v="0"/>
    <x v="5"/>
    <x v="1"/>
    <n v="1"/>
    <n v="-70.391771000000006"/>
    <n v="-23.642009000000002"/>
    <n v="340.0650634765625"/>
    <n v="1"/>
    <n v="1"/>
    <x v="0"/>
    <n v="0.9"/>
    <n v="1"/>
    <m/>
  </r>
  <r>
    <x v="0"/>
    <x v="5"/>
    <x v="1"/>
    <n v="2"/>
    <n v="-70.387220999999997"/>
    <n v="-23.636552999999999"/>
    <n v="1309.8455810546875"/>
    <n v="1"/>
    <n v="1"/>
    <x v="0"/>
    <n v="0.05"/>
    <n v="1"/>
    <m/>
  </r>
  <r>
    <x v="0"/>
    <x v="5"/>
    <x v="1"/>
    <n v="3"/>
    <n v="-70.385637000000003"/>
    <n v="-23.632321000000001"/>
    <n v="1951.4180908203125"/>
    <n v="1"/>
    <n v="0"/>
    <x v="0"/>
    <n v="0"/>
    <n v="1"/>
    <m/>
  </r>
  <r>
    <x v="0"/>
    <x v="5"/>
    <x v="1"/>
    <n v="4"/>
    <n v="-70.384117000000003"/>
    <n v="-23.622646"/>
    <n v="3225.1650390625"/>
    <n v="1"/>
    <n v="0"/>
    <x v="0"/>
    <n v="0"/>
    <n v="1"/>
    <m/>
  </r>
  <r>
    <x v="0"/>
    <x v="5"/>
    <x v="1"/>
    <n v="5"/>
    <n v="-70.380396000000005"/>
    <n v="-23.614183000000001"/>
    <n v="4376.27001953125"/>
    <n v="1"/>
    <n v="0"/>
    <x v="0"/>
    <n v="0"/>
    <n v="1"/>
    <m/>
  </r>
  <r>
    <x v="0"/>
    <x v="5"/>
    <x v="1"/>
    <n v="6"/>
    <n v="-70.380206000000001"/>
    <n v="-23.606831"/>
    <n v="5500.02685546875"/>
    <n v="1"/>
    <n v="0"/>
    <x v="0"/>
    <n v="0"/>
    <n v="1"/>
    <m/>
  </r>
  <r>
    <x v="0"/>
    <x v="5"/>
    <x v="1"/>
    <n v="7"/>
    <n v="-70.381975999999995"/>
    <n v="-23.599471999999999"/>
    <n v="6513.7578125"/>
    <n v="1"/>
    <n v="0"/>
    <x v="0"/>
    <n v="0"/>
    <n v="1"/>
    <m/>
  </r>
  <r>
    <x v="0"/>
    <x v="5"/>
    <x v="1"/>
    <n v="8"/>
    <n v="-70.382467000000005"/>
    <n v="-23.596468000000002"/>
    <n v="6918.43115234375"/>
    <n v="1"/>
    <n v="0"/>
    <x v="0"/>
    <n v="0"/>
    <n v="1"/>
    <m/>
  </r>
  <r>
    <x v="0"/>
    <x v="5"/>
    <x v="1"/>
    <n v="9"/>
    <n v="-70.388385999999997"/>
    <n v="-23.591989999999999"/>
    <n v="7987.92822265625"/>
    <n v="1"/>
    <n v="0"/>
    <x v="0"/>
    <n v="0"/>
    <n v="1"/>
    <m/>
  </r>
  <r>
    <x v="0"/>
    <x v="5"/>
    <x v="1"/>
    <n v="10"/>
    <n v="-70.390491999999995"/>
    <n v="-23.598140999999998"/>
    <n v="8855.326171875"/>
    <n v="1"/>
    <n v="0"/>
    <x v="0"/>
    <n v="0"/>
    <n v="1"/>
    <m/>
  </r>
  <r>
    <x v="0"/>
    <x v="5"/>
    <x v="1"/>
    <n v="11"/>
    <n v="-70.394229999999993"/>
    <n v="-23.594580000000001"/>
    <n v="9572.75"/>
    <n v="1"/>
    <n v="0"/>
    <x v="0"/>
    <n v="0"/>
    <n v="1"/>
    <m/>
  </r>
  <r>
    <x v="0"/>
    <x v="5"/>
    <x v="1"/>
    <n v="12"/>
    <n v="-70.394694999999999"/>
    <n v="-23.590335"/>
    <n v="10548.0048828125"/>
    <n v="1"/>
    <n v="0"/>
    <x v="0"/>
    <n v="0"/>
    <n v="1"/>
    <m/>
  </r>
  <r>
    <x v="0"/>
    <x v="5"/>
    <x v="1"/>
    <n v="13"/>
    <n v="-70.391014999999996"/>
    <n v="-23.588142000000001"/>
    <n v="11161.419921875"/>
    <n v="1"/>
    <n v="0"/>
    <x v="0"/>
    <n v="0"/>
    <n v="1"/>
    <m/>
  </r>
  <r>
    <x v="0"/>
    <x v="5"/>
    <x v="1"/>
    <n v="14"/>
    <n v="-70.390899000000005"/>
    <n v="-23.576968999999998"/>
    <n v="12497.5634765625"/>
    <n v="1"/>
    <n v="0"/>
    <x v="0"/>
    <n v="0"/>
    <n v="1"/>
    <m/>
  </r>
  <r>
    <x v="0"/>
    <x v="5"/>
    <x v="1"/>
    <n v="15"/>
    <n v="-70.399473999999998"/>
    <n v="-23.559463999999998"/>
    <n v="15314.6708984375"/>
    <n v="1"/>
    <n v="0"/>
    <x v="0"/>
    <n v="0"/>
    <n v="1"/>
    <m/>
  </r>
  <r>
    <x v="0"/>
    <x v="5"/>
    <x v="1"/>
    <n v="16"/>
    <n v="-70.391790999999998"/>
    <n v="-23.545290000000001"/>
    <n v="18121.865234375"/>
    <n v="1"/>
    <n v="0"/>
    <x v="0"/>
    <n v="0"/>
    <n v="1"/>
    <m/>
  </r>
  <r>
    <x v="0"/>
    <x v="5"/>
    <x v="1"/>
    <n v="17"/>
    <n v="-70.391986000000003"/>
    <n v="-23.541277000000001"/>
    <n v="18593.169921875"/>
    <n v="1"/>
    <n v="1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1"/>
    <n v="0"/>
    <n v="1"/>
  </r>
  <r>
    <x v="0"/>
    <x v="0"/>
    <x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23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/>
      <x/>
    </i>
    <i r="2">
      <x v="1"/>
    </i>
    <i r="1">
      <x v="1"/>
      <x v="1"/>
    </i>
    <i r="1">
      <x v="2"/>
      <x/>
    </i>
    <i r="2">
      <x v="1"/>
    </i>
    <i r="1">
      <x v="3"/>
      <x v="1"/>
    </i>
    <i r="1">
      <x v="4"/>
      <x/>
    </i>
    <i r="1">
      <x v="5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1" type="button" dataOnly="0" labelOnly="1" outline="0" axis="axisRow" fieldPosition="1"/>
    </format>
    <format dxfId="33">
      <pivotArea field="2" type="button" dataOnly="0" labelOnly="1" outline="0" axis="axisRow" fieldPosition="2"/>
    </format>
    <format dxfId="32">
      <pivotArea dataOnly="0" labelOnly="1" outline="0" axis="axisValues" fieldPosition="0"/>
    </format>
    <format dxfId="31">
      <pivotArea dataOnly="0" labelOnly="1" outline="0" fieldPosition="0">
        <references count="1">
          <reference field="0" count="0"/>
        </references>
      </pivotArea>
    </format>
    <format dxfId="30">
      <pivotArea dataOnly="0" labelOnly="1" grandRow="1" outline="0" fieldPosition="0"/>
    </format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5">
      <pivotArea field="2" type="button" dataOnly="0" labelOnly="1" outline="0" axis="axisRow" fieldPosition="2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0" count="0"/>
        </references>
      </pivotArea>
    </format>
    <format dxfId="22">
      <pivotArea dataOnly="0" labelOnly="1" grandRow="1" outline="0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0" type="button" dataOnly="0" labelOnly="1" outline="0" axis="axisRow" fieldPosition="0"/>
    </format>
    <format dxfId="18">
      <pivotArea field="1" type="button" dataOnly="0" labelOnly="1" outline="0" axis="axisRow" fieldPosition="1"/>
    </format>
    <format dxfId="17">
      <pivotArea field="2" type="button" dataOnly="0" labelOnly="1" outline="0" axis="axisRow" fieldPosition="2"/>
    </format>
    <format dxfId="16">
      <pivotArea dataOnly="0" labelOnly="1" outline="0" axis="axisValues" fieldPosition="0"/>
    </format>
    <format dxfId="15">
      <pivotArea dataOnly="0" labelOnly="1" outline="0" fieldPosition="0">
        <references count="1">
          <reference field="0" count="0"/>
        </references>
      </pivotArea>
    </format>
    <format dxfId="14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23" firstHeaderRow="1" firstDataRow="1" firstDataCol="2"/>
  <pivotFields count="13">
    <pivotField compact="0" outline="0" showAll="0" defaultSubtota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9">
    <i>
      <x/>
      <x/>
    </i>
    <i r="1">
      <x v="1"/>
    </i>
    <i>
      <x v="1"/>
      <x v="1"/>
    </i>
    <i>
      <x v="2"/>
      <x/>
    </i>
    <i r="1">
      <x v="1"/>
    </i>
    <i>
      <x v="3"/>
      <x v="1"/>
    </i>
    <i>
      <x v="4"/>
      <x/>
    </i>
    <i>
      <x v="5"/>
      <x v="1"/>
    </i>
    <i t="grand">
      <x/>
    </i>
  </rowItems>
  <colItems count="1">
    <i/>
  </colItems>
  <formats count="21">
    <format dxfId="58">
      <pivotArea type="all" dataOnly="0" outline="0" fieldPosition="0"/>
    </format>
    <format dxfId="57">
      <pivotArea outline="0" collapsedLevelsAreSubtotals="1" fieldPosition="0"/>
    </format>
    <format dxfId="56">
      <pivotArea field="1" type="button" dataOnly="0" labelOnly="1" outline="0" axis="axisRow" fieldPosition="0"/>
    </format>
    <format dxfId="55">
      <pivotArea field="2" type="button" dataOnly="0" labelOnly="1" outline="0" axis="axisRow" fieldPosition="1"/>
    </format>
    <format dxfId="54">
      <pivotArea dataOnly="0" labelOnly="1" outline="0" axis="axisValues" fieldPosition="0"/>
    </format>
    <format dxfId="53">
      <pivotArea dataOnly="0" labelOnly="1" outline="0" fieldPosition="0">
        <references count="1">
          <reference field="1" count="0"/>
        </references>
      </pivotArea>
    </format>
    <format dxfId="52">
      <pivotArea dataOnly="0" labelOnly="1" grandRow="1" outline="0" fieldPosition="0"/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field="1" type="button" dataOnly="0" labelOnly="1" outline="0" axis="axisRow" fieldPosition="0"/>
    </format>
    <format dxfId="48">
      <pivotArea field="2" type="button" dataOnly="0" labelOnly="1" outline="0" axis="axisRow" fieldPosition="1"/>
    </format>
    <format dxfId="47">
      <pivotArea dataOnly="0" labelOnly="1" outline="0" axis="axisValues" fieldPosition="0"/>
    </format>
    <format dxfId="46">
      <pivotArea dataOnly="0" labelOnly="1" outline="0" fieldPosition="0">
        <references count="1">
          <reference field="1" count="0"/>
        </references>
      </pivotArea>
    </format>
    <format dxfId="45">
      <pivotArea dataOnly="0" labelOnly="1" grandRow="1" outline="0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1" type="button" dataOnly="0" labelOnly="1" outline="0" axis="axisRow" fieldPosition="0"/>
    </format>
    <format dxfId="41">
      <pivotArea field="2" type="button" dataOnly="0" labelOnly="1" outline="0" axis="axisRow" fieldPosition="1"/>
    </format>
    <format dxfId="40">
      <pivotArea dataOnly="0" labelOnly="1" outline="0" axis="axisValues" fieldPosition="0"/>
    </format>
    <format dxfId="39">
      <pivotArea dataOnly="0" labelOnly="1" outline="0" fieldPosition="0">
        <references count="1">
          <reference field="1" count="0"/>
        </references>
      </pivotArea>
    </format>
    <format dxfId="38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4" firstHeaderRow="1" firstDataRow="1" firstDataCol="2"/>
  <pivotFields count="5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1" type="button" dataOnly="0" labelOnly="1" outline="0" axis="axisRow" fieldPosition="0"/>
    </format>
    <format dxfId="76">
      <pivotArea field="2" type="button" dataOnly="0" labelOnly="1" outline="0" axis="axisRow" fieldPosition="1"/>
    </format>
    <format dxfId="75">
      <pivotArea dataOnly="0" labelOnly="1" outline="0" axis="axisValues" fieldPosition="0"/>
    </format>
    <format dxfId="74">
      <pivotArea dataOnly="0" labelOnly="1" outline="0" fieldPosition="0">
        <references count="1">
          <reference field="1" count="0"/>
        </references>
      </pivotArea>
    </format>
    <format dxfId="73">
      <pivotArea dataOnly="0" labelOnly="1" grandRow="1" outline="0" fieldPosition="0"/>
    </format>
    <format dxfId="72">
      <pivotArea type="all" dataOnly="0" outline="0" fieldPosition="0"/>
    </format>
    <format dxfId="71">
      <pivotArea outline="0" collapsedLevelsAreSubtotals="1" fieldPosition="0"/>
    </format>
    <format dxfId="70">
      <pivotArea field="1" type="button" dataOnly="0" labelOnly="1" outline="0" axis="axisRow" fieldPosition="0"/>
    </format>
    <format dxfId="69">
      <pivotArea field="2" type="button" dataOnly="0" labelOnly="1" outline="0" axis="axisRow" fieldPosition="1"/>
    </format>
    <format dxfId="68">
      <pivotArea dataOnly="0" labelOnly="1" outline="0" axis="axisValues" fieldPosition="0"/>
    </format>
    <format dxfId="67">
      <pivotArea dataOnly="0" labelOnly="1" outline="0" fieldPosition="0">
        <references count="1">
          <reference field="1" count="0"/>
        </references>
      </pivotArea>
    </format>
    <format dxfId="66">
      <pivotArea dataOnly="0" labelOnly="1" grandRow="1" outline="0" fieldPosition="0"/>
    </format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1" type="button" dataOnly="0" labelOnly="1" outline="0" axis="axisRow" fieldPosition="0"/>
    </format>
    <format dxfId="62">
      <pivotArea field="2" type="button" dataOnly="0" labelOnly="1" outline="0" axis="axisRow" fieldPosition="1"/>
    </format>
    <format dxfId="61">
      <pivotArea dataOnly="0" labelOnly="1" outline="0" axis="axisValues" fieldPosition="0"/>
    </format>
    <format dxfId="60">
      <pivotArea dataOnly="0" labelOnly="1" outline="0" fieldPosition="0">
        <references count="1">
          <reference field="1" count="0"/>
        </references>
      </pivotArea>
    </format>
    <format dxfId="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/>
      <x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103">
      <pivotArea type="all" dataOnly="0" outline="0" fieldPosition="0"/>
    </format>
    <format dxfId="102">
      <pivotArea outline="0" collapsedLevelsAreSubtotals="1" fieldPosition="0"/>
    </format>
    <format dxfId="101">
      <pivotArea field="0" type="button" dataOnly="0" labelOnly="1" outline="0" axis="axisRow" fieldPosition="0"/>
    </format>
    <format dxfId="100">
      <pivotArea field="1" type="button" dataOnly="0" labelOnly="1" outline="0" axis="axisRow" fieldPosition="1"/>
    </format>
    <format dxfId="99">
      <pivotArea dataOnly="0" labelOnly="1" outline="0" axis="axisValues" fieldPosition="0"/>
    </format>
    <format dxfId="98">
      <pivotArea dataOnly="0" labelOnly="1" outline="0" fieldPosition="0">
        <references count="1">
          <reference field="0" count="0"/>
        </references>
      </pivotArea>
    </format>
    <format dxfId="97">
      <pivotArea dataOnly="0" labelOnly="1" grandRow="1" outline="0" fieldPosition="0"/>
    </format>
    <format dxfId="9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0" type="button" dataOnly="0" labelOnly="1" outline="0" axis="axisRow" fieldPosition="0"/>
    </format>
    <format dxfId="92">
      <pivotArea field="1" type="button" dataOnly="0" labelOnly="1" outline="0" axis="axisRow" fieldPosition="1"/>
    </format>
    <format dxfId="91">
      <pivotArea dataOnly="0" labelOnly="1" outline="0" axis="axisValues" fieldPosition="0"/>
    </format>
    <format dxfId="90">
      <pivotArea dataOnly="0" labelOnly="1" outline="0" fieldPosition="0">
        <references count="1">
          <reference field="0" count="0"/>
        </references>
      </pivotArea>
    </format>
    <format dxfId="89">
      <pivotArea dataOnly="0" labelOnly="1" grandRow="1" outline="0" fieldPosition="0"/>
    </format>
    <format dxfId="8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7">
      <pivotArea type="all" dataOnly="0" outline="0" fieldPosition="0"/>
    </format>
    <format dxfId="86">
      <pivotArea outline="0" collapsedLevelsAreSubtotals="1" fieldPosition="0"/>
    </format>
    <format dxfId="85">
      <pivotArea field="0" type="button" dataOnly="0" labelOnly="1" outline="0" axis="axisRow" fieldPosition="0"/>
    </format>
    <format dxfId="84">
      <pivotArea field="1" type="button" dataOnly="0" labelOnly="1" outline="0" axis="axisRow" fieldPosition="1"/>
    </format>
    <format dxfId="83">
      <pivotArea dataOnly="0" labelOnly="1" outline="0" axis="axisValues" fieldPosition="0"/>
    </format>
    <format dxfId="82">
      <pivotArea dataOnly="0" labelOnly="1" outline="0" fieldPosition="0">
        <references count="1">
          <reference field="0" count="0"/>
        </references>
      </pivotArea>
    </format>
    <format dxfId="81">
      <pivotArea dataOnly="0" labelOnly="1" grandRow="1" outline="0" fieldPosition="0"/>
    </format>
    <format dxfId="8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127">
      <pivotArea type="all" dataOnly="0" outline="0" fieldPosition="0"/>
    </format>
    <format dxfId="126">
      <pivotArea outline="0" collapsedLevelsAreSubtotals="1" fieldPosition="0"/>
    </format>
    <format dxfId="125">
      <pivotArea field="0" type="button" dataOnly="0" labelOnly="1" outline="0" axis="axisRow" fieldPosition="0"/>
    </format>
    <format dxfId="124">
      <pivotArea field="2" type="button" dataOnly="0" labelOnly="1" outline="0" axis="axisRow" fieldPosition="1"/>
    </format>
    <format dxfId="123">
      <pivotArea dataOnly="0" labelOnly="1" outline="0" axis="axisValues" fieldPosition="0"/>
    </format>
    <format dxfId="122">
      <pivotArea dataOnly="0" labelOnly="1" outline="0" fieldPosition="0">
        <references count="1">
          <reference field="0" count="0"/>
        </references>
      </pivotArea>
    </format>
    <format dxfId="121">
      <pivotArea dataOnly="0" labelOnly="1" grandRow="1" outline="0" fieldPosition="0"/>
    </format>
    <format dxfId="120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19">
      <pivotArea type="all" dataOnly="0" outline="0" fieldPosition="0"/>
    </format>
    <format dxfId="118">
      <pivotArea outline="0" collapsedLevelsAreSubtotals="1" fieldPosition="0"/>
    </format>
    <format dxfId="117">
      <pivotArea field="0" type="button" dataOnly="0" labelOnly="1" outline="0" axis="axisRow" fieldPosition="0"/>
    </format>
    <format dxfId="116">
      <pivotArea field="2" type="button" dataOnly="0" labelOnly="1" outline="0" axis="axisRow" fieldPosition="1"/>
    </format>
    <format dxfId="115">
      <pivotArea dataOnly="0" labelOnly="1" outline="0" axis="axisValues" fieldPosition="0"/>
    </format>
    <format dxfId="114">
      <pivotArea dataOnly="0" labelOnly="1" outline="0" fieldPosition="0">
        <references count="1">
          <reference field="0" count="0"/>
        </references>
      </pivotArea>
    </format>
    <format dxfId="113">
      <pivotArea dataOnly="0" labelOnly="1" grandRow="1" outline="0" fieldPosition="0"/>
    </format>
    <format dxfId="112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11">
      <pivotArea type="all" dataOnly="0" outline="0" fieldPosition="0"/>
    </format>
    <format dxfId="110">
      <pivotArea outline="0" collapsedLevelsAreSubtotals="1" fieldPosition="0"/>
    </format>
    <format dxfId="109">
      <pivotArea field="0" type="button" dataOnly="0" labelOnly="1" outline="0" axis="axisRow" fieldPosition="0"/>
    </format>
    <format dxfId="108">
      <pivotArea field="2" type="button" dataOnly="0" labelOnly="1" outline="0" axis="axisRow" fieldPosition="1"/>
    </format>
    <format dxfId="107">
      <pivotArea dataOnly="0" labelOnly="1" outline="0" axis="axisValues" fieldPosition="0"/>
    </format>
    <format dxfId="106">
      <pivotArea dataOnly="0" labelOnly="1" outline="0" fieldPosition="0">
        <references count="1">
          <reference field="0" count="0"/>
        </references>
      </pivotArea>
    </format>
    <format dxfId="105">
      <pivotArea dataOnly="0" labelOnly="1" grandRow="1" outline="0" fieldPosition="0"/>
    </format>
    <format dxfId="104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6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10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/>
      <x/>
    </i>
    <i r="2">
      <x v="1"/>
    </i>
    <i r="1">
      <x v="1"/>
      <x v="1"/>
    </i>
    <i r="1">
      <x v="2"/>
      <x/>
    </i>
    <i r="2">
      <x v="1"/>
    </i>
    <i r="1">
      <x v="3"/>
      <x v="1"/>
    </i>
    <i r="1">
      <x v="4"/>
      <x/>
    </i>
    <i r="1">
      <x v="5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0" type="button" dataOnly="0" labelOnly="1" outline="0" axis="axisRow" fieldPosition="0"/>
    </format>
    <format dxfId="151">
      <pivotArea field="1" type="button" dataOnly="0" labelOnly="1" outline="0" axis="axisRow" fieldPosition="1"/>
    </format>
    <format dxfId="150">
      <pivotArea field="2" type="button" dataOnly="0" labelOnly="1" outline="0" axis="axisRow" fieldPosition="2"/>
    </format>
    <format dxfId="149">
      <pivotArea dataOnly="0" labelOnly="1" outline="0" fieldPosition="0">
        <references count="1">
          <reference field="0" count="0"/>
        </references>
      </pivotArea>
    </format>
    <format dxfId="148">
      <pivotArea dataOnly="0" labelOnly="1" grandRow="1" outline="0" fieldPosition="0"/>
    </format>
    <format dxfId="14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5">
      <pivotArea type="all" dataOnly="0" outline="0" fieldPosition="0"/>
    </format>
    <format dxfId="144">
      <pivotArea outline="0" collapsedLevelsAreSubtotals="1" fieldPosition="0"/>
    </format>
    <format dxfId="143">
      <pivotArea field="0" type="button" dataOnly="0" labelOnly="1" outline="0" axis="axisRow" fieldPosition="0"/>
    </format>
    <format dxfId="142">
      <pivotArea field="1" type="button" dataOnly="0" labelOnly="1" outline="0" axis="axisRow" fieldPosition="1"/>
    </format>
    <format dxfId="141">
      <pivotArea field="2" type="button" dataOnly="0" labelOnly="1" outline="0" axis="axisRow" fieldPosition="2"/>
    </format>
    <format dxfId="140">
      <pivotArea dataOnly="0" labelOnly="1" outline="0" fieldPosition="0">
        <references count="1">
          <reference field="0" count="0"/>
        </references>
      </pivotArea>
    </format>
    <format dxfId="139">
      <pivotArea dataOnly="0" labelOnly="1" grandRow="1" outline="0" fieldPosition="0"/>
    </format>
    <format dxfId="13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3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6">
      <pivotArea type="all" dataOnly="0" outline="0" fieldPosition="0"/>
    </format>
    <format dxfId="135">
      <pivotArea outline="0" collapsedLevelsAreSubtotals="1" fieldPosition="0"/>
    </format>
    <format dxfId="134">
      <pivotArea field="0" type="button" dataOnly="0" labelOnly="1" outline="0" axis="axisRow" fieldPosition="0"/>
    </format>
    <format dxfId="133">
      <pivotArea field="1" type="button" dataOnly="0" labelOnly="1" outline="0" axis="axisRow" fieldPosition="1"/>
    </format>
    <format dxfId="132">
      <pivotArea field="2" type="button" dataOnly="0" labelOnly="1" outline="0" axis="axisRow" fieldPosition="2"/>
    </format>
    <format dxfId="131">
      <pivotArea dataOnly="0" labelOnly="1" outline="0" fieldPosition="0">
        <references count="1">
          <reference field="0" count="0"/>
        </references>
      </pivotArea>
    </format>
    <format dxfId="130">
      <pivotArea dataOnly="0" labelOnly="1" grandRow="1" outline="0" fieldPosition="0"/>
    </format>
    <format dxfId="12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2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80" headerRowDxfId="185" dataDxfId="183" headerRowBorderDxfId="184" tableBorderDxfId="182" totalsRowBorderDxfId="181">
  <autoFilter ref="A11:M180"/>
  <tableColumns count="13">
    <tableColumn id="1" name="Unidad de Negocio" dataDxfId="180"/>
    <tableColumn id="2" name="Servicio" dataDxfId="179"/>
    <tableColumn id="3" name="Sentido" dataDxfId="178"/>
    <tableColumn id="4" name="Correlativo Punto de Control" dataDxfId="177"/>
    <tableColumn id="5" name="Longitud" dataDxfId="176"/>
    <tableColumn id="6" name="Latitud" dataDxfId="175"/>
    <tableColumn id="7" name="Distancia al origen" dataDxfId="174"/>
    <tableColumn id="8" name="Seguimiento" dataDxfId="173"/>
    <tableColumn id="9" name="ICR" dataDxfId="172"/>
    <tableColumn id="10" name="IP" dataDxfId="171"/>
    <tableColumn id="11" name="Ponderador ICR" dataDxfId="170"/>
    <tableColumn id="12" name="Punto Urbano" dataDxfId="169"/>
    <tableColumn id="13" name="Referencia de Punto de Control" dataDxfId="16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7" totalsRowShown="0" headerRowDxfId="167" dataDxfId="165" headerRowBorderDxfId="166" tableBorderDxfId="164" totalsRowBorderDxfId="163">
  <autoFilter ref="A11:H17"/>
  <tableColumns count="8">
    <tableColumn id="1" name="UN" dataDxfId="162"/>
    <tableColumn id="2" name="Servicio" dataDxfId="161"/>
    <tableColumn id="3" name="Sentido" dataDxfId="160"/>
    <tableColumn id="4" name="Correlativo Punto_x000a_de Control" dataDxfId="159"/>
    <tableColumn id="5" name="Intervalo Anterior_x000a_(IPPdk-1)" dataDxfId="158"/>
    <tableColumn id="6" name="Hora de Pasada Programada_x000a_(TPPdk)" dataDxfId="157"/>
    <tableColumn id="7" name="Intervalo Posterior_x000a_(IPPdk)" dataDxfId="156"/>
    <tableColumn id="8" name="Tipo de Día" dataDxfId="15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10" totalsRowShown="0" headerRowDxfId="13" dataDxfId="12">
  <autoFilter ref="J1:O10"/>
  <tableColumns count="6">
    <tableColumn id="1" name="Columna1" dataDxfId="11">
      <calculatedColumnFormula>+D2=E2</calculatedColumnFormula>
    </tableColumn>
    <tableColumn id="2" name="Unidad" dataDxfId="10">
      <calculatedColumnFormula>+A2</calculatedColumnFormula>
    </tableColumn>
    <tableColumn id="3" name="Servicio" dataDxfId="9">
      <calculatedColumnFormula>+LEFT(B2,3)</calculatedColumnFormula>
    </tableColumn>
    <tableColumn id="4" name="Tipo Servicio" dataDxfId="8">
      <calculatedColumnFormula>+IF(OR(RIGHT(B2,1)="D",RIGHT(B2,1)="c",RIGHT(B2,1)="Y",RIGHT(B2,1)="B",RIGHT(B2,2)="Y1",RIGHT(B2,2)="Y2"),"Variante","Troncal")</calculatedColumnFormula>
    </tableColumn>
    <tableColumn id="5" name="sentido" dataDxfId="7">
      <calculatedColumnFormula>+C2</calculatedColumnFormula>
    </tableColumn>
    <tableColumn id="6" name="Validez Servicio" dataDxfId="6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G13" sqref="G13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8554687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6" t="str">
        <f>+D8&amp;"_"&amp;D9&amp;"_"&amp;D10&amp;"_"&amp;D11&amp;"_"&amp;D13&amp;"_"&amp;E16&amp;"_A5_"&amp;D12</f>
        <v>POT_II_AntofagastaUN02_UN02_2021_1_A5_1</v>
      </c>
      <c r="C4" s="76"/>
      <c r="D4" s="76"/>
      <c r="E4" s="76"/>
      <c r="F4" s="76"/>
      <c r="G4" s="76"/>
      <c r="H4" s="76"/>
      <c r="I4" s="76"/>
      <c r="J4" s="76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3" t="s">
        <v>25</v>
      </c>
      <c r="C7" s="73"/>
      <c r="D7" s="74" t="s">
        <v>39</v>
      </c>
      <c r="E7" s="75"/>
      <c r="F7"/>
      <c r="G7" s="9"/>
      <c r="I7"/>
    </row>
    <row r="8" spans="1:10" customFormat="1" x14ac:dyDescent="0.3">
      <c r="B8" s="73" t="s">
        <v>26</v>
      </c>
      <c r="C8" s="73"/>
      <c r="D8" s="74" t="s">
        <v>67</v>
      </c>
      <c r="E8" s="75"/>
      <c r="G8" s="9"/>
      <c r="H8" s="9"/>
    </row>
    <row r="9" spans="1:10" customFormat="1" x14ac:dyDescent="0.3">
      <c r="B9" s="73" t="s">
        <v>20</v>
      </c>
      <c r="C9" s="73"/>
      <c r="D9" s="74" t="s">
        <v>37</v>
      </c>
      <c r="E9" s="75"/>
    </row>
    <row r="10" spans="1:10" customFormat="1" ht="16.5" customHeight="1" x14ac:dyDescent="0.3">
      <c r="B10" s="73" t="s">
        <v>27</v>
      </c>
      <c r="C10" s="73"/>
      <c r="D10" s="74" t="s">
        <v>66</v>
      </c>
      <c r="E10" s="75"/>
    </row>
    <row r="11" spans="1:10" ht="16.5" customHeight="1" x14ac:dyDescent="0.3">
      <c r="B11" s="73" t="s">
        <v>21</v>
      </c>
      <c r="C11" s="73"/>
      <c r="D11" s="74" t="s">
        <v>38</v>
      </c>
      <c r="E11" s="75"/>
    </row>
    <row r="12" spans="1:10" x14ac:dyDescent="0.3">
      <c r="B12" s="73" t="s">
        <v>33</v>
      </c>
      <c r="C12" s="73"/>
      <c r="D12" s="74">
        <v>1</v>
      </c>
      <c r="E12" s="75"/>
    </row>
    <row r="13" spans="1:10" x14ac:dyDescent="0.3">
      <c r="B13" s="73" t="s">
        <v>36</v>
      </c>
      <c r="C13" s="73"/>
      <c r="D13" s="74">
        <v>2021</v>
      </c>
      <c r="E13" s="75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40</v>
      </c>
      <c r="C16" s="36">
        <v>44270</v>
      </c>
      <c r="D16" s="36">
        <v>44316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72" t="s">
        <v>41</v>
      </c>
      <c r="D21" s="72"/>
      <c r="E21" s="72"/>
      <c r="F21" s="72"/>
    </row>
    <row r="22" spans="2:6" x14ac:dyDescent="0.3">
      <c r="B22" s="13" t="s">
        <v>24</v>
      </c>
      <c r="C22" s="72"/>
      <c r="D22" s="72"/>
      <c r="E22" s="72"/>
      <c r="F22" s="7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">
    <cfRule type="expression" dxfId="5" priority="2">
      <formula>C16=""</formula>
    </cfRule>
  </conditionalFormatting>
  <conditionalFormatting sqref="D16">
    <cfRule type="expression" dxfId="4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180"/>
  <sheetViews>
    <sheetView zoomScaleNormal="100" workbookViewId="0">
      <selection activeCell="I92" sqref="I92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4.7109375" style="2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8" width="5.140625" style="2" customWidth="1"/>
    <col min="9" max="10" width="3.28515625" style="2" bestFit="1" customWidth="1"/>
    <col min="11" max="11" width="5.28515625" style="2" customWidth="1"/>
    <col min="12" max="12" width="3.28515625" style="2" bestFit="1" customWidth="1"/>
    <col min="13" max="13" width="22.140625" style="3" customWidth="1"/>
    <col min="14" max="14" width="6.42578125" style="2" customWidth="1"/>
    <col min="15" max="15" width="5" style="2" bestFit="1" customWidth="1"/>
    <col min="16" max="16" width="5.140625" style="2" bestFit="1" customWidth="1"/>
    <col min="17" max="17" width="2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77" t="str">
        <f>"PUNTOS DE CONTROL DE LA UNIDAD DE NEGOCIO ("&amp;A7&amp;" - "&amp;C7&amp;")"</f>
        <v>PUNTOS DE CONTROL DE LA UNIDAD DE NEGOCIO (UN02 - Normal)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7" customFormat="1" ht="15" x14ac:dyDescent="0.25"/>
    <row r="4" spans="1:17" s="8" customFormat="1" ht="15" x14ac:dyDescent="0.25">
      <c r="A4" s="8" t="s">
        <v>31</v>
      </c>
    </row>
    <row r="5" spans="1:17" customFormat="1" ht="15" x14ac:dyDescent="0.25"/>
    <row r="6" spans="1:17" customFormat="1" ht="15" x14ac:dyDescent="0.25">
      <c r="A6" s="83" t="s">
        <v>13</v>
      </c>
      <c r="B6" s="84"/>
      <c r="C6" s="79" t="s">
        <v>28</v>
      </c>
      <c r="D6" s="79"/>
      <c r="E6" s="79"/>
      <c r="F6" s="78" t="s">
        <v>34</v>
      </c>
      <c r="G6" s="78" t="s">
        <v>23</v>
      </c>
      <c r="H6" s="79" t="s">
        <v>35</v>
      </c>
      <c r="I6" s="79"/>
      <c r="J6" s="79"/>
      <c r="K6" s="79"/>
      <c r="L6" s="79"/>
    </row>
    <row r="7" spans="1:17" customFormat="1" ht="16.5" x14ac:dyDescent="0.25">
      <c r="A7" s="85" t="str">
        <f>+TAPA!D11</f>
        <v>UN02</v>
      </c>
      <c r="B7" s="86"/>
      <c r="C7" s="87" t="str">
        <f>+TAPA!B16</f>
        <v>Normal</v>
      </c>
      <c r="D7" s="87"/>
      <c r="E7" s="87"/>
      <c r="F7" s="80">
        <f>+TAPA!C16</f>
        <v>44270</v>
      </c>
      <c r="G7" s="81"/>
      <c r="H7" s="80">
        <f>+TAPA!D16</f>
        <v>44316</v>
      </c>
      <c r="I7" s="82"/>
      <c r="J7" s="82"/>
      <c r="K7" s="82"/>
      <c r="L7" s="81"/>
    </row>
    <row r="8" spans="1:17" customFormat="1" ht="15" x14ac:dyDescent="0.25"/>
    <row r="9" spans="1:17" s="8" customFormat="1" ht="15" x14ac:dyDescent="0.25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35" t="s">
        <v>4</v>
      </c>
      <c r="F11" s="3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5">
      <c r="A12" s="20" t="s">
        <v>38</v>
      </c>
      <c r="B12" s="46">
        <v>102</v>
      </c>
      <c r="C12" s="46">
        <v>0</v>
      </c>
      <c r="D12" s="46">
        <v>1</v>
      </c>
      <c r="E12" s="56">
        <v>-70.389129999999994</v>
      </c>
      <c r="F12" s="56">
        <v>-23.541876999999999</v>
      </c>
      <c r="G12" s="63">
        <v>87.719657897949219</v>
      </c>
      <c r="H12" s="47">
        <v>1</v>
      </c>
      <c r="I12" s="47">
        <v>1</v>
      </c>
      <c r="J12" s="47">
        <v>0</v>
      </c>
      <c r="K12" s="63">
        <v>0.9</v>
      </c>
      <c r="L12" s="47">
        <v>1</v>
      </c>
      <c r="M12" s="21"/>
      <c r="O12"/>
      <c r="P12"/>
      <c r="Q12"/>
    </row>
    <row r="13" spans="1:17" ht="14.25" customHeight="1" x14ac:dyDescent="0.25">
      <c r="A13" s="20" t="s">
        <v>38</v>
      </c>
      <c r="B13" s="46">
        <v>102</v>
      </c>
      <c r="C13" s="46">
        <v>0</v>
      </c>
      <c r="D13" s="46">
        <v>2</v>
      </c>
      <c r="E13" s="56">
        <v>-70.389094999999998</v>
      </c>
      <c r="F13" s="56">
        <v>-23.544422000000001</v>
      </c>
      <c r="G13" s="63">
        <v>369.70779418945312</v>
      </c>
      <c r="H13" s="47">
        <v>1</v>
      </c>
      <c r="I13" s="47">
        <v>1</v>
      </c>
      <c r="J13" s="47">
        <v>0</v>
      </c>
      <c r="K13" s="63">
        <v>0.05</v>
      </c>
      <c r="L13" s="47">
        <v>1</v>
      </c>
      <c r="M13" s="21"/>
      <c r="O13"/>
      <c r="P13"/>
      <c r="Q13"/>
    </row>
    <row r="14" spans="1:17" ht="14.25" customHeight="1" x14ac:dyDescent="0.25">
      <c r="A14" s="20" t="s">
        <v>38</v>
      </c>
      <c r="B14" s="46">
        <v>102</v>
      </c>
      <c r="C14" s="46">
        <v>0</v>
      </c>
      <c r="D14" s="46">
        <v>3</v>
      </c>
      <c r="E14" s="56">
        <v>-70.394402999999997</v>
      </c>
      <c r="F14" s="56">
        <v>-23.551454</v>
      </c>
      <c r="G14" s="63">
        <v>1805.9205322265625</v>
      </c>
      <c r="H14" s="47">
        <v>1</v>
      </c>
      <c r="I14" s="47">
        <v>0</v>
      </c>
      <c r="J14" s="47">
        <v>0</v>
      </c>
      <c r="K14" s="63">
        <v>0</v>
      </c>
      <c r="L14" s="47">
        <v>1</v>
      </c>
      <c r="M14" s="21"/>
      <c r="O14"/>
      <c r="P14"/>
      <c r="Q14"/>
    </row>
    <row r="15" spans="1:17" ht="14.25" customHeight="1" x14ac:dyDescent="0.25">
      <c r="A15" s="20" t="s">
        <v>38</v>
      </c>
      <c r="B15" s="46">
        <v>102</v>
      </c>
      <c r="C15" s="46">
        <v>0</v>
      </c>
      <c r="D15" s="46">
        <v>4</v>
      </c>
      <c r="E15" s="56">
        <v>-70.400510999999995</v>
      </c>
      <c r="F15" s="56">
        <v>-23.557348000000001</v>
      </c>
      <c r="G15" s="63">
        <v>3180.139404296875</v>
      </c>
      <c r="H15" s="47">
        <v>1</v>
      </c>
      <c r="I15" s="47">
        <v>0</v>
      </c>
      <c r="J15" s="47">
        <v>0</v>
      </c>
      <c r="K15" s="63">
        <v>0</v>
      </c>
      <c r="L15" s="47">
        <v>1</v>
      </c>
      <c r="M15" s="21"/>
      <c r="O15"/>
      <c r="P15"/>
      <c r="Q15"/>
    </row>
    <row r="16" spans="1:17" ht="14.25" customHeight="1" x14ac:dyDescent="0.25">
      <c r="A16" s="20" t="s">
        <v>38</v>
      </c>
      <c r="B16" s="46">
        <v>102</v>
      </c>
      <c r="C16" s="46">
        <v>0</v>
      </c>
      <c r="D16" s="46">
        <v>5</v>
      </c>
      <c r="E16" s="56">
        <v>-70.394204000000002</v>
      </c>
      <c r="F16" s="56">
        <v>-23.562484000000001</v>
      </c>
      <c r="G16" s="63">
        <v>4268.53759765625</v>
      </c>
      <c r="H16" s="47">
        <v>1</v>
      </c>
      <c r="I16" s="47">
        <v>0</v>
      </c>
      <c r="J16" s="47">
        <v>0</v>
      </c>
      <c r="K16" s="63">
        <v>0</v>
      </c>
      <c r="L16" s="47">
        <v>1</v>
      </c>
      <c r="M16" s="21"/>
      <c r="O16"/>
      <c r="P16"/>
      <c r="Q16"/>
    </row>
    <row r="17" spans="1:17" ht="14.25" customHeight="1" x14ac:dyDescent="0.25">
      <c r="A17" s="20" t="s">
        <v>38</v>
      </c>
      <c r="B17" s="46">
        <v>102</v>
      </c>
      <c r="C17" s="46">
        <v>0</v>
      </c>
      <c r="D17" s="46">
        <v>6</v>
      </c>
      <c r="E17" s="56">
        <v>-70.391011000000006</v>
      </c>
      <c r="F17" s="56">
        <v>-23.564337999999999</v>
      </c>
      <c r="G17" s="63">
        <v>4807.40869140625</v>
      </c>
      <c r="H17" s="47">
        <v>1</v>
      </c>
      <c r="I17" s="47">
        <v>0</v>
      </c>
      <c r="J17" s="47">
        <v>0</v>
      </c>
      <c r="K17" s="63">
        <v>0</v>
      </c>
      <c r="L17" s="47">
        <v>1</v>
      </c>
      <c r="M17" s="21"/>
      <c r="O17"/>
      <c r="P17"/>
      <c r="Q17"/>
    </row>
    <row r="18" spans="1:17" ht="14.25" customHeight="1" x14ac:dyDescent="0.25">
      <c r="A18" s="20" t="s">
        <v>38</v>
      </c>
      <c r="B18" s="46">
        <v>102</v>
      </c>
      <c r="C18" s="46">
        <v>0</v>
      </c>
      <c r="D18" s="46">
        <v>7</v>
      </c>
      <c r="E18" s="56">
        <v>-70.392579999999995</v>
      </c>
      <c r="F18" s="56">
        <v>-23.573588999999998</v>
      </c>
      <c r="G18" s="63">
        <v>6020.642578125</v>
      </c>
      <c r="H18" s="47">
        <v>1</v>
      </c>
      <c r="I18" s="47">
        <v>0</v>
      </c>
      <c r="J18" s="47">
        <v>0</v>
      </c>
      <c r="K18" s="63">
        <v>0</v>
      </c>
      <c r="L18" s="47">
        <v>1</v>
      </c>
      <c r="M18" s="21"/>
      <c r="O18"/>
      <c r="P18"/>
      <c r="Q18"/>
    </row>
    <row r="19" spans="1:17" ht="14.25" customHeight="1" x14ac:dyDescent="0.25">
      <c r="A19" s="20" t="s">
        <v>38</v>
      </c>
      <c r="B19" s="46">
        <v>102</v>
      </c>
      <c r="C19" s="46">
        <v>0</v>
      </c>
      <c r="D19" s="46">
        <v>8</v>
      </c>
      <c r="E19" s="56">
        <v>-70.390918999999997</v>
      </c>
      <c r="F19" s="56">
        <v>-23.588134</v>
      </c>
      <c r="G19" s="63">
        <v>8343.9208984375</v>
      </c>
      <c r="H19" s="47">
        <v>1</v>
      </c>
      <c r="I19" s="47">
        <v>0</v>
      </c>
      <c r="J19" s="47">
        <v>0</v>
      </c>
      <c r="K19" s="63">
        <v>0</v>
      </c>
      <c r="L19" s="47">
        <v>1</v>
      </c>
      <c r="M19" s="21"/>
      <c r="O19"/>
      <c r="P19"/>
      <c r="Q19"/>
    </row>
    <row r="20" spans="1:17" ht="14.25" customHeight="1" x14ac:dyDescent="0.25">
      <c r="A20" s="20" t="s">
        <v>38</v>
      </c>
      <c r="B20" s="46">
        <v>102</v>
      </c>
      <c r="C20" s="46">
        <v>0</v>
      </c>
      <c r="D20" s="46">
        <v>9</v>
      </c>
      <c r="E20" s="56">
        <v>-70.395211000000003</v>
      </c>
      <c r="F20" s="56">
        <v>-23.593506999999999</v>
      </c>
      <c r="G20" s="63">
        <v>9259.5654296875</v>
      </c>
      <c r="H20" s="47">
        <v>1</v>
      </c>
      <c r="I20" s="47">
        <v>0</v>
      </c>
      <c r="J20" s="47">
        <v>0</v>
      </c>
      <c r="K20" s="63">
        <v>0</v>
      </c>
      <c r="L20" s="47">
        <v>1</v>
      </c>
      <c r="M20" s="21"/>
      <c r="O20"/>
      <c r="P20"/>
      <c r="Q20"/>
    </row>
    <row r="21" spans="1:17" ht="14.25" customHeight="1" x14ac:dyDescent="0.25">
      <c r="A21" s="20" t="s">
        <v>38</v>
      </c>
      <c r="B21" s="46">
        <v>102</v>
      </c>
      <c r="C21" s="46">
        <v>0</v>
      </c>
      <c r="D21" s="46">
        <v>10</v>
      </c>
      <c r="E21" s="56">
        <v>-70.388381999999993</v>
      </c>
      <c r="F21" s="56">
        <v>-23.591989999999999</v>
      </c>
      <c r="G21" s="63">
        <v>10336.0390625</v>
      </c>
      <c r="H21" s="47">
        <v>1</v>
      </c>
      <c r="I21" s="47">
        <v>0</v>
      </c>
      <c r="J21" s="47">
        <v>0</v>
      </c>
      <c r="K21" s="63">
        <v>0</v>
      </c>
      <c r="L21" s="47">
        <v>1</v>
      </c>
      <c r="M21" s="21"/>
      <c r="O21"/>
      <c r="P21"/>
      <c r="Q21"/>
    </row>
    <row r="22" spans="1:17" ht="14.25" customHeight="1" x14ac:dyDescent="0.25">
      <c r="A22" s="20" t="s">
        <v>38</v>
      </c>
      <c r="B22" s="46">
        <v>102</v>
      </c>
      <c r="C22" s="46">
        <v>0</v>
      </c>
      <c r="D22" s="46">
        <v>11</v>
      </c>
      <c r="E22" s="56">
        <v>-70.382465999999994</v>
      </c>
      <c r="F22" s="56">
        <v>-23.596468000000002</v>
      </c>
      <c r="G22" s="63">
        <v>11406.890625</v>
      </c>
      <c r="H22" s="47">
        <v>1</v>
      </c>
      <c r="I22" s="47">
        <v>0</v>
      </c>
      <c r="J22" s="47">
        <v>0</v>
      </c>
      <c r="K22" s="63">
        <v>0</v>
      </c>
      <c r="L22" s="47">
        <v>1</v>
      </c>
      <c r="M22" s="21"/>
      <c r="O22"/>
      <c r="P22"/>
      <c r="Q22"/>
    </row>
    <row r="23" spans="1:17" ht="14.25" customHeight="1" x14ac:dyDescent="0.25">
      <c r="A23" s="20" t="s">
        <v>38</v>
      </c>
      <c r="B23" s="46">
        <v>102</v>
      </c>
      <c r="C23" s="46">
        <v>0</v>
      </c>
      <c r="D23" s="46">
        <v>12</v>
      </c>
      <c r="E23" s="56">
        <v>-70.380717000000004</v>
      </c>
      <c r="F23" s="56">
        <v>-23.606774000000001</v>
      </c>
      <c r="G23" s="63">
        <v>12766.3388671875</v>
      </c>
      <c r="H23" s="47">
        <v>1</v>
      </c>
      <c r="I23" s="47">
        <v>0</v>
      </c>
      <c r="J23" s="47">
        <v>0</v>
      </c>
      <c r="K23" s="63">
        <v>0</v>
      </c>
      <c r="L23" s="47">
        <v>1</v>
      </c>
      <c r="M23" s="21"/>
      <c r="O23"/>
      <c r="P23"/>
      <c r="Q23"/>
    </row>
    <row r="24" spans="1:17" ht="14.25" customHeight="1" x14ac:dyDescent="0.25">
      <c r="A24" s="20" t="s">
        <v>38</v>
      </c>
      <c r="B24" s="46">
        <v>102</v>
      </c>
      <c r="C24" s="46">
        <v>0</v>
      </c>
      <c r="D24" s="46">
        <v>13</v>
      </c>
      <c r="E24" s="56">
        <v>-70.380392999999998</v>
      </c>
      <c r="F24" s="56">
        <v>-23.614184000000002</v>
      </c>
      <c r="G24" s="63">
        <v>13854.44140625</v>
      </c>
      <c r="H24" s="47">
        <v>1</v>
      </c>
      <c r="I24" s="47">
        <v>0</v>
      </c>
      <c r="J24" s="47">
        <v>0</v>
      </c>
      <c r="K24" s="63">
        <v>0</v>
      </c>
      <c r="L24" s="47">
        <v>1</v>
      </c>
      <c r="M24" s="21"/>
      <c r="O24"/>
      <c r="P24"/>
      <c r="Q24"/>
    </row>
    <row r="25" spans="1:17" ht="14.25" customHeight="1" x14ac:dyDescent="0.25">
      <c r="A25" s="20" t="s">
        <v>38</v>
      </c>
      <c r="B25" s="46">
        <v>102</v>
      </c>
      <c r="C25" s="46">
        <v>0</v>
      </c>
      <c r="D25" s="46">
        <v>14</v>
      </c>
      <c r="E25" s="56">
        <v>-70.381602000000001</v>
      </c>
      <c r="F25" s="56">
        <v>-23.620864999999998</v>
      </c>
      <c r="G25" s="63">
        <v>14822.552734375</v>
      </c>
      <c r="H25" s="47">
        <v>1</v>
      </c>
      <c r="I25" s="47">
        <v>0</v>
      </c>
      <c r="J25" s="47">
        <v>0</v>
      </c>
      <c r="K25" s="63">
        <v>0</v>
      </c>
      <c r="L25" s="47">
        <v>1</v>
      </c>
      <c r="M25" s="22"/>
      <c r="O25"/>
      <c r="P25"/>
      <c r="Q25"/>
    </row>
    <row r="26" spans="1:17" ht="14.25" customHeight="1" x14ac:dyDescent="0.25">
      <c r="A26" s="20" t="s">
        <v>38</v>
      </c>
      <c r="B26" s="46">
        <v>102</v>
      </c>
      <c r="C26" s="46">
        <v>0</v>
      </c>
      <c r="D26" s="46">
        <v>15</v>
      </c>
      <c r="E26" s="56">
        <v>-70.383626000000007</v>
      </c>
      <c r="F26" s="56">
        <v>-23.627372000000001</v>
      </c>
      <c r="G26" s="63">
        <v>15841.92578125</v>
      </c>
      <c r="H26" s="47">
        <v>1</v>
      </c>
      <c r="I26" s="47">
        <v>0</v>
      </c>
      <c r="J26" s="47">
        <v>0</v>
      </c>
      <c r="K26" s="63">
        <v>0</v>
      </c>
      <c r="L26" s="47">
        <v>1</v>
      </c>
      <c r="M26" s="21"/>
      <c r="O26"/>
      <c r="P26"/>
      <c r="Q26"/>
    </row>
    <row r="27" spans="1:17" ht="14.25" customHeight="1" x14ac:dyDescent="0.25">
      <c r="A27" s="20" t="s">
        <v>38</v>
      </c>
      <c r="B27" s="46">
        <v>102</v>
      </c>
      <c r="C27" s="46">
        <v>0</v>
      </c>
      <c r="D27" s="46">
        <v>16</v>
      </c>
      <c r="E27" s="56">
        <v>-70.387872999999999</v>
      </c>
      <c r="F27" s="56">
        <v>-23.634098000000002</v>
      </c>
      <c r="G27" s="63">
        <v>17500.76953125</v>
      </c>
      <c r="H27" s="47">
        <v>1</v>
      </c>
      <c r="I27" s="47">
        <v>0</v>
      </c>
      <c r="J27" s="47">
        <v>0</v>
      </c>
      <c r="K27" s="63">
        <v>0</v>
      </c>
      <c r="L27" s="47">
        <v>1</v>
      </c>
      <c r="M27" s="22"/>
      <c r="O27"/>
      <c r="P27"/>
      <c r="Q27"/>
    </row>
    <row r="28" spans="1:17" ht="14.25" customHeight="1" x14ac:dyDescent="0.25">
      <c r="A28" s="20" t="s">
        <v>38</v>
      </c>
      <c r="B28" s="46">
        <v>102</v>
      </c>
      <c r="C28" s="46">
        <v>0</v>
      </c>
      <c r="D28" s="46">
        <v>17</v>
      </c>
      <c r="E28" s="56">
        <v>-70.388290999999995</v>
      </c>
      <c r="F28" s="56">
        <v>-23.643567000000001</v>
      </c>
      <c r="G28" s="63">
        <v>18582.037109375</v>
      </c>
      <c r="H28" s="47">
        <v>1</v>
      </c>
      <c r="I28" s="47">
        <v>0</v>
      </c>
      <c r="J28" s="47">
        <v>0</v>
      </c>
      <c r="K28" s="63">
        <v>0</v>
      </c>
      <c r="L28" s="47">
        <v>1</v>
      </c>
      <c r="M28" s="22"/>
      <c r="O28"/>
      <c r="P28"/>
      <c r="Q28"/>
    </row>
    <row r="29" spans="1:17" ht="14.25" customHeight="1" x14ac:dyDescent="0.25">
      <c r="A29" s="20" t="s">
        <v>38</v>
      </c>
      <c r="B29" s="46">
        <v>102</v>
      </c>
      <c r="C29" s="46">
        <v>0</v>
      </c>
      <c r="D29" s="46">
        <v>18</v>
      </c>
      <c r="E29" s="56">
        <v>-70.399416000000002</v>
      </c>
      <c r="F29" s="56">
        <v>-23.646850000000001</v>
      </c>
      <c r="G29" s="63">
        <v>20154.123046875</v>
      </c>
      <c r="H29" s="47">
        <v>1</v>
      </c>
      <c r="I29" s="47">
        <v>0</v>
      </c>
      <c r="J29" s="47">
        <v>0</v>
      </c>
      <c r="K29" s="63">
        <v>0</v>
      </c>
      <c r="L29" s="47">
        <v>1</v>
      </c>
      <c r="M29" s="22"/>
      <c r="O29"/>
      <c r="P29"/>
      <c r="Q29"/>
    </row>
    <row r="30" spans="1:17" ht="14.25" customHeight="1" x14ac:dyDescent="0.25">
      <c r="A30" s="20" t="s">
        <v>38</v>
      </c>
      <c r="B30" s="46">
        <v>102</v>
      </c>
      <c r="C30" s="46">
        <v>0</v>
      </c>
      <c r="D30" s="46">
        <v>19</v>
      </c>
      <c r="E30" s="56">
        <v>-70.396747000000005</v>
      </c>
      <c r="F30" s="56">
        <v>-23.651731999999999</v>
      </c>
      <c r="G30" s="63">
        <v>20887.18359375</v>
      </c>
      <c r="H30" s="47">
        <v>1</v>
      </c>
      <c r="I30" s="47">
        <v>0</v>
      </c>
      <c r="J30" s="47">
        <v>0</v>
      </c>
      <c r="K30" s="63">
        <v>0</v>
      </c>
      <c r="L30" s="47">
        <v>1</v>
      </c>
      <c r="M30" s="22"/>
      <c r="O30"/>
      <c r="P30"/>
      <c r="Q30"/>
    </row>
    <row r="31" spans="1:17" ht="14.25" customHeight="1" x14ac:dyDescent="0.25">
      <c r="A31" s="20" t="s">
        <v>38</v>
      </c>
      <c r="B31" s="46">
        <v>102</v>
      </c>
      <c r="C31" s="46">
        <v>0</v>
      </c>
      <c r="D31" s="46">
        <v>20</v>
      </c>
      <c r="E31" s="56">
        <v>-70.395071999999999</v>
      </c>
      <c r="F31" s="56">
        <v>-23.660651000000001</v>
      </c>
      <c r="G31" s="63">
        <v>22191.900390625</v>
      </c>
      <c r="H31" s="47">
        <v>1</v>
      </c>
      <c r="I31" s="47">
        <v>0</v>
      </c>
      <c r="J31" s="47">
        <v>0</v>
      </c>
      <c r="K31" s="63">
        <v>0</v>
      </c>
      <c r="L31" s="47">
        <v>1</v>
      </c>
      <c r="M31" s="22"/>
      <c r="O31"/>
      <c r="P31"/>
      <c r="Q31"/>
    </row>
    <row r="32" spans="1:17" ht="14.25" customHeight="1" x14ac:dyDescent="0.25">
      <c r="A32" s="20" t="s">
        <v>38</v>
      </c>
      <c r="B32" s="46">
        <v>102</v>
      </c>
      <c r="C32" s="46">
        <v>0</v>
      </c>
      <c r="D32" s="46">
        <v>21</v>
      </c>
      <c r="E32" s="56">
        <v>-70.402367999999996</v>
      </c>
      <c r="F32" s="56">
        <v>-23.669872000000002</v>
      </c>
      <c r="G32" s="63">
        <v>23714.75390625</v>
      </c>
      <c r="H32" s="47">
        <v>1</v>
      </c>
      <c r="I32" s="47">
        <v>0</v>
      </c>
      <c r="J32" s="47">
        <v>0</v>
      </c>
      <c r="K32" s="63">
        <v>0</v>
      </c>
      <c r="L32" s="47">
        <v>1</v>
      </c>
      <c r="M32" s="22"/>
      <c r="O32"/>
      <c r="P32"/>
      <c r="Q32"/>
    </row>
    <row r="33" spans="1:17" ht="14.25" customHeight="1" x14ac:dyDescent="0.25">
      <c r="A33" s="20" t="s">
        <v>38</v>
      </c>
      <c r="B33" s="46">
        <v>102</v>
      </c>
      <c r="C33" s="46">
        <v>0</v>
      </c>
      <c r="D33" s="46">
        <v>22</v>
      </c>
      <c r="E33" s="56">
        <v>-70.409118000000007</v>
      </c>
      <c r="F33" s="56">
        <v>-23.677854</v>
      </c>
      <c r="G33" s="63">
        <v>25089.44140625</v>
      </c>
      <c r="H33" s="47">
        <v>1</v>
      </c>
      <c r="I33" s="47">
        <v>0</v>
      </c>
      <c r="J33" s="47">
        <v>0</v>
      </c>
      <c r="K33" s="63">
        <v>0</v>
      </c>
      <c r="L33" s="47">
        <v>1</v>
      </c>
      <c r="M33" s="22"/>
      <c r="O33"/>
      <c r="P33"/>
      <c r="Q33"/>
    </row>
    <row r="34" spans="1:17" ht="14.25" customHeight="1" x14ac:dyDescent="0.25">
      <c r="A34" s="20" t="s">
        <v>38</v>
      </c>
      <c r="B34" s="46">
        <v>102</v>
      </c>
      <c r="C34" s="46">
        <v>0</v>
      </c>
      <c r="D34" s="46">
        <v>23</v>
      </c>
      <c r="E34" s="56">
        <v>-70.413978999999998</v>
      </c>
      <c r="F34" s="56">
        <v>-23.686201000000001</v>
      </c>
      <c r="G34" s="63">
        <v>26163.4296875</v>
      </c>
      <c r="H34" s="47">
        <v>1</v>
      </c>
      <c r="I34" s="47">
        <v>0</v>
      </c>
      <c r="J34" s="47">
        <v>0</v>
      </c>
      <c r="K34" s="63">
        <v>0</v>
      </c>
      <c r="L34" s="47">
        <v>1</v>
      </c>
      <c r="M34" s="22"/>
      <c r="O34"/>
      <c r="P34"/>
      <c r="Q34"/>
    </row>
    <row r="35" spans="1:17" ht="14.25" customHeight="1" x14ac:dyDescent="0.25">
      <c r="A35" s="20" t="s">
        <v>38</v>
      </c>
      <c r="B35" s="46">
        <v>102</v>
      </c>
      <c r="C35" s="46">
        <v>0</v>
      </c>
      <c r="D35" s="46">
        <v>24</v>
      </c>
      <c r="E35" s="56">
        <v>-70.423603999999997</v>
      </c>
      <c r="F35" s="56">
        <v>-23.702226</v>
      </c>
      <c r="G35" s="63">
        <v>30076.703125</v>
      </c>
      <c r="H35" s="47">
        <v>1</v>
      </c>
      <c r="I35" s="47">
        <v>0</v>
      </c>
      <c r="J35" s="47">
        <v>0</v>
      </c>
      <c r="K35" s="63">
        <v>0</v>
      </c>
      <c r="L35" s="47">
        <v>1</v>
      </c>
      <c r="M35" s="22"/>
      <c r="O35"/>
      <c r="P35"/>
      <c r="Q35"/>
    </row>
    <row r="36" spans="1:17" ht="14.25" customHeight="1" x14ac:dyDescent="0.25">
      <c r="A36" s="20" t="s">
        <v>38</v>
      </c>
      <c r="B36" s="46">
        <v>102</v>
      </c>
      <c r="C36" s="46">
        <v>0</v>
      </c>
      <c r="D36" s="46">
        <v>25</v>
      </c>
      <c r="E36" s="56">
        <v>-70.440213</v>
      </c>
      <c r="F36" s="56">
        <v>-23.734594999999999</v>
      </c>
      <c r="G36" s="63">
        <v>34279.046875</v>
      </c>
      <c r="H36" s="47">
        <v>1</v>
      </c>
      <c r="I36" s="47">
        <v>1</v>
      </c>
      <c r="J36" s="47">
        <v>0</v>
      </c>
      <c r="K36" s="63">
        <v>0.05</v>
      </c>
      <c r="L36" s="47">
        <v>0</v>
      </c>
      <c r="M36" s="22"/>
      <c r="O36"/>
      <c r="P36"/>
      <c r="Q36"/>
    </row>
    <row r="37" spans="1:17" ht="14.25" customHeight="1" x14ac:dyDescent="0.25">
      <c r="A37" s="20" t="s">
        <v>38</v>
      </c>
      <c r="B37" s="48">
        <v>102</v>
      </c>
      <c r="C37" s="48">
        <v>1</v>
      </c>
      <c r="D37" s="48">
        <v>1</v>
      </c>
      <c r="E37" s="57">
        <v>-70.440213</v>
      </c>
      <c r="F37" s="57">
        <v>-23.734594000000001</v>
      </c>
      <c r="G37" s="64">
        <v>358.17034912109375</v>
      </c>
      <c r="H37" s="47">
        <v>1</v>
      </c>
      <c r="I37" s="47">
        <v>1</v>
      </c>
      <c r="J37" s="47">
        <v>0</v>
      </c>
      <c r="K37" s="63">
        <v>0.9</v>
      </c>
      <c r="L37" s="47">
        <v>0</v>
      </c>
      <c r="M37" s="23"/>
      <c r="O37"/>
      <c r="P37"/>
      <c r="Q37"/>
    </row>
    <row r="38" spans="1:17" ht="14.25" customHeight="1" x14ac:dyDescent="0.25">
      <c r="A38" s="20" t="s">
        <v>38</v>
      </c>
      <c r="B38" s="48">
        <v>102</v>
      </c>
      <c r="C38" s="48">
        <v>1</v>
      </c>
      <c r="D38" s="48">
        <v>2</v>
      </c>
      <c r="E38" s="57">
        <v>-70.421164000000005</v>
      </c>
      <c r="F38" s="57">
        <v>-23.697686000000001</v>
      </c>
      <c r="G38" s="64">
        <v>5185.81396484375</v>
      </c>
      <c r="H38" s="47">
        <v>1</v>
      </c>
      <c r="I38" s="47">
        <v>1</v>
      </c>
      <c r="J38" s="47">
        <v>0</v>
      </c>
      <c r="K38" s="63">
        <v>0.05</v>
      </c>
      <c r="L38" s="47">
        <v>1</v>
      </c>
      <c r="M38" s="23"/>
      <c r="O38"/>
      <c r="P38"/>
      <c r="Q38"/>
    </row>
    <row r="39" spans="1:17" ht="14.25" customHeight="1" x14ac:dyDescent="0.25">
      <c r="A39" s="20" t="s">
        <v>38</v>
      </c>
      <c r="B39" s="48">
        <v>102</v>
      </c>
      <c r="C39" s="48">
        <v>1</v>
      </c>
      <c r="D39" s="48">
        <v>3</v>
      </c>
      <c r="E39" s="57">
        <v>-70.406069000000002</v>
      </c>
      <c r="F39" s="57">
        <v>-23.671147000000001</v>
      </c>
      <c r="G39" s="64">
        <v>9295.7392578125</v>
      </c>
      <c r="H39" s="47">
        <v>1</v>
      </c>
      <c r="I39" s="47">
        <v>0</v>
      </c>
      <c r="J39" s="47">
        <v>0</v>
      </c>
      <c r="K39" s="63">
        <v>0</v>
      </c>
      <c r="L39" s="47">
        <v>1</v>
      </c>
      <c r="M39" s="23"/>
      <c r="O39"/>
      <c r="P39"/>
      <c r="Q39"/>
    </row>
    <row r="40" spans="1:17" ht="14.25" customHeight="1" x14ac:dyDescent="0.25">
      <c r="A40" s="20" t="s">
        <v>38</v>
      </c>
      <c r="B40" s="48">
        <v>102</v>
      </c>
      <c r="C40" s="48">
        <v>1</v>
      </c>
      <c r="D40" s="48">
        <v>4</v>
      </c>
      <c r="E40" s="57">
        <v>-70.398736999999997</v>
      </c>
      <c r="F40" s="57">
        <v>-23.664894</v>
      </c>
      <c r="G40" s="64">
        <v>10657.142578125</v>
      </c>
      <c r="H40" s="47">
        <v>1</v>
      </c>
      <c r="I40" s="47">
        <v>0</v>
      </c>
      <c r="J40" s="47">
        <v>0</v>
      </c>
      <c r="K40" s="63">
        <v>0</v>
      </c>
      <c r="L40" s="47">
        <v>1</v>
      </c>
      <c r="M40" s="23"/>
      <c r="O40"/>
      <c r="P40"/>
      <c r="Q40"/>
    </row>
    <row r="41" spans="1:17" ht="14.25" customHeight="1" x14ac:dyDescent="0.25">
      <c r="A41" s="20" t="s">
        <v>38</v>
      </c>
      <c r="B41" s="48">
        <v>102</v>
      </c>
      <c r="C41" s="48">
        <v>1</v>
      </c>
      <c r="D41" s="48">
        <v>5</v>
      </c>
      <c r="E41" s="57">
        <v>-70.398393999999996</v>
      </c>
      <c r="F41" s="57">
        <v>-23.653202</v>
      </c>
      <c r="G41" s="64">
        <v>12217.0751953125</v>
      </c>
      <c r="H41" s="47">
        <v>1</v>
      </c>
      <c r="I41" s="47">
        <v>0</v>
      </c>
      <c r="J41" s="47">
        <v>0</v>
      </c>
      <c r="K41" s="63">
        <v>0</v>
      </c>
      <c r="L41" s="47">
        <v>1</v>
      </c>
      <c r="M41" s="23"/>
      <c r="O41"/>
      <c r="P41"/>
      <c r="Q41"/>
    </row>
    <row r="42" spans="1:17" ht="14.25" customHeight="1" x14ac:dyDescent="0.25">
      <c r="A42" s="20" t="s">
        <v>38</v>
      </c>
      <c r="B42" s="48">
        <v>102</v>
      </c>
      <c r="C42" s="48">
        <v>1</v>
      </c>
      <c r="D42" s="48">
        <v>6</v>
      </c>
      <c r="E42" s="57">
        <v>-70.398329000000004</v>
      </c>
      <c r="F42" s="57">
        <v>-23.651637999999998</v>
      </c>
      <c r="G42" s="64">
        <v>12464.0537109375</v>
      </c>
      <c r="H42" s="47">
        <v>1</v>
      </c>
      <c r="I42" s="47">
        <v>0</v>
      </c>
      <c r="J42" s="47">
        <v>0</v>
      </c>
      <c r="K42" s="63">
        <v>0</v>
      </c>
      <c r="L42" s="47">
        <v>1</v>
      </c>
      <c r="M42" s="23"/>
      <c r="O42"/>
      <c r="P42"/>
      <c r="Q42"/>
    </row>
    <row r="43" spans="1:17" ht="14.25" customHeight="1" x14ac:dyDescent="0.25">
      <c r="A43" s="20" t="s">
        <v>38</v>
      </c>
      <c r="B43" s="48">
        <v>102</v>
      </c>
      <c r="C43" s="48">
        <v>1</v>
      </c>
      <c r="D43" s="48">
        <v>7</v>
      </c>
      <c r="E43" s="57">
        <v>-70.400526999999997</v>
      </c>
      <c r="F43" s="57">
        <v>-23.649380000000001</v>
      </c>
      <c r="G43" s="64">
        <v>12800.021484375</v>
      </c>
      <c r="H43" s="47">
        <v>1</v>
      </c>
      <c r="I43" s="47">
        <v>0</v>
      </c>
      <c r="J43" s="47">
        <v>0</v>
      </c>
      <c r="K43" s="63">
        <v>0</v>
      </c>
      <c r="L43" s="47">
        <v>1</v>
      </c>
      <c r="M43" s="23"/>
      <c r="O43"/>
      <c r="P43"/>
      <c r="Q43"/>
    </row>
    <row r="44" spans="1:17" ht="14.25" customHeight="1" x14ac:dyDescent="0.25">
      <c r="A44" s="20" t="s">
        <v>38</v>
      </c>
      <c r="B44" s="48">
        <v>102</v>
      </c>
      <c r="C44" s="48">
        <v>1</v>
      </c>
      <c r="D44" s="48">
        <v>8</v>
      </c>
      <c r="E44" s="57">
        <v>-70.395995999999997</v>
      </c>
      <c r="F44" s="57">
        <v>-23.648306000000002</v>
      </c>
      <c r="G44" s="64">
        <v>13969.6484375</v>
      </c>
      <c r="H44" s="47">
        <v>1</v>
      </c>
      <c r="I44" s="47">
        <v>0</v>
      </c>
      <c r="J44" s="47">
        <v>0</v>
      </c>
      <c r="K44" s="63">
        <v>0</v>
      </c>
      <c r="L44" s="47">
        <v>1</v>
      </c>
      <c r="M44" s="23"/>
      <c r="O44"/>
      <c r="P44"/>
      <c r="Q44"/>
    </row>
    <row r="45" spans="1:17" ht="14.25" customHeight="1" x14ac:dyDescent="0.25">
      <c r="A45" s="20" t="s">
        <v>38</v>
      </c>
      <c r="B45" s="48">
        <v>102</v>
      </c>
      <c r="C45" s="48">
        <v>1</v>
      </c>
      <c r="D45" s="48">
        <v>9</v>
      </c>
      <c r="E45" s="57">
        <v>-70.392510999999999</v>
      </c>
      <c r="F45" s="57">
        <v>-23.644829999999999</v>
      </c>
      <c r="G45" s="64">
        <v>14519.0966796875</v>
      </c>
      <c r="H45" s="47">
        <v>1</v>
      </c>
      <c r="I45" s="47">
        <v>0</v>
      </c>
      <c r="J45" s="47">
        <v>0</v>
      </c>
      <c r="K45" s="63">
        <v>0</v>
      </c>
      <c r="L45" s="47">
        <v>1</v>
      </c>
      <c r="M45" s="23"/>
      <c r="O45"/>
      <c r="P45"/>
      <c r="Q45"/>
    </row>
    <row r="46" spans="1:17" ht="14.25" customHeight="1" x14ac:dyDescent="0.25">
      <c r="A46" s="20" t="s">
        <v>38</v>
      </c>
      <c r="B46" s="48">
        <v>102</v>
      </c>
      <c r="C46" s="48">
        <v>1</v>
      </c>
      <c r="D46" s="48">
        <v>10</v>
      </c>
      <c r="E46" s="57">
        <v>-70.387220999999997</v>
      </c>
      <c r="F46" s="57">
        <v>-23.636552999999999</v>
      </c>
      <c r="G46" s="64">
        <v>15816.60546875</v>
      </c>
      <c r="H46" s="47">
        <v>1</v>
      </c>
      <c r="I46" s="47">
        <v>0</v>
      </c>
      <c r="J46" s="47">
        <v>0</v>
      </c>
      <c r="K46" s="63">
        <v>0</v>
      </c>
      <c r="L46" s="47">
        <v>1</v>
      </c>
      <c r="M46" s="23"/>
      <c r="O46"/>
      <c r="P46"/>
      <c r="Q46"/>
    </row>
    <row r="47" spans="1:17" ht="14.25" customHeight="1" x14ac:dyDescent="0.25">
      <c r="A47" s="20" t="s">
        <v>38</v>
      </c>
      <c r="B47" s="48">
        <v>102</v>
      </c>
      <c r="C47" s="48">
        <v>1</v>
      </c>
      <c r="D47" s="48">
        <v>11</v>
      </c>
      <c r="E47" s="57">
        <v>-70.385637000000003</v>
      </c>
      <c r="F47" s="57">
        <v>-23.632321000000001</v>
      </c>
      <c r="G47" s="64">
        <v>16458.177734375</v>
      </c>
      <c r="H47" s="47">
        <v>1</v>
      </c>
      <c r="I47" s="47">
        <v>0</v>
      </c>
      <c r="J47" s="47">
        <v>0</v>
      </c>
      <c r="K47" s="63">
        <v>0</v>
      </c>
      <c r="L47" s="47">
        <v>1</v>
      </c>
      <c r="M47" s="23"/>
      <c r="O47"/>
      <c r="P47"/>
      <c r="Q47"/>
    </row>
    <row r="48" spans="1:17" ht="14.25" customHeight="1" x14ac:dyDescent="0.25">
      <c r="A48" s="20" t="s">
        <v>38</v>
      </c>
      <c r="B48" s="48">
        <v>102</v>
      </c>
      <c r="C48" s="48">
        <v>1</v>
      </c>
      <c r="D48" s="48">
        <v>12</v>
      </c>
      <c r="E48" s="57">
        <v>-70.384117000000003</v>
      </c>
      <c r="F48" s="57">
        <v>-23.622646</v>
      </c>
      <c r="G48" s="64">
        <v>17731.923828125</v>
      </c>
      <c r="H48" s="47">
        <v>1</v>
      </c>
      <c r="I48" s="47">
        <v>0</v>
      </c>
      <c r="J48" s="47">
        <v>0</v>
      </c>
      <c r="K48" s="63">
        <v>0</v>
      </c>
      <c r="L48" s="47">
        <v>1</v>
      </c>
      <c r="M48" s="23"/>
      <c r="O48"/>
      <c r="P48"/>
      <c r="Q48"/>
    </row>
    <row r="49" spans="1:17" ht="14.25" customHeight="1" x14ac:dyDescent="0.25">
      <c r="A49" s="20" t="s">
        <v>38</v>
      </c>
      <c r="B49" s="48">
        <v>102</v>
      </c>
      <c r="C49" s="48">
        <v>1</v>
      </c>
      <c r="D49" s="48">
        <v>13</v>
      </c>
      <c r="E49" s="57">
        <v>-70.380396000000005</v>
      </c>
      <c r="F49" s="57">
        <v>-23.614183000000001</v>
      </c>
      <c r="G49" s="64">
        <v>18883.02734375</v>
      </c>
      <c r="H49" s="47">
        <v>1</v>
      </c>
      <c r="I49" s="47">
        <v>0</v>
      </c>
      <c r="J49" s="47">
        <v>0</v>
      </c>
      <c r="K49" s="63">
        <v>0</v>
      </c>
      <c r="L49" s="47">
        <v>1</v>
      </c>
      <c r="M49" s="23"/>
      <c r="O49"/>
      <c r="P49"/>
      <c r="Q49"/>
    </row>
    <row r="50" spans="1:17" ht="14.25" customHeight="1" x14ac:dyDescent="0.25">
      <c r="A50" s="20" t="s">
        <v>38</v>
      </c>
      <c r="B50" s="48">
        <v>102</v>
      </c>
      <c r="C50" s="48">
        <v>1</v>
      </c>
      <c r="D50" s="48">
        <v>14</v>
      </c>
      <c r="E50" s="57">
        <v>-70.380206000000001</v>
      </c>
      <c r="F50" s="57">
        <v>-23.606831</v>
      </c>
      <c r="G50" s="64">
        <v>20006.783203125</v>
      </c>
      <c r="H50" s="47">
        <v>1</v>
      </c>
      <c r="I50" s="47">
        <v>0</v>
      </c>
      <c r="J50" s="47">
        <v>0</v>
      </c>
      <c r="K50" s="63">
        <v>0</v>
      </c>
      <c r="L50" s="47">
        <v>1</v>
      </c>
      <c r="M50" s="23"/>
      <c r="O50"/>
      <c r="P50"/>
      <c r="Q50"/>
    </row>
    <row r="51" spans="1:17" ht="14.25" customHeight="1" x14ac:dyDescent="0.25">
      <c r="A51" s="20" t="s">
        <v>38</v>
      </c>
      <c r="B51" s="48">
        <v>102</v>
      </c>
      <c r="C51" s="48">
        <v>1</v>
      </c>
      <c r="D51" s="48">
        <v>15</v>
      </c>
      <c r="E51" s="57">
        <v>-70.381975999999995</v>
      </c>
      <c r="F51" s="57">
        <v>-23.599471999999999</v>
      </c>
      <c r="G51" s="64">
        <v>21020.515625</v>
      </c>
      <c r="H51" s="47">
        <v>1</v>
      </c>
      <c r="I51" s="47">
        <v>0</v>
      </c>
      <c r="J51" s="47">
        <v>0</v>
      </c>
      <c r="K51" s="63">
        <v>0</v>
      </c>
      <c r="L51" s="47">
        <v>1</v>
      </c>
      <c r="M51" s="23"/>
      <c r="O51"/>
      <c r="P51"/>
      <c r="Q51"/>
    </row>
    <row r="52" spans="1:17" ht="14.25" customHeight="1" x14ac:dyDescent="0.25">
      <c r="A52" s="20" t="s">
        <v>38</v>
      </c>
      <c r="B52" s="48">
        <v>102</v>
      </c>
      <c r="C52" s="48">
        <v>1</v>
      </c>
      <c r="D52" s="48">
        <v>16</v>
      </c>
      <c r="E52" s="57">
        <v>-70.382467000000005</v>
      </c>
      <c r="F52" s="57">
        <v>-23.596468000000002</v>
      </c>
      <c r="G52" s="64">
        <v>21425.1875</v>
      </c>
      <c r="H52" s="47">
        <v>1</v>
      </c>
      <c r="I52" s="47">
        <v>0</v>
      </c>
      <c r="J52" s="47">
        <v>0</v>
      </c>
      <c r="K52" s="63">
        <v>0</v>
      </c>
      <c r="L52" s="47">
        <v>1</v>
      </c>
      <c r="M52" s="23"/>
      <c r="O52"/>
      <c r="P52"/>
      <c r="Q52"/>
    </row>
    <row r="53" spans="1:17" ht="14.25" customHeight="1" x14ac:dyDescent="0.25">
      <c r="A53" s="20" t="s">
        <v>38</v>
      </c>
      <c r="B53" s="48">
        <v>102</v>
      </c>
      <c r="C53" s="48">
        <v>1</v>
      </c>
      <c r="D53" s="48">
        <v>17</v>
      </c>
      <c r="E53" s="57">
        <v>-70.388385999999997</v>
      </c>
      <c r="F53" s="57">
        <v>-23.591989999999999</v>
      </c>
      <c r="G53" s="64">
        <v>22494.685546875</v>
      </c>
      <c r="H53" s="47">
        <v>1</v>
      </c>
      <c r="I53" s="47">
        <v>0</v>
      </c>
      <c r="J53" s="47">
        <v>0</v>
      </c>
      <c r="K53" s="63">
        <v>0</v>
      </c>
      <c r="L53" s="47">
        <v>1</v>
      </c>
      <c r="M53" s="23"/>
      <c r="O53"/>
      <c r="P53"/>
      <c r="Q53"/>
    </row>
    <row r="54" spans="1:17" ht="14.25" customHeight="1" x14ac:dyDescent="0.25">
      <c r="A54" s="20" t="s">
        <v>38</v>
      </c>
      <c r="B54" s="48">
        <v>102</v>
      </c>
      <c r="C54" s="48">
        <v>1</v>
      </c>
      <c r="D54" s="48">
        <v>18</v>
      </c>
      <c r="E54" s="57">
        <v>-70.390491999999995</v>
      </c>
      <c r="F54" s="57">
        <v>-23.598140999999998</v>
      </c>
      <c r="G54" s="64">
        <v>23362.08203125</v>
      </c>
      <c r="H54" s="47">
        <v>1</v>
      </c>
      <c r="I54" s="47">
        <v>0</v>
      </c>
      <c r="J54" s="47">
        <v>0</v>
      </c>
      <c r="K54" s="63">
        <v>0</v>
      </c>
      <c r="L54" s="47">
        <v>1</v>
      </c>
      <c r="M54" s="23"/>
      <c r="O54"/>
      <c r="P54"/>
      <c r="Q54"/>
    </row>
    <row r="55" spans="1:17" ht="14.25" customHeight="1" x14ac:dyDescent="0.25">
      <c r="A55" s="20" t="s">
        <v>38</v>
      </c>
      <c r="B55" s="48">
        <v>102</v>
      </c>
      <c r="C55" s="48">
        <v>1</v>
      </c>
      <c r="D55" s="48">
        <v>19</v>
      </c>
      <c r="E55" s="57">
        <v>-70.394229999999993</v>
      </c>
      <c r="F55" s="57">
        <v>-23.594580000000001</v>
      </c>
      <c r="G55" s="64">
        <v>24079.5078125</v>
      </c>
      <c r="H55" s="47">
        <v>1</v>
      </c>
      <c r="I55" s="47">
        <v>0</v>
      </c>
      <c r="J55" s="47">
        <v>0</v>
      </c>
      <c r="K55" s="63">
        <v>0</v>
      </c>
      <c r="L55" s="47">
        <v>1</v>
      </c>
      <c r="M55" s="23"/>
      <c r="O55"/>
      <c r="P55"/>
      <c r="Q55"/>
    </row>
    <row r="56" spans="1:17" ht="14.25" customHeight="1" x14ac:dyDescent="0.25">
      <c r="A56" s="20" t="s">
        <v>38</v>
      </c>
      <c r="B56" s="48">
        <v>102</v>
      </c>
      <c r="C56" s="48">
        <v>1</v>
      </c>
      <c r="D56" s="48">
        <v>20</v>
      </c>
      <c r="E56" s="57">
        <v>-70.394694999999999</v>
      </c>
      <c r="F56" s="57">
        <v>-23.590335</v>
      </c>
      <c r="G56" s="64">
        <v>25054.759765625</v>
      </c>
      <c r="H56" s="47">
        <v>1</v>
      </c>
      <c r="I56" s="47">
        <v>0</v>
      </c>
      <c r="J56" s="47">
        <v>0</v>
      </c>
      <c r="K56" s="63">
        <v>0</v>
      </c>
      <c r="L56" s="47">
        <v>1</v>
      </c>
      <c r="M56" s="23"/>
      <c r="O56"/>
      <c r="P56"/>
      <c r="Q56"/>
    </row>
    <row r="57" spans="1:17" ht="14.25" customHeight="1" x14ac:dyDescent="0.25">
      <c r="A57" s="20" t="s">
        <v>38</v>
      </c>
      <c r="B57" s="48">
        <v>102</v>
      </c>
      <c r="C57" s="48">
        <v>1</v>
      </c>
      <c r="D57" s="48">
        <v>21</v>
      </c>
      <c r="E57" s="57">
        <v>-70.391014999999996</v>
      </c>
      <c r="F57" s="57">
        <v>-23.588142000000001</v>
      </c>
      <c r="G57" s="64">
        <v>25668.17578125</v>
      </c>
      <c r="H57" s="47">
        <v>1</v>
      </c>
      <c r="I57" s="47">
        <v>0</v>
      </c>
      <c r="J57" s="47">
        <v>0</v>
      </c>
      <c r="K57" s="63">
        <v>0</v>
      </c>
      <c r="L57" s="47">
        <v>1</v>
      </c>
      <c r="M57" s="23"/>
      <c r="O57"/>
      <c r="P57"/>
      <c r="Q57"/>
    </row>
    <row r="58" spans="1:17" ht="14.25" customHeight="1" x14ac:dyDescent="0.25">
      <c r="A58" s="20" t="s">
        <v>38</v>
      </c>
      <c r="B58" s="48">
        <v>102</v>
      </c>
      <c r="C58" s="48">
        <v>1</v>
      </c>
      <c r="D58" s="48">
        <v>22</v>
      </c>
      <c r="E58" s="57">
        <v>-70.390899000000005</v>
      </c>
      <c r="F58" s="57">
        <v>-23.576968999999998</v>
      </c>
      <c r="G58" s="64">
        <v>27004.3203125</v>
      </c>
      <c r="H58" s="47">
        <v>1</v>
      </c>
      <c r="I58" s="47">
        <v>0</v>
      </c>
      <c r="J58" s="47">
        <v>0</v>
      </c>
      <c r="K58" s="63">
        <v>0</v>
      </c>
      <c r="L58" s="47">
        <v>1</v>
      </c>
      <c r="M58" s="23"/>
      <c r="O58"/>
      <c r="P58"/>
      <c r="Q58"/>
    </row>
    <row r="59" spans="1:17" ht="14.25" customHeight="1" x14ac:dyDescent="0.25">
      <c r="A59" s="20" t="s">
        <v>38</v>
      </c>
      <c r="B59" s="49">
        <v>102</v>
      </c>
      <c r="C59" s="49">
        <v>1</v>
      </c>
      <c r="D59" s="49">
        <v>23</v>
      </c>
      <c r="E59" s="58">
        <v>-70.399473999999998</v>
      </c>
      <c r="F59" s="58">
        <v>-23.559463999999998</v>
      </c>
      <c r="G59" s="65">
        <v>29821.42578125</v>
      </c>
      <c r="H59" s="47">
        <v>1</v>
      </c>
      <c r="I59" s="47">
        <v>0</v>
      </c>
      <c r="J59" s="47">
        <v>0</v>
      </c>
      <c r="K59" s="63">
        <v>0</v>
      </c>
      <c r="L59" s="47">
        <v>1</v>
      </c>
      <c r="M59" s="34"/>
      <c r="O59"/>
      <c r="P59"/>
      <c r="Q59"/>
    </row>
    <row r="60" spans="1:17" ht="14.25" customHeight="1" x14ac:dyDescent="0.25">
      <c r="A60" s="20" t="s">
        <v>38</v>
      </c>
      <c r="B60" s="49">
        <v>102</v>
      </c>
      <c r="C60" s="49">
        <v>1</v>
      </c>
      <c r="D60" s="49">
        <v>24</v>
      </c>
      <c r="E60" s="58">
        <v>-70.391790999999998</v>
      </c>
      <c r="F60" s="58">
        <v>-23.545290000000001</v>
      </c>
      <c r="G60" s="65">
        <v>32628.62109375</v>
      </c>
      <c r="H60" s="47">
        <v>1</v>
      </c>
      <c r="I60" s="47">
        <v>0</v>
      </c>
      <c r="J60" s="47">
        <v>0</v>
      </c>
      <c r="K60" s="63">
        <v>0</v>
      </c>
      <c r="L60" s="47">
        <v>1</v>
      </c>
      <c r="M60" s="34"/>
      <c r="O60"/>
      <c r="P60"/>
      <c r="Q60"/>
    </row>
    <row r="61" spans="1:17" ht="14.25" customHeight="1" x14ac:dyDescent="0.25">
      <c r="A61" s="20" t="s">
        <v>38</v>
      </c>
      <c r="B61" s="49">
        <v>102</v>
      </c>
      <c r="C61" s="49">
        <v>1</v>
      </c>
      <c r="D61" s="49">
        <v>25</v>
      </c>
      <c r="E61" s="58">
        <v>-70.391986000000003</v>
      </c>
      <c r="F61" s="58">
        <v>-23.541277000000001</v>
      </c>
      <c r="G61" s="65">
        <v>33099.92578125</v>
      </c>
      <c r="H61" s="47">
        <v>1</v>
      </c>
      <c r="I61" s="47">
        <v>1</v>
      </c>
      <c r="J61" s="47">
        <v>0</v>
      </c>
      <c r="K61" s="63">
        <v>0.05</v>
      </c>
      <c r="L61" s="47">
        <v>1</v>
      </c>
      <c r="M61" s="34"/>
      <c r="O61"/>
      <c r="P61"/>
      <c r="Q61"/>
    </row>
    <row r="62" spans="1:17" ht="14.25" customHeight="1" x14ac:dyDescent="0.25">
      <c r="A62" s="20" t="s">
        <v>38</v>
      </c>
      <c r="B62" s="46" t="s">
        <v>43</v>
      </c>
      <c r="C62" s="49">
        <v>1</v>
      </c>
      <c r="D62" s="49">
        <v>1</v>
      </c>
      <c r="E62" s="58">
        <v>-70.440213</v>
      </c>
      <c r="F62" s="58">
        <v>-23.734594000000001</v>
      </c>
      <c r="G62" s="65">
        <v>358.17034912109375</v>
      </c>
      <c r="H62" s="47">
        <v>1</v>
      </c>
      <c r="I62" s="47">
        <v>1</v>
      </c>
      <c r="J62" s="47">
        <v>0</v>
      </c>
      <c r="K62" s="63">
        <v>0.9</v>
      </c>
      <c r="L62" s="47">
        <v>1</v>
      </c>
      <c r="M62" s="34"/>
      <c r="O62"/>
      <c r="P62"/>
      <c r="Q62"/>
    </row>
    <row r="63" spans="1:17" ht="14.25" customHeight="1" x14ac:dyDescent="0.25">
      <c r="A63" s="20" t="s">
        <v>38</v>
      </c>
      <c r="B63" s="46" t="s">
        <v>43</v>
      </c>
      <c r="C63" s="49">
        <v>1</v>
      </c>
      <c r="D63" s="49">
        <v>2</v>
      </c>
      <c r="E63" s="58">
        <v>-70.419184000000001</v>
      </c>
      <c r="F63" s="58">
        <v>-23.698447999999999</v>
      </c>
      <c r="G63" s="65">
        <v>5384.13134765625</v>
      </c>
      <c r="H63" s="47">
        <v>1</v>
      </c>
      <c r="I63" s="47">
        <v>1</v>
      </c>
      <c r="J63" s="47">
        <v>0</v>
      </c>
      <c r="K63" s="63">
        <v>0.05</v>
      </c>
      <c r="L63" s="47">
        <v>1</v>
      </c>
      <c r="M63" s="34"/>
      <c r="O63"/>
      <c r="P63"/>
      <c r="Q63"/>
    </row>
    <row r="64" spans="1:17" ht="14.25" customHeight="1" x14ac:dyDescent="0.25">
      <c r="A64" s="20" t="s">
        <v>38</v>
      </c>
      <c r="B64" s="46" t="s">
        <v>43</v>
      </c>
      <c r="C64" s="49">
        <v>1</v>
      </c>
      <c r="D64" s="49">
        <v>3</v>
      </c>
      <c r="E64" s="58">
        <v>-70.406069000000002</v>
      </c>
      <c r="F64" s="58">
        <v>-23.671147000000001</v>
      </c>
      <c r="G64" s="65">
        <v>9266.9375</v>
      </c>
      <c r="H64" s="47">
        <v>1</v>
      </c>
      <c r="I64" s="47">
        <v>0</v>
      </c>
      <c r="J64" s="47">
        <v>0</v>
      </c>
      <c r="K64" s="63">
        <v>0</v>
      </c>
      <c r="L64" s="47">
        <v>1</v>
      </c>
      <c r="M64" s="34"/>
      <c r="O64"/>
      <c r="P64"/>
      <c r="Q64"/>
    </row>
    <row r="65" spans="1:17" ht="14.25" customHeight="1" x14ac:dyDescent="0.25">
      <c r="A65" s="20" t="s">
        <v>38</v>
      </c>
      <c r="B65" s="46" t="s">
        <v>43</v>
      </c>
      <c r="C65" s="49">
        <v>1</v>
      </c>
      <c r="D65" s="49">
        <v>4</v>
      </c>
      <c r="E65" s="58">
        <v>-70.398736999999997</v>
      </c>
      <c r="F65" s="58">
        <v>-23.664894</v>
      </c>
      <c r="G65" s="65">
        <v>10628.3408203125</v>
      </c>
      <c r="H65" s="47">
        <v>1</v>
      </c>
      <c r="I65" s="47">
        <v>0</v>
      </c>
      <c r="J65" s="47">
        <v>0</v>
      </c>
      <c r="K65" s="63">
        <v>0</v>
      </c>
      <c r="L65" s="47">
        <v>1</v>
      </c>
      <c r="M65" s="34"/>
      <c r="O65"/>
      <c r="P65"/>
      <c r="Q65"/>
    </row>
    <row r="66" spans="1:17" ht="14.25" customHeight="1" x14ac:dyDescent="0.25">
      <c r="A66" s="20" t="s">
        <v>38</v>
      </c>
      <c r="B66" s="46" t="s">
        <v>43</v>
      </c>
      <c r="C66" s="49">
        <v>1</v>
      </c>
      <c r="D66" s="49">
        <v>5</v>
      </c>
      <c r="E66" s="58">
        <v>-70.398393999999996</v>
      </c>
      <c r="F66" s="58">
        <v>-23.653202</v>
      </c>
      <c r="G66" s="65">
        <v>12188.2734375</v>
      </c>
      <c r="H66" s="47">
        <v>1</v>
      </c>
      <c r="I66" s="47">
        <v>0</v>
      </c>
      <c r="J66" s="47">
        <v>0</v>
      </c>
      <c r="K66" s="63">
        <v>0</v>
      </c>
      <c r="L66" s="47">
        <v>1</v>
      </c>
      <c r="M66" s="34"/>
      <c r="O66"/>
      <c r="P66"/>
      <c r="Q66"/>
    </row>
    <row r="67" spans="1:17" ht="14.25" customHeight="1" x14ac:dyDescent="0.25">
      <c r="A67" s="20" t="s">
        <v>38</v>
      </c>
      <c r="B67" s="46" t="s">
        <v>43</v>
      </c>
      <c r="C67" s="49">
        <v>1</v>
      </c>
      <c r="D67" s="49">
        <v>6</v>
      </c>
      <c r="E67" s="58">
        <v>-70.398329000000004</v>
      </c>
      <c r="F67" s="58">
        <v>-23.651637999999998</v>
      </c>
      <c r="G67" s="65">
        <v>12435.251953125</v>
      </c>
      <c r="H67" s="47">
        <v>1</v>
      </c>
      <c r="I67" s="47">
        <v>0</v>
      </c>
      <c r="J67" s="47">
        <v>0</v>
      </c>
      <c r="K67" s="63">
        <v>0</v>
      </c>
      <c r="L67" s="47">
        <v>1</v>
      </c>
      <c r="M67" s="34"/>
      <c r="O67"/>
      <c r="P67"/>
      <c r="Q67"/>
    </row>
    <row r="68" spans="1:17" ht="14.25" customHeight="1" x14ac:dyDescent="0.25">
      <c r="A68" s="20" t="s">
        <v>38</v>
      </c>
      <c r="B68" s="46" t="s">
        <v>43</v>
      </c>
      <c r="C68" s="49">
        <v>1</v>
      </c>
      <c r="D68" s="49">
        <v>7</v>
      </c>
      <c r="E68" s="58">
        <v>-70.400526999999997</v>
      </c>
      <c r="F68" s="58">
        <v>-23.649380000000001</v>
      </c>
      <c r="G68" s="65">
        <v>12771.2197265625</v>
      </c>
      <c r="H68" s="47">
        <v>1</v>
      </c>
      <c r="I68" s="47">
        <v>0</v>
      </c>
      <c r="J68" s="47">
        <v>0</v>
      </c>
      <c r="K68" s="63">
        <v>0</v>
      </c>
      <c r="L68" s="47">
        <v>1</v>
      </c>
      <c r="M68" s="34"/>
      <c r="O68"/>
      <c r="P68"/>
      <c r="Q68"/>
    </row>
    <row r="69" spans="1:17" ht="14.25" customHeight="1" x14ac:dyDescent="0.25">
      <c r="A69" s="20" t="s">
        <v>38</v>
      </c>
      <c r="B69" s="46" t="s">
        <v>43</v>
      </c>
      <c r="C69" s="49">
        <v>1</v>
      </c>
      <c r="D69" s="49">
        <v>8</v>
      </c>
      <c r="E69" s="58">
        <v>-70.395995999999997</v>
      </c>
      <c r="F69" s="58">
        <v>-23.648306000000002</v>
      </c>
      <c r="G69" s="65">
        <v>13940.8466796875</v>
      </c>
      <c r="H69" s="47">
        <v>1</v>
      </c>
      <c r="I69" s="47">
        <v>0</v>
      </c>
      <c r="J69" s="47">
        <v>0</v>
      </c>
      <c r="K69" s="63">
        <v>0</v>
      </c>
      <c r="L69" s="47">
        <v>1</v>
      </c>
      <c r="M69" s="34"/>
      <c r="O69"/>
      <c r="P69"/>
      <c r="Q69"/>
    </row>
    <row r="70" spans="1:17" ht="14.25" customHeight="1" x14ac:dyDescent="0.25">
      <c r="A70" s="20" t="s">
        <v>38</v>
      </c>
      <c r="B70" s="46" t="s">
        <v>43</v>
      </c>
      <c r="C70" s="49">
        <v>1</v>
      </c>
      <c r="D70" s="49">
        <v>9</v>
      </c>
      <c r="E70" s="58">
        <v>-70.392510999999999</v>
      </c>
      <c r="F70" s="58">
        <v>-23.644829999999999</v>
      </c>
      <c r="G70" s="65">
        <v>14490.294921875</v>
      </c>
      <c r="H70" s="47">
        <v>1</v>
      </c>
      <c r="I70" s="47">
        <v>0</v>
      </c>
      <c r="J70" s="47">
        <v>0</v>
      </c>
      <c r="K70" s="63">
        <v>0</v>
      </c>
      <c r="L70" s="47">
        <v>1</v>
      </c>
      <c r="M70" s="34"/>
      <c r="O70"/>
      <c r="P70"/>
      <c r="Q70"/>
    </row>
    <row r="71" spans="1:17" ht="14.25" customHeight="1" x14ac:dyDescent="0.25">
      <c r="A71" s="20" t="s">
        <v>38</v>
      </c>
      <c r="B71" s="46" t="s">
        <v>43</v>
      </c>
      <c r="C71" s="49">
        <v>1</v>
      </c>
      <c r="D71" s="49">
        <v>10</v>
      </c>
      <c r="E71" s="58">
        <v>-70.387220999999997</v>
      </c>
      <c r="F71" s="58">
        <v>-23.636552999999999</v>
      </c>
      <c r="G71" s="65">
        <v>15787.8037109375</v>
      </c>
      <c r="H71" s="47">
        <v>1</v>
      </c>
      <c r="I71" s="47">
        <v>0</v>
      </c>
      <c r="J71" s="47">
        <v>0</v>
      </c>
      <c r="K71" s="63">
        <v>0</v>
      </c>
      <c r="L71" s="47">
        <v>1</v>
      </c>
      <c r="M71" s="34"/>
      <c r="O71"/>
      <c r="P71"/>
      <c r="Q71"/>
    </row>
    <row r="72" spans="1:17" ht="14.25" customHeight="1" x14ac:dyDescent="0.25">
      <c r="A72" s="20" t="s">
        <v>38</v>
      </c>
      <c r="B72" s="46" t="s">
        <v>43</v>
      </c>
      <c r="C72" s="49">
        <v>1</v>
      </c>
      <c r="D72" s="49">
        <v>11</v>
      </c>
      <c r="E72" s="58">
        <v>-70.385637000000003</v>
      </c>
      <c r="F72" s="58">
        <v>-23.632321000000001</v>
      </c>
      <c r="G72" s="65">
        <v>16429.376953125</v>
      </c>
      <c r="H72" s="47">
        <v>1</v>
      </c>
      <c r="I72" s="47">
        <v>0</v>
      </c>
      <c r="J72" s="47">
        <v>0</v>
      </c>
      <c r="K72" s="63">
        <v>0</v>
      </c>
      <c r="L72" s="47">
        <v>1</v>
      </c>
      <c r="M72" s="34"/>
      <c r="O72"/>
      <c r="P72"/>
      <c r="Q72"/>
    </row>
    <row r="73" spans="1:17" ht="14.25" customHeight="1" x14ac:dyDescent="0.25">
      <c r="A73" s="20" t="s">
        <v>38</v>
      </c>
      <c r="B73" s="46" t="s">
        <v>43</v>
      </c>
      <c r="C73" s="49">
        <v>1</v>
      </c>
      <c r="D73" s="49">
        <v>12</v>
      </c>
      <c r="E73" s="58">
        <v>-70.384117000000003</v>
      </c>
      <c r="F73" s="58">
        <v>-23.622646</v>
      </c>
      <c r="G73" s="65">
        <v>17703.123046875</v>
      </c>
      <c r="H73" s="47">
        <v>1</v>
      </c>
      <c r="I73" s="47">
        <v>0</v>
      </c>
      <c r="J73" s="47">
        <v>0</v>
      </c>
      <c r="K73" s="63">
        <v>0</v>
      </c>
      <c r="L73" s="47">
        <v>1</v>
      </c>
      <c r="M73" s="34"/>
      <c r="O73"/>
      <c r="P73"/>
      <c r="Q73"/>
    </row>
    <row r="74" spans="1:17" ht="14.25" customHeight="1" x14ac:dyDescent="0.25">
      <c r="A74" s="20" t="s">
        <v>38</v>
      </c>
      <c r="B74" s="46" t="s">
        <v>43</v>
      </c>
      <c r="C74" s="49">
        <v>1</v>
      </c>
      <c r="D74" s="49">
        <v>13</v>
      </c>
      <c r="E74" s="58">
        <v>-70.380396000000005</v>
      </c>
      <c r="F74" s="58">
        <v>-23.614183000000001</v>
      </c>
      <c r="G74" s="65">
        <v>18854.2265625</v>
      </c>
      <c r="H74" s="47">
        <v>1</v>
      </c>
      <c r="I74" s="47">
        <v>0</v>
      </c>
      <c r="J74" s="47">
        <v>0</v>
      </c>
      <c r="K74" s="63">
        <v>0</v>
      </c>
      <c r="L74" s="47">
        <v>1</v>
      </c>
      <c r="M74" s="34"/>
      <c r="O74"/>
      <c r="P74"/>
      <c r="Q74"/>
    </row>
    <row r="75" spans="1:17" ht="14.25" customHeight="1" x14ac:dyDescent="0.25">
      <c r="A75" s="20" t="s">
        <v>38</v>
      </c>
      <c r="B75" s="46" t="s">
        <v>43</v>
      </c>
      <c r="C75" s="49">
        <v>1</v>
      </c>
      <c r="D75" s="49">
        <v>14</v>
      </c>
      <c r="E75" s="58">
        <v>-70.380206000000001</v>
      </c>
      <c r="F75" s="58">
        <v>-23.606831</v>
      </c>
      <c r="G75" s="65">
        <v>19977.982421875</v>
      </c>
      <c r="H75" s="47">
        <v>1</v>
      </c>
      <c r="I75" s="47">
        <v>0</v>
      </c>
      <c r="J75" s="47">
        <v>0</v>
      </c>
      <c r="K75" s="63">
        <v>0</v>
      </c>
      <c r="L75" s="47">
        <v>1</v>
      </c>
      <c r="M75" s="34"/>
      <c r="O75"/>
      <c r="P75"/>
      <c r="Q75"/>
    </row>
    <row r="76" spans="1:17" ht="14.25" customHeight="1" x14ac:dyDescent="0.25">
      <c r="A76" s="20" t="s">
        <v>38</v>
      </c>
      <c r="B76" s="46" t="s">
        <v>43</v>
      </c>
      <c r="C76" s="49">
        <v>1</v>
      </c>
      <c r="D76" s="49">
        <v>15</v>
      </c>
      <c r="E76" s="58">
        <v>-70.381975999999995</v>
      </c>
      <c r="F76" s="58">
        <v>-23.599471999999999</v>
      </c>
      <c r="G76" s="65">
        <v>20991.71484375</v>
      </c>
      <c r="H76" s="47">
        <v>1</v>
      </c>
      <c r="I76" s="47">
        <v>0</v>
      </c>
      <c r="J76" s="47">
        <v>0</v>
      </c>
      <c r="K76" s="63">
        <v>0</v>
      </c>
      <c r="L76" s="47">
        <v>1</v>
      </c>
      <c r="M76" s="34"/>
      <c r="O76"/>
      <c r="P76"/>
      <c r="Q76"/>
    </row>
    <row r="77" spans="1:17" ht="14.25" customHeight="1" x14ac:dyDescent="0.25">
      <c r="A77" s="20" t="s">
        <v>38</v>
      </c>
      <c r="B77" s="46" t="s">
        <v>43</v>
      </c>
      <c r="C77" s="49">
        <v>1</v>
      </c>
      <c r="D77" s="49">
        <v>16</v>
      </c>
      <c r="E77" s="58">
        <v>-70.382467000000005</v>
      </c>
      <c r="F77" s="58">
        <v>-23.596468000000002</v>
      </c>
      <c r="G77" s="65">
        <v>21396.38671875</v>
      </c>
      <c r="H77" s="47">
        <v>1</v>
      </c>
      <c r="I77" s="47">
        <v>0</v>
      </c>
      <c r="J77" s="47">
        <v>0</v>
      </c>
      <c r="K77" s="63">
        <v>0</v>
      </c>
      <c r="L77" s="47">
        <v>1</v>
      </c>
      <c r="M77" s="34"/>
      <c r="O77"/>
      <c r="P77"/>
      <c r="Q77"/>
    </row>
    <row r="78" spans="1:17" ht="14.25" customHeight="1" x14ac:dyDescent="0.25">
      <c r="A78" s="20" t="s">
        <v>38</v>
      </c>
      <c r="B78" s="46" t="s">
        <v>43</v>
      </c>
      <c r="C78" s="49">
        <v>1</v>
      </c>
      <c r="D78" s="49">
        <v>17</v>
      </c>
      <c r="E78" s="58">
        <v>-70.388385999999997</v>
      </c>
      <c r="F78" s="58">
        <v>-23.591989999999999</v>
      </c>
      <c r="G78" s="65">
        <v>22465.884765625</v>
      </c>
      <c r="H78" s="47">
        <v>1</v>
      </c>
      <c r="I78" s="47">
        <v>0</v>
      </c>
      <c r="J78" s="47">
        <v>0</v>
      </c>
      <c r="K78" s="63">
        <v>0</v>
      </c>
      <c r="L78" s="47">
        <v>1</v>
      </c>
      <c r="M78" s="34"/>
      <c r="O78"/>
      <c r="P78"/>
      <c r="Q78"/>
    </row>
    <row r="79" spans="1:17" ht="14.25" customHeight="1" x14ac:dyDescent="0.25">
      <c r="A79" s="20" t="s">
        <v>38</v>
      </c>
      <c r="B79" s="46" t="s">
        <v>43</v>
      </c>
      <c r="C79" s="49">
        <v>1</v>
      </c>
      <c r="D79" s="49">
        <v>18</v>
      </c>
      <c r="E79" s="58">
        <v>-70.390491999999995</v>
      </c>
      <c r="F79" s="58">
        <v>-23.598140999999998</v>
      </c>
      <c r="G79" s="65">
        <v>23333.28125</v>
      </c>
      <c r="H79" s="47">
        <v>1</v>
      </c>
      <c r="I79" s="47">
        <v>0</v>
      </c>
      <c r="J79" s="47">
        <v>0</v>
      </c>
      <c r="K79" s="63">
        <v>0</v>
      </c>
      <c r="L79" s="47">
        <v>1</v>
      </c>
      <c r="M79" s="34"/>
      <c r="O79"/>
      <c r="P79"/>
      <c r="Q79"/>
    </row>
    <row r="80" spans="1:17" ht="14.25" customHeight="1" x14ac:dyDescent="0.25">
      <c r="A80" s="20" t="s">
        <v>38</v>
      </c>
      <c r="B80" s="46" t="s">
        <v>43</v>
      </c>
      <c r="C80" s="49">
        <v>1</v>
      </c>
      <c r="D80" s="49">
        <v>19</v>
      </c>
      <c r="E80" s="58">
        <v>-70.394229999999993</v>
      </c>
      <c r="F80" s="58">
        <v>-23.594580000000001</v>
      </c>
      <c r="G80" s="65">
        <v>24050.70703125</v>
      </c>
      <c r="H80" s="47">
        <v>1</v>
      </c>
      <c r="I80" s="47">
        <v>0</v>
      </c>
      <c r="J80" s="47">
        <v>0</v>
      </c>
      <c r="K80" s="63">
        <v>0</v>
      </c>
      <c r="L80" s="47">
        <v>1</v>
      </c>
      <c r="M80" s="34"/>
      <c r="O80"/>
      <c r="P80"/>
      <c r="Q80"/>
    </row>
    <row r="81" spans="1:17" ht="14.25" customHeight="1" x14ac:dyDescent="0.25">
      <c r="A81" s="20" t="s">
        <v>38</v>
      </c>
      <c r="B81" s="46" t="s">
        <v>43</v>
      </c>
      <c r="C81" s="49">
        <v>1</v>
      </c>
      <c r="D81" s="49">
        <v>20</v>
      </c>
      <c r="E81" s="58">
        <v>-70.394694999999999</v>
      </c>
      <c r="F81" s="58">
        <v>-23.590335</v>
      </c>
      <c r="G81" s="65">
        <v>25025.958984375</v>
      </c>
      <c r="H81" s="47">
        <v>1</v>
      </c>
      <c r="I81" s="47">
        <v>0</v>
      </c>
      <c r="J81" s="47">
        <v>0</v>
      </c>
      <c r="K81" s="63">
        <v>0</v>
      </c>
      <c r="L81" s="47">
        <v>1</v>
      </c>
      <c r="M81" s="34"/>
      <c r="O81"/>
      <c r="P81"/>
      <c r="Q81"/>
    </row>
    <row r="82" spans="1:17" ht="14.25" customHeight="1" x14ac:dyDescent="0.25">
      <c r="A82" s="20" t="s">
        <v>38</v>
      </c>
      <c r="B82" s="46" t="s">
        <v>43</v>
      </c>
      <c r="C82" s="49">
        <v>1</v>
      </c>
      <c r="D82" s="49">
        <v>21</v>
      </c>
      <c r="E82" s="58">
        <v>-70.391014999999996</v>
      </c>
      <c r="F82" s="58">
        <v>-23.588142000000001</v>
      </c>
      <c r="G82" s="65">
        <v>25639.375</v>
      </c>
      <c r="H82" s="47">
        <v>1</v>
      </c>
      <c r="I82" s="47">
        <v>0</v>
      </c>
      <c r="J82" s="47">
        <v>0</v>
      </c>
      <c r="K82" s="63">
        <v>0</v>
      </c>
      <c r="L82" s="47">
        <v>1</v>
      </c>
      <c r="M82" s="34"/>
      <c r="O82"/>
      <c r="P82"/>
      <c r="Q82"/>
    </row>
    <row r="83" spans="1:17" ht="14.25" customHeight="1" x14ac:dyDescent="0.25">
      <c r="A83" s="20" t="s">
        <v>38</v>
      </c>
      <c r="B83" s="46" t="s">
        <v>43</v>
      </c>
      <c r="C83" s="49">
        <v>1</v>
      </c>
      <c r="D83" s="49">
        <v>22</v>
      </c>
      <c r="E83" s="58">
        <v>-70.390899000000005</v>
      </c>
      <c r="F83" s="58">
        <v>-23.576968999999998</v>
      </c>
      <c r="G83" s="65">
        <v>26975.51953125</v>
      </c>
      <c r="H83" s="47">
        <v>1</v>
      </c>
      <c r="I83" s="47">
        <v>0</v>
      </c>
      <c r="J83" s="47">
        <v>0</v>
      </c>
      <c r="K83" s="63">
        <v>0</v>
      </c>
      <c r="L83" s="47">
        <v>1</v>
      </c>
      <c r="M83" s="34"/>
      <c r="O83"/>
      <c r="P83"/>
      <c r="Q83"/>
    </row>
    <row r="84" spans="1:17" ht="14.25" customHeight="1" x14ac:dyDescent="0.25">
      <c r="A84" s="20" t="s">
        <v>38</v>
      </c>
      <c r="B84" s="46" t="s">
        <v>43</v>
      </c>
      <c r="C84" s="49">
        <v>1</v>
      </c>
      <c r="D84" s="49">
        <v>23</v>
      </c>
      <c r="E84" s="58">
        <v>-70.399473999999998</v>
      </c>
      <c r="F84" s="58">
        <v>-23.559463999999998</v>
      </c>
      <c r="G84" s="65">
        <v>29792.625</v>
      </c>
      <c r="H84" s="47">
        <v>1</v>
      </c>
      <c r="I84" s="47">
        <v>0</v>
      </c>
      <c r="J84" s="47">
        <v>0</v>
      </c>
      <c r="K84" s="63">
        <v>0</v>
      </c>
      <c r="L84" s="47">
        <v>1</v>
      </c>
      <c r="M84" s="34"/>
      <c r="O84"/>
      <c r="P84"/>
      <c r="Q84"/>
    </row>
    <row r="85" spans="1:17" ht="14.25" customHeight="1" x14ac:dyDescent="0.25">
      <c r="A85" s="20" t="s">
        <v>38</v>
      </c>
      <c r="B85" s="46" t="s">
        <v>43</v>
      </c>
      <c r="C85" s="49">
        <v>1</v>
      </c>
      <c r="D85" s="49">
        <v>24</v>
      </c>
      <c r="E85" s="58">
        <v>-70.394278999999997</v>
      </c>
      <c r="F85" s="58">
        <v>-23.547356000000001</v>
      </c>
      <c r="G85" s="65">
        <v>32249.2265625</v>
      </c>
      <c r="H85" s="47">
        <v>1</v>
      </c>
      <c r="I85" s="47">
        <v>1</v>
      </c>
      <c r="J85" s="47">
        <v>0</v>
      </c>
      <c r="K85" s="63">
        <v>0.05</v>
      </c>
      <c r="L85" s="47">
        <v>1</v>
      </c>
      <c r="M85" s="34"/>
      <c r="O85"/>
      <c r="P85"/>
      <c r="Q85"/>
    </row>
    <row r="86" spans="1:17" ht="14.25" customHeight="1" x14ac:dyDescent="0.25">
      <c r="A86" s="20" t="s">
        <v>38</v>
      </c>
      <c r="B86" s="46" t="s">
        <v>44</v>
      </c>
      <c r="C86" s="49">
        <v>0</v>
      </c>
      <c r="D86" s="49">
        <v>1</v>
      </c>
      <c r="E86" s="58">
        <v>-70.389129999999994</v>
      </c>
      <c r="F86" s="58">
        <v>-23.541876999999999</v>
      </c>
      <c r="G86" s="65">
        <v>87.719657897949219</v>
      </c>
      <c r="H86" s="47">
        <v>1</v>
      </c>
      <c r="I86" s="47">
        <v>1</v>
      </c>
      <c r="J86" s="71">
        <v>1</v>
      </c>
      <c r="K86" s="63">
        <v>0.9</v>
      </c>
      <c r="L86" s="47">
        <v>1</v>
      </c>
      <c r="M86" s="34"/>
      <c r="O86"/>
      <c r="P86"/>
      <c r="Q86"/>
    </row>
    <row r="87" spans="1:17" ht="14.25" customHeight="1" x14ac:dyDescent="0.25">
      <c r="A87" s="20" t="s">
        <v>38</v>
      </c>
      <c r="B87" s="46" t="s">
        <v>44</v>
      </c>
      <c r="C87" s="49">
        <v>0</v>
      </c>
      <c r="D87" s="49">
        <v>2</v>
      </c>
      <c r="E87" s="58">
        <v>-70.389094999999998</v>
      </c>
      <c r="F87" s="58">
        <v>-23.544422000000001</v>
      </c>
      <c r="G87" s="65">
        <v>369.70779418945312</v>
      </c>
      <c r="H87" s="47">
        <v>1</v>
      </c>
      <c r="I87" s="47">
        <v>1</v>
      </c>
      <c r="J87" s="47">
        <v>0</v>
      </c>
      <c r="K87" s="63">
        <v>0.05</v>
      </c>
      <c r="L87" s="47">
        <v>1</v>
      </c>
      <c r="M87" s="34"/>
      <c r="O87"/>
      <c r="P87"/>
      <c r="Q87"/>
    </row>
    <row r="88" spans="1:17" ht="14.25" customHeight="1" x14ac:dyDescent="0.25">
      <c r="A88" s="20" t="s">
        <v>38</v>
      </c>
      <c r="B88" s="46" t="s">
        <v>44</v>
      </c>
      <c r="C88" s="49">
        <v>0</v>
      </c>
      <c r="D88" s="49">
        <v>3</v>
      </c>
      <c r="E88" s="58">
        <v>-70.394402999999997</v>
      </c>
      <c r="F88" s="58">
        <v>-23.551454</v>
      </c>
      <c r="G88" s="65">
        <v>1805.9205322265625</v>
      </c>
      <c r="H88" s="47">
        <v>1</v>
      </c>
      <c r="I88" s="47">
        <v>0</v>
      </c>
      <c r="J88" s="47">
        <v>0</v>
      </c>
      <c r="K88" s="63">
        <v>0</v>
      </c>
      <c r="L88" s="47">
        <v>1</v>
      </c>
      <c r="M88" s="34"/>
      <c r="O88"/>
      <c r="P88"/>
      <c r="Q88"/>
    </row>
    <row r="89" spans="1:17" ht="14.25" customHeight="1" x14ac:dyDescent="0.25">
      <c r="A89" s="20" t="s">
        <v>38</v>
      </c>
      <c r="B89" s="46" t="s">
        <v>44</v>
      </c>
      <c r="C89" s="49">
        <v>0</v>
      </c>
      <c r="D89" s="49">
        <v>4</v>
      </c>
      <c r="E89" s="58">
        <v>-70.400510999999995</v>
      </c>
      <c r="F89" s="58">
        <v>-23.557348000000001</v>
      </c>
      <c r="G89" s="65">
        <v>3180.139404296875</v>
      </c>
      <c r="H89" s="47">
        <v>1</v>
      </c>
      <c r="I89" s="47">
        <v>0</v>
      </c>
      <c r="J89" s="47">
        <v>0</v>
      </c>
      <c r="K89" s="63">
        <v>0</v>
      </c>
      <c r="L89" s="47">
        <v>1</v>
      </c>
      <c r="M89" s="34"/>
      <c r="O89"/>
      <c r="P89"/>
      <c r="Q89"/>
    </row>
    <row r="90" spans="1:17" ht="14.25" customHeight="1" x14ac:dyDescent="0.25">
      <c r="A90" s="20" t="s">
        <v>38</v>
      </c>
      <c r="B90" s="46" t="s">
        <v>44</v>
      </c>
      <c r="C90" s="49">
        <v>0</v>
      </c>
      <c r="D90" s="49">
        <v>5</v>
      </c>
      <c r="E90" s="58">
        <v>-70.394204000000002</v>
      </c>
      <c r="F90" s="58">
        <v>-23.562484000000001</v>
      </c>
      <c r="G90" s="65">
        <v>4268.53759765625</v>
      </c>
      <c r="H90" s="47">
        <v>1</v>
      </c>
      <c r="I90" s="47">
        <v>0</v>
      </c>
      <c r="J90" s="47">
        <v>0</v>
      </c>
      <c r="K90" s="63">
        <v>0</v>
      </c>
      <c r="L90" s="47">
        <v>1</v>
      </c>
      <c r="M90" s="34"/>
      <c r="O90"/>
      <c r="P90"/>
      <c r="Q90"/>
    </row>
    <row r="91" spans="1:17" ht="14.25" customHeight="1" x14ac:dyDescent="0.25">
      <c r="A91" s="20" t="s">
        <v>38</v>
      </c>
      <c r="B91" s="46" t="s">
        <v>44</v>
      </c>
      <c r="C91" s="49">
        <v>0</v>
      </c>
      <c r="D91" s="49">
        <v>6</v>
      </c>
      <c r="E91" s="58">
        <v>-70.391011000000006</v>
      </c>
      <c r="F91" s="58">
        <v>-23.564337999999999</v>
      </c>
      <c r="G91" s="65">
        <v>4807.40869140625</v>
      </c>
      <c r="H91" s="47">
        <v>1</v>
      </c>
      <c r="I91" s="47">
        <v>0</v>
      </c>
      <c r="J91" s="47">
        <v>0</v>
      </c>
      <c r="K91" s="63">
        <v>0</v>
      </c>
      <c r="L91" s="47">
        <v>1</v>
      </c>
      <c r="M91" s="34"/>
      <c r="O91"/>
      <c r="P91"/>
      <c r="Q91"/>
    </row>
    <row r="92" spans="1:17" ht="14.25" customHeight="1" x14ac:dyDescent="0.25">
      <c r="A92" s="20" t="s">
        <v>38</v>
      </c>
      <c r="B92" s="46" t="s">
        <v>44</v>
      </c>
      <c r="C92" s="49">
        <v>0</v>
      </c>
      <c r="D92" s="49">
        <v>7</v>
      </c>
      <c r="E92" s="58">
        <v>-70.392579999999995</v>
      </c>
      <c r="F92" s="58">
        <v>-23.573588999999998</v>
      </c>
      <c r="G92" s="65">
        <v>6020.642578125</v>
      </c>
      <c r="H92" s="47">
        <v>1</v>
      </c>
      <c r="I92" s="47">
        <v>0</v>
      </c>
      <c r="J92" s="47">
        <v>0</v>
      </c>
      <c r="K92" s="63">
        <v>0</v>
      </c>
      <c r="L92" s="47">
        <v>1</v>
      </c>
      <c r="M92" s="34"/>
      <c r="O92"/>
      <c r="P92"/>
      <c r="Q92"/>
    </row>
    <row r="93" spans="1:17" ht="14.25" customHeight="1" x14ac:dyDescent="0.25">
      <c r="A93" s="20" t="s">
        <v>38</v>
      </c>
      <c r="B93" s="46" t="s">
        <v>44</v>
      </c>
      <c r="C93" s="49">
        <v>0</v>
      </c>
      <c r="D93" s="49">
        <v>8</v>
      </c>
      <c r="E93" s="58">
        <v>-70.390918999999997</v>
      </c>
      <c r="F93" s="58">
        <v>-23.588134</v>
      </c>
      <c r="G93" s="65">
        <v>8343.9208984375</v>
      </c>
      <c r="H93" s="47">
        <v>1</v>
      </c>
      <c r="I93" s="47">
        <v>0</v>
      </c>
      <c r="J93" s="47">
        <v>0</v>
      </c>
      <c r="K93" s="63">
        <v>0</v>
      </c>
      <c r="L93" s="47">
        <v>1</v>
      </c>
      <c r="M93" s="34"/>
      <c r="O93"/>
      <c r="P93"/>
      <c r="Q93"/>
    </row>
    <row r="94" spans="1:17" ht="14.25" customHeight="1" x14ac:dyDescent="0.25">
      <c r="A94" s="20" t="s">
        <v>38</v>
      </c>
      <c r="B94" s="46" t="s">
        <v>44</v>
      </c>
      <c r="C94" s="49">
        <v>0</v>
      </c>
      <c r="D94" s="49">
        <v>9</v>
      </c>
      <c r="E94" s="58">
        <v>-70.395211000000003</v>
      </c>
      <c r="F94" s="58">
        <v>-23.593506999999999</v>
      </c>
      <c r="G94" s="65">
        <v>9259.5654296875</v>
      </c>
      <c r="H94" s="47">
        <v>1</v>
      </c>
      <c r="I94" s="47">
        <v>0</v>
      </c>
      <c r="J94" s="47">
        <v>0</v>
      </c>
      <c r="K94" s="63">
        <v>0</v>
      </c>
      <c r="L94" s="47">
        <v>1</v>
      </c>
      <c r="M94" s="34"/>
      <c r="O94"/>
      <c r="P94"/>
      <c r="Q94"/>
    </row>
    <row r="95" spans="1:17" ht="14.25" customHeight="1" x14ac:dyDescent="0.25">
      <c r="A95" s="20" t="s">
        <v>38</v>
      </c>
      <c r="B95" s="46" t="s">
        <v>44</v>
      </c>
      <c r="C95" s="49">
        <v>0</v>
      </c>
      <c r="D95" s="49">
        <v>10</v>
      </c>
      <c r="E95" s="58">
        <v>-70.388381999999993</v>
      </c>
      <c r="F95" s="58">
        <v>-23.591989999999999</v>
      </c>
      <c r="G95" s="65">
        <v>10336.0390625</v>
      </c>
      <c r="H95" s="47">
        <v>1</v>
      </c>
      <c r="I95" s="47">
        <v>0</v>
      </c>
      <c r="J95" s="47">
        <v>0</v>
      </c>
      <c r="K95" s="63">
        <v>0</v>
      </c>
      <c r="L95" s="47">
        <v>1</v>
      </c>
      <c r="M95" s="34"/>
      <c r="O95"/>
      <c r="P95"/>
      <c r="Q95"/>
    </row>
    <row r="96" spans="1:17" ht="14.25" customHeight="1" x14ac:dyDescent="0.25">
      <c r="A96" s="20" t="s">
        <v>38</v>
      </c>
      <c r="B96" s="46" t="s">
        <v>44</v>
      </c>
      <c r="C96" s="49">
        <v>0</v>
      </c>
      <c r="D96" s="49">
        <v>11</v>
      </c>
      <c r="E96" s="58">
        <v>-70.382465999999994</v>
      </c>
      <c r="F96" s="58">
        <v>-23.596468000000002</v>
      </c>
      <c r="G96" s="65">
        <v>11406.890625</v>
      </c>
      <c r="H96" s="47">
        <v>1</v>
      </c>
      <c r="I96" s="47">
        <v>0</v>
      </c>
      <c r="J96" s="47">
        <v>0</v>
      </c>
      <c r="K96" s="63">
        <v>0</v>
      </c>
      <c r="L96" s="47">
        <v>1</v>
      </c>
      <c r="M96" s="34"/>
      <c r="O96"/>
      <c r="P96"/>
      <c r="Q96"/>
    </row>
    <row r="97" spans="1:17" ht="14.25" customHeight="1" x14ac:dyDescent="0.25">
      <c r="A97" s="20" t="s">
        <v>38</v>
      </c>
      <c r="B97" s="46" t="s">
        <v>44</v>
      </c>
      <c r="C97" s="49">
        <v>0</v>
      </c>
      <c r="D97" s="49">
        <v>12</v>
      </c>
      <c r="E97" s="58">
        <v>-70.380717000000004</v>
      </c>
      <c r="F97" s="58">
        <v>-23.606774000000001</v>
      </c>
      <c r="G97" s="65">
        <v>12766.3388671875</v>
      </c>
      <c r="H97" s="47">
        <v>1</v>
      </c>
      <c r="I97" s="47">
        <v>0</v>
      </c>
      <c r="J97" s="47">
        <v>0</v>
      </c>
      <c r="K97" s="63">
        <v>0</v>
      </c>
      <c r="L97" s="47">
        <v>1</v>
      </c>
      <c r="M97" s="34"/>
      <c r="O97"/>
      <c r="P97"/>
      <c r="Q97"/>
    </row>
    <row r="98" spans="1:17" ht="14.25" customHeight="1" x14ac:dyDescent="0.25">
      <c r="A98" s="20" t="s">
        <v>38</v>
      </c>
      <c r="B98" s="46" t="s">
        <v>44</v>
      </c>
      <c r="C98" s="49">
        <v>0</v>
      </c>
      <c r="D98" s="49">
        <v>13</v>
      </c>
      <c r="E98" s="58">
        <v>-70.380392999999998</v>
      </c>
      <c r="F98" s="58">
        <v>-23.614184000000002</v>
      </c>
      <c r="G98" s="65">
        <v>13854.44140625</v>
      </c>
      <c r="H98" s="47">
        <v>1</v>
      </c>
      <c r="I98" s="47">
        <v>0</v>
      </c>
      <c r="J98" s="47">
        <v>0</v>
      </c>
      <c r="K98" s="63">
        <v>0</v>
      </c>
      <c r="L98" s="47">
        <v>1</v>
      </c>
      <c r="M98" s="34"/>
      <c r="O98"/>
      <c r="P98"/>
      <c r="Q98"/>
    </row>
    <row r="99" spans="1:17" ht="14.25" customHeight="1" x14ac:dyDescent="0.25">
      <c r="A99" s="20" t="s">
        <v>38</v>
      </c>
      <c r="B99" s="46" t="s">
        <v>44</v>
      </c>
      <c r="C99" s="49">
        <v>0</v>
      </c>
      <c r="D99" s="49">
        <v>14</v>
      </c>
      <c r="E99" s="58">
        <v>-70.381602000000001</v>
      </c>
      <c r="F99" s="58">
        <v>-23.620864999999998</v>
      </c>
      <c r="G99" s="65">
        <v>14822.552734375</v>
      </c>
      <c r="H99" s="47">
        <v>1</v>
      </c>
      <c r="I99" s="47">
        <v>0</v>
      </c>
      <c r="J99" s="47">
        <v>0</v>
      </c>
      <c r="K99" s="63">
        <v>0</v>
      </c>
      <c r="L99" s="47">
        <v>1</v>
      </c>
      <c r="M99" s="34"/>
      <c r="O99"/>
      <c r="P99"/>
      <c r="Q99"/>
    </row>
    <row r="100" spans="1:17" ht="14.25" customHeight="1" x14ac:dyDescent="0.25">
      <c r="A100" s="20" t="s">
        <v>38</v>
      </c>
      <c r="B100" s="46" t="s">
        <v>44</v>
      </c>
      <c r="C100" s="49">
        <v>0</v>
      </c>
      <c r="D100" s="49">
        <v>15</v>
      </c>
      <c r="E100" s="58">
        <v>-70.383626000000007</v>
      </c>
      <c r="F100" s="58">
        <v>-23.627372000000001</v>
      </c>
      <c r="G100" s="65">
        <v>15841.92578125</v>
      </c>
      <c r="H100" s="47">
        <v>1</v>
      </c>
      <c r="I100" s="47">
        <v>0</v>
      </c>
      <c r="J100" s="47">
        <v>0</v>
      </c>
      <c r="K100" s="63">
        <v>0</v>
      </c>
      <c r="L100" s="47">
        <v>1</v>
      </c>
      <c r="M100" s="34"/>
      <c r="O100"/>
      <c r="P100"/>
      <c r="Q100"/>
    </row>
    <row r="101" spans="1:17" ht="14.25" customHeight="1" x14ac:dyDescent="0.25">
      <c r="A101" s="20" t="s">
        <v>38</v>
      </c>
      <c r="B101" s="46" t="s">
        <v>44</v>
      </c>
      <c r="C101" s="49">
        <v>0</v>
      </c>
      <c r="D101" s="49">
        <v>16</v>
      </c>
      <c r="E101" s="58">
        <v>-70.387872999999999</v>
      </c>
      <c r="F101" s="58">
        <v>-23.634098000000002</v>
      </c>
      <c r="G101" s="65">
        <v>17500.76953125</v>
      </c>
      <c r="H101" s="47">
        <v>1</v>
      </c>
      <c r="I101" s="47">
        <v>0</v>
      </c>
      <c r="J101" s="47">
        <v>0</v>
      </c>
      <c r="K101" s="63">
        <v>0</v>
      </c>
      <c r="L101" s="47">
        <v>1</v>
      </c>
      <c r="M101" s="34"/>
      <c r="O101"/>
      <c r="P101"/>
      <c r="Q101"/>
    </row>
    <row r="102" spans="1:17" ht="14.25" customHeight="1" x14ac:dyDescent="0.25">
      <c r="A102" s="20" t="s">
        <v>38</v>
      </c>
      <c r="B102" s="46" t="s">
        <v>44</v>
      </c>
      <c r="C102" s="49">
        <v>0</v>
      </c>
      <c r="D102" s="49">
        <v>17</v>
      </c>
      <c r="E102" s="58">
        <v>-70.388290999999995</v>
      </c>
      <c r="F102" s="58">
        <v>-23.643567000000001</v>
      </c>
      <c r="G102" s="65">
        <v>18582.037109375</v>
      </c>
      <c r="H102" s="47">
        <v>1</v>
      </c>
      <c r="I102" s="47">
        <v>0</v>
      </c>
      <c r="J102" s="47">
        <v>0</v>
      </c>
      <c r="K102" s="63">
        <v>0</v>
      </c>
      <c r="L102" s="47">
        <v>1</v>
      </c>
      <c r="M102" s="34"/>
      <c r="O102"/>
      <c r="P102"/>
      <c r="Q102"/>
    </row>
    <row r="103" spans="1:17" ht="14.25" customHeight="1" x14ac:dyDescent="0.25">
      <c r="A103" s="20" t="s">
        <v>38</v>
      </c>
      <c r="B103" s="46" t="s">
        <v>44</v>
      </c>
      <c r="C103" s="49">
        <v>0</v>
      </c>
      <c r="D103" s="49">
        <v>18</v>
      </c>
      <c r="E103" s="58">
        <v>-70.399416000000002</v>
      </c>
      <c r="F103" s="58">
        <v>-23.646850000000001</v>
      </c>
      <c r="G103" s="65">
        <v>20154.123046875</v>
      </c>
      <c r="H103" s="47">
        <v>1</v>
      </c>
      <c r="I103" s="47">
        <v>0</v>
      </c>
      <c r="J103" s="47">
        <v>0</v>
      </c>
      <c r="K103" s="63">
        <v>0</v>
      </c>
      <c r="L103" s="47">
        <v>1</v>
      </c>
      <c r="M103" s="34"/>
      <c r="O103"/>
      <c r="P103"/>
      <c r="Q103"/>
    </row>
    <row r="104" spans="1:17" ht="14.25" customHeight="1" x14ac:dyDescent="0.25">
      <c r="A104" s="20" t="s">
        <v>38</v>
      </c>
      <c r="B104" s="46" t="s">
        <v>44</v>
      </c>
      <c r="C104" s="49">
        <v>0</v>
      </c>
      <c r="D104" s="49">
        <v>19</v>
      </c>
      <c r="E104" s="58">
        <v>-70.396747000000005</v>
      </c>
      <c r="F104" s="58">
        <v>-23.651731999999999</v>
      </c>
      <c r="G104" s="65">
        <v>20887.18359375</v>
      </c>
      <c r="H104" s="47">
        <v>1</v>
      </c>
      <c r="I104" s="47">
        <v>0</v>
      </c>
      <c r="J104" s="47">
        <v>0</v>
      </c>
      <c r="K104" s="63">
        <v>0</v>
      </c>
      <c r="L104" s="47">
        <v>1</v>
      </c>
      <c r="M104" s="34"/>
      <c r="O104"/>
      <c r="P104"/>
      <c r="Q104"/>
    </row>
    <row r="105" spans="1:17" ht="14.25" customHeight="1" x14ac:dyDescent="0.25">
      <c r="A105" s="20" t="s">
        <v>38</v>
      </c>
      <c r="B105" s="46" t="s">
        <v>44</v>
      </c>
      <c r="C105" s="49">
        <v>0</v>
      </c>
      <c r="D105" s="49">
        <v>20</v>
      </c>
      <c r="E105" s="58">
        <v>-70.395071999999999</v>
      </c>
      <c r="F105" s="58">
        <v>-23.660651000000001</v>
      </c>
      <c r="G105" s="65">
        <v>22191.900390625</v>
      </c>
      <c r="H105" s="47">
        <v>1</v>
      </c>
      <c r="I105" s="47">
        <v>0</v>
      </c>
      <c r="J105" s="47">
        <v>0</v>
      </c>
      <c r="K105" s="63">
        <v>0</v>
      </c>
      <c r="L105" s="47">
        <v>1</v>
      </c>
      <c r="M105" s="34"/>
      <c r="O105"/>
      <c r="P105"/>
      <c r="Q105"/>
    </row>
    <row r="106" spans="1:17" ht="14.25" customHeight="1" x14ac:dyDescent="0.25">
      <c r="A106" s="20" t="s">
        <v>38</v>
      </c>
      <c r="B106" s="46" t="s">
        <v>44</v>
      </c>
      <c r="C106" s="49">
        <v>0</v>
      </c>
      <c r="D106" s="49">
        <v>21</v>
      </c>
      <c r="E106" s="58">
        <v>-70.402367999999996</v>
      </c>
      <c r="F106" s="58">
        <v>-23.669872000000002</v>
      </c>
      <c r="G106" s="65">
        <v>23714.75390625</v>
      </c>
      <c r="H106" s="47">
        <v>1</v>
      </c>
      <c r="I106" s="47">
        <v>0</v>
      </c>
      <c r="J106" s="47">
        <v>0</v>
      </c>
      <c r="K106" s="63">
        <v>0</v>
      </c>
      <c r="L106" s="47">
        <v>1</v>
      </c>
      <c r="M106" s="34"/>
      <c r="O106"/>
      <c r="P106"/>
      <c r="Q106"/>
    </row>
    <row r="107" spans="1:17" ht="14.25" customHeight="1" x14ac:dyDescent="0.25">
      <c r="A107" s="20" t="s">
        <v>38</v>
      </c>
      <c r="B107" s="46" t="s">
        <v>44</v>
      </c>
      <c r="C107" s="49">
        <v>0</v>
      </c>
      <c r="D107" s="49">
        <v>22</v>
      </c>
      <c r="E107" s="58">
        <v>-70.409051000000005</v>
      </c>
      <c r="F107" s="58">
        <v>-23.677885</v>
      </c>
      <c r="G107" s="65">
        <v>25080.142578125</v>
      </c>
      <c r="H107" s="47">
        <v>1</v>
      </c>
      <c r="I107" s="47">
        <v>0</v>
      </c>
      <c r="J107" s="47">
        <v>0</v>
      </c>
      <c r="K107" s="63">
        <v>0</v>
      </c>
      <c r="L107" s="47">
        <v>1</v>
      </c>
      <c r="M107" s="34"/>
      <c r="O107"/>
      <c r="P107"/>
      <c r="Q107"/>
    </row>
    <row r="108" spans="1:17" ht="14.25" customHeight="1" x14ac:dyDescent="0.25">
      <c r="A108" s="20" t="s">
        <v>38</v>
      </c>
      <c r="B108" s="46" t="s">
        <v>44</v>
      </c>
      <c r="C108" s="49">
        <v>0</v>
      </c>
      <c r="D108" s="49">
        <v>23</v>
      </c>
      <c r="E108" s="58">
        <v>-70.415023000000005</v>
      </c>
      <c r="F108" s="58">
        <v>-23.689791</v>
      </c>
      <c r="G108" s="65">
        <v>26581.423828125</v>
      </c>
      <c r="H108" s="47">
        <v>1</v>
      </c>
      <c r="I108" s="47">
        <v>0</v>
      </c>
      <c r="J108" s="47">
        <v>0</v>
      </c>
      <c r="K108" s="63">
        <v>0</v>
      </c>
      <c r="L108" s="47">
        <v>1</v>
      </c>
      <c r="M108" s="34"/>
      <c r="O108"/>
      <c r="P108"/>
      <c r="Q108"/>
    </row>
    <row r="109" spans="1:17" ht="14.25" customHeight="1" x14ac:dyDescent="0.25">
      <c r="A109" s="20" t="s">
        <v>38</v>
      </c>
      <c r="B109" s="46" t="s">
        <v>44</v>
      </c>
      <c r="C109" s="49">
        <v>0</v>
      </c>
      <c r="D109" s="49">
        <v>24</v>
      </c>
      <c r="E109" s="58">
        <v>-70.423603999999997</v>
      </c>
      <c r="F109" s="58">
        <v>-23.702226</v>
      </c>
      <c r="G109" s="65">
        <v>30082.22265625</v>
      </c>
      <c r="H109" s="47">
        <v>1</v>
      </c>
      <c r="I109" s="47">
        <v>0</v>
      </c>
      <c r="J109" s="47">
        <v>0</v>
      </c>
      <c r="K109" s="63">
        <v>0</v>
      </c>
      <c r="L109" s="47">
        <v>1</v>
      </c>
      <c r="M109" s="34"/>
      <c r="O109"/>
      <c r="P109"/>
      <c r="Q109"/>
    </row>
    <row r="110" spans="1:17" ht="14.25" customHeight="1" x14ac:dyDescent="0.25">
      <c r="A110" s="20" t="s">
        <v>38</v>
      </c>
      <c r="B110" s="46" t="s">
        <v>44</v>
      </c>
      <c r="C110" s="49">
        <v>0</v>
      </c>
      <c r="D110" s="49">
        <v>25</v>
      </c>
      <c r="E110" s="58">
        <v>-70.440213</v>
      </c>
      <c r="F110" s="58">
        <v>-23.734594999999999</v>
      </c>
      <c r="G110" s="65">
        <v>34284.56640625</v>
      </c>
      <c r="H110" s="47">
        <v>1</v>
      </c>
      <c r="I110" s="47">
        <v>0</v>
      </c>
      <c r="J110" s="47">
        <v>0</v>
      </c>
      <c r="K110" s="63">
        <v>0</v>
      </c>
      <c r="L110" s="47">
        <v>0</v>
      </c>
      <c r="M110" s="34"/>
      <c r="O110"/>
      <c r="P110"/>
      <c r="Q110"/>
    </row>
    <row r="111" spans="1:17" ht="14.25" customHeight="1" x14ac:dyDescent="0.25">
      <c r="A111" s="20" t="s">
        <v>38</v>
      </c>
      <c r="B111" s="46" t="s">
        <v>44</v>
      </c>
      <c r="C111" s="49">
        <v>0</v>
      </c>
      <c r="D111" s="49">
        <v>26</v>
      </c>
      <c r="E111" s="58">
        <v>-70.446314000000001</v>
      </c>
      <c r="F111" s="58">
        <v>-23.749261000000001</v>
      </c>
      <c r="G111" s="65">
        <v>36035.8125</v>
      </c>
      <c r="H111" s="47">
        <v>1</v>
      </c>
      <c r="I111" s="47">
        <v>0</v>
      </c>
      <c r="J111" s="47">
        <v>0</v>
      </c>
      <c r="K111" s="63">
        <v>0</v>
      </c>
      <c r="L111" s="47">
        <v>0</v>
      </c>
      <c r="M111" s="34"/>
      <c r="O111"/>
      <c r="P111"/>
      <c r="Q111"/>
    </row>
    <row r="112" spans="1:17" ht="14.25" customHeight="1" x14ac:dyDescent="0.25">
      <c r="A112" s="20" t="s">
        <v>38</v>
      </c>
      <c r="B112" s="46" t="s">
        <v>44</v>
      </c>
      <c r="C112" s="49">
        <v>0</v>
      </c>
      <c r="D112" s="49">
        <v>27</v>
      </c>
      <c r="E112" s="58">
        <v>-70.460195999999996</v>
      </c>
      <c r="F112" s="58">
        <v>-23.75975</v>
      </c>
      <c r="G112" s="65">
        <v>37970.01171875</v>
      </c>
      <c r="H112" s="47">
        <v>1</v>
      </c>
      <c r="I112" s="47">
        <v>1</v>
      </c>
      <c r="J112" s="47">
        <v>0</v>
      </c>
      <c r="K112" s="63">
        <v>0.05</v>
      </c>
      <c r="L112" s="47">
        <v>0</v>
      </c>
      <c r="M112" s="34"/>
      <c r="O112"/>
      <c r="P112"/>
      <c r="Q112"/>
    </row>
    <row r="113" spans="1:17" ht="14.25" customHeight="1" x14ac:dyDescent="0.25">
      <c r="A113" s="20" t="s">
        <v>38</v>
      </c>
      <c r="B113" s="46" t="s">
        <v>44</v>
      </c>
      <c r="C113" s="49">
        <v>1</v>
      </c>
      <c r="D113" s="49">
        <v>1</v>
      </c>
      <c r="E113" s="58">
        <v>-70.460589999999996</v>
      </c>
      <c r="F113" s="58">
        <v>-23.759930000000001</v>
      </c>
      <c r="G113" s="65">
        <v>115.39956665039062</v>
      </c>
      <c r="H113" s="47">
        <v>1</v>
      </c>
      <c r="I113" s="47">
        <v>1</v>
      </c>
      <c r="J113" s="47">
        <v>0</v>
      </c>
      <c r="K113" s="63">
        <v>0.9</v>
      </c>
      <c r="L113" s="47">
        <v>0</v>
      </c>
      <c r="M113" s="34"/>
      <c r="O113"/>
      <c r="P113"/>
      <c r="Q113"/>
    </row>
    <row r="114" spans="1:17" ht="14.25" customHeight="1" x14ac:dyDescent="0.25">
      <c r="A114" s="20" t="s">
        <v>38</v>
      </c>
      <c r="B114" s="46" t="s">
        <v>44</v>
      </c>
      <c r="C114" s="49">
        <v>1</v>
      </c>
      <c r="D114" s="49">
        <v>2</v>
      </c>
      <c r="E114" s="58">
        <v>-70.440213</v>
      </c>
      <c r="F114" s="58">
        <v>-23.734594000000001</v>
      </c>
      <c r="G114" s="65">
        <v>3890.88818359375</v>
      </c>
      <c r="H114" s="47">
        <v>1</v>
      </c>
      <c r="I114" s="47">
        <v>1</v>
      </c>
      <c r="J114" s="47">
        <v>0</v>
      </c>
      <c r="K114" s="63">
        <v>0.05</v>
      </c>
      <c r="L114" s="47">
        <v>0</v>
      </c>
      <c r="M114" s="34"/>
      <c r="O114"/>
      <c r="P114"/>
    </row>
    <row r="115" spans="1:17" ht="14.25" customHeight="1" x14ac:dyDescent="0.2">
      <c r="A115" s="20" t="s">
        <v>38</v>
      </c>
      <c r="B115" s="50" t="s">
        <v>44</v>
      </c>
      <c r="C115" s="50">
        <v>1</v>
      </c>
      <c r="D115" s="50">
        <v>3</v>
      </c>
      <c r="E115" s="59">
        <v>-70.420848000000007</v>
      </c>
      <c r="F115" s="59">
        <v>-23.697828999999999</v>
      </c>
      <c r="G115" s="66">
        <v>8725.6328125</v>
      </c>
      <c r="H115" s="47">
        <v>1</v>
      </c>
      <c r="I115" s="47">
        <v>0</v>
      </c>
      <c r="J115" s="47">
        <v>0</v>
      </c>
      <c r="K115" s="63">
        <v>0</v>
      </c>
      <c r="L115" s="47">
        <v>1</v>
      </c>
      <c r="M115" s="37"/>
    </row>
    <row r="116" spans="1:17" ht="14.25" customHeight="1" x14ac:dyDescent="0.2">
      <c r="A116" s="20" t="s">
        <v>38</v>
      </c>
      <c r="B116" s="50" t="s">
        <v>44</v>
      </c>
      <c r="C116" s="50">
        <v>1</v>
      </c>
      <c r="D116" s="50">
        <v>4</v>
      </c>
      <c r="E116" s="59">
        <v>-70.406069000000002</v>
      </c>
      <c r="F116" s="59">
        <v>-23.671147000000001</v>
      </c>
      <c r="G116" s="66">
        <v>12799.65625</v>
      </c>
      <c r="H116" s="47">
        <v>1</v>
      </c>
      <c r="I116" s="47">
        <v>0</v>
      </c>
      <c r="J116" s="47">
        <v>0</v>
      </c>
      <c r="K116" s="63">
        <v>0</v>
      </c>
      <c r="L116" s="47">
        <v>1</v>
      </c>
      <c r="M116" s="37"/>
    </row>
    <row r="117" spans="1:17" ht="14.25" customHeight="1" x14ac:dyDescent="0.2">
      <c r="A117" s="20" t="s">
        <v>38</v>
      </c>
      <c r="B117" s="50" t="s">
        <v>44</v>
      </c>
      <c r="C117" s="50">
        <v>1</v>
      </c>
      <c r="D117" s="50">
        <v>5</v>
      </c>
      <c r="E117" s="59">
        <v>-70.398736999999997</v>
      </c>
      <c r="F117" s="59">
        <v>-23.664894</v>
      </c>
      <c r="G117" s="66">
        <v>14161.0595703125</v>
      </c>
      <c r="H117" s="47">
        <v>1</v>
      </c>
      <c r="I117" s="47">
        <v>0</v>
      </c>
      <c r="J117" s="47">
        <v>0</v>
      </c>
      <c r="K117" s="63">
        <v>0</v>
      </c>
      <c r="L117" s="47">
        <v>1</v>
      </c>
      <c r="M117" s="37"/>
    </row>
    <row r="118" spans="1:17" ht="14.25" customHeight="1" x14ac:dyDescent="0.2">
      <c r="A118" s="20" t="s">
        <v>38</v>
      </c>
      <c r="B118" s="50" t="s">
        <v>44</v>
      </c>
      <c r="C118" s="50">
        <v>1</v>
      </c>
      <c r="D118" s="50">
        <v>6</v>
      </c>
      <c r="E118" s="59">
        <v>-70.398393999999996</v>
      </c>
      <c r="F118" s="59">
        <v>-23.653202</v>
      </c>
      <c r="G118" s="66">
        <v>15720.9921875</v>
      </c>
      <c r="H118" s="47">
        <v>1</v>
      </c>
      <c r="I118" s="47">
        <v>0</v>
      </c>
      <c r="J118" s="47">
        <v>0</v>
      </c>
      <c r="K118" s="63">
        <v>0</v>
      </c>
      <c r="L118" s="47">
        <v>1</v>
      </c>
      <c r="M118" s="37"/>
    </row>
    <row r="119" spans="1:17" ht="14.25" customHeight="1" x14ac:dyDescent="0.2">
      <c r="A119" s="20" t="s">
        <v>38</v>
      </c>
      <c r="B119" s="50" t="s">
        <v>44</v>
      </c>
      <c r="C119" s="50">
        <v>1</v>
      </c>
      <c r="D119" s="50">
        <v>7</v>
      </c>
      <c r="E119" s="59">
        <v>-70.398329000000004</v>
      </c>
      <c r="F119" s="59">
        <v>-23.651637999999998</v>
      </c>
      <c r="G119" s="66">
        <v>15967.970703125</v>
      </c>
      <c r="H119" s="47">
        <v>1</v>
      </c>
      <c r="I119" s="47">
        <v>0</v>
      </c>
      <c r="J119" s="47">
        <v>0</v>
      </c>
      <c r="K119" s="63">
        <v>0</v>
      </c>
      <c r="L119" s="47">
        <v>1</v>
      </c>
      <c r="M119" s="37"/>
    </row>
    <row r="120" spans="1:17" ht="14.25" customHeight="1" x14ac:dyDescent="0.2">
      <c r="A120" s="20" t="s">
        <v>38</v>
      </c>
      <c r="B120" s="50" t="s">
        <v>44</v>
      </c>
      <c r="C120" s="50">
        <v>1</v>
      </c>
      <c r="D120" s="50">
        <v>8</v>
      </c>
      <c r="E120" s="59">
        <v>-70.400526999999997</v>
      </c>
      <c r="F120" s="59">
        <v>-23.649380000000001</v>
      </c>
      <c r="G120" s="66">
        <v>16303.9384765625</v>
      </c>
      <c r="H120" s="47">
        <v>1</v>
      </c>
      <c r="I120" s="47">
        <v>0</v>
      </c>
      <c r="J120" s="47">
        <v>0</v>
      </c>
      <c r="K120" s="63">
        <v>0</v>
      </c>
      <c r="L120" s="47">
        <v>1</v>
      </c>
      <c r="M120" s="37"/>
    </row>
    <row r="121" spans="1:17" ht="14.25" customHeight="1" x14ac:dyDescent="0.2">
      <c r="A121" s="20" t="s">
        <v>38</v>
      </c>
      <c r="B121" s="50" t="s">
        <v>44</v>
      </c>
      <c r="C121" s="50">
        <v>1</v>
      </c>
      <c r="D121" s="50">
        <v>9</v>
      </c>
      <c r="E121" s="59">
        <v>-70.395995999999997</v>
      </c>
      <c r="F121" s="59">
        <v>-23.648306000000002</v>
      </c>
      <c r="G121" s="66">
        <v>17473.56640625</v>
      </c>
      <c r="H121" s="47">
        <v>1</v>
      </c>
      <c r="I121" s="47">
        <v>0</v>
      </c>
      <c r="J121" s="47">
        <v>0</v>
      </c>
      <c r="K121" s="63">
        <v>0</v>
      </c>
      <c r="L121" s="47">
        <v>1</v>
      </c>
      <c r="M121" s="37"/>
    </row>
    <row r="122" spans="1:17" ht="14.25" customHeight="1" x14ac:dyDescent="0.2">
      <c r="A122" s="20" t="s">
        <v>38</v>
      </c>
      <c r="B122" s="50" t="s">
        <v>44</v>
      </c>
      <c r="C122" s="50">
        <v>1</v>
      </c>
      <c r="D122" s="50">
        <v>10</v>
      </c>
      <c r="E122" s="59">
        <v>-70.392510999999999</v>
      </c>
      <c r="F122" s="59">
        <v>-23.644829999999999</v>
      </c>
      <c r="G122" s="66">
        <v>18023.015625</v>
      </c>
      <c r="H122" s="47">
        <v>1</v>
      </c>
      <c r="I122" s="47">
        <v>0</v>
      </c>
      <c r="J122" s="47">
        <v>0</v>
      </c>
      <c r="K122" s="63">
        <v>0</v>
      </c>
      <c r="L122" s="47">
        <v>1</v>
      </c>
      <c r="M122" s="37"/>
    </row>
    <row r="123" spans="1:17" ht="14.25" customHeight="1" x14ac:dyDescent="0.2">
      <c r="A123" s="20" t="s">
        <v>38</v>
      </c>
      <c r="B123" s="50" t="s">
        <v>44</v>
      </c>
      <c r="C123" s="50">
        <v>1</v>
      </c>
      <c r="D123" s="50">
        <v>11</v>
      </c>
      <c r="E123" s="59">
        <v>-70.387220999999997</v>
      </c>
      <c r="F123" s="59">
        <v>-23.636552999999999</v>
      </c>
      <c r="G123" s="66">
        <v>19320.52734375</v>
      </c>
      <c r="H123" s="47">
        <v>1</v>
      </c>
      <c r="I123" s="47">
        <v>0</v>
      </c>
      <c r="J123" s="47">
        <v>0</v>
      </c>
      <c r="K123" s="63">
        <v>0</v>
      </c>
      <c r="L123" s="47">
        <v>1</v>
      </c>
      <c r="M123" s="37"/>
    </row>
    <row r="124" spans="1:17" ht="14.25" customHeight="1" x14ac:dyDescent="0.2">
      <c r="A124" s="20" t="s">
        <v>38</v>
      </c>
      <c r="B124" s="50" t="s">
        <v>44</v>
      </c>
      <c r="C124" s="50">
        <v>1</v>
      </c>
      <c r="D124" s="50">
        <v>12</v>
      </c>
      <c r="E124" s="59">
        <v>-70.385637000000003</v>
      </c>
      <c r="F124" s="59">
        <v>-23.632321000000001</v>
      </c>
      <c r="G124" s="66">
        <v>19962.099609375</v>
      </c>
      <c r="H124" s="47">
        <v>1</v>
      </c>
      <c r="I124" s="47">
        <v>0</v>
      </c>
      <c r="J124" s="47">
        <v>0</v>
      </c>
      <c r="K124" s="63">
        <v>0</v>
      </c>
      <c r="L124" s="47">
        <v>1</v>
      </c>
      <c r="M124" s="37"/>
    </row>
    <row r="125" spans="1:17" ht="14.25" customHeight="1" x14ac:dyDescent="0.2">
      <c r="A125" s="20" t="s">
        <v>38</v>
      </c>
      <c r="B125" s="50" t="s">
        <v>44</v>
      </c>
      <c r="C125" s="50">
        <v>1</v>
      </c>
      <c r="D125" s="50">
        <v>13</v>
      </c>
      <c r="E125" s="59">
        <v>-70.384117000000003</v>
      </c>
      <c r="F125" s="59">
        <v>-23.622646</v>
      </c>
      <c r="G125" s="66">
        <v>21235.845703125</v>
      </c>
      <c r="H125" s="47">
        <v>1</v>
      </c>
      <c r="I125" s="47">
        <v>0</v>
      </c>
      <c r="J125" s="47">
        <v>0</v>
      </c>
      <c r="K125" s="63">
        <v>0</v>
      </c>
      <c r="L125" s="47">
        <v>1</v>
      </c>
      <c r="M125" s="37"/>
    </row>
    <row r="126" spans="1:17" ht="14.25" customHeight="1" x14ac:dyDescent="0.2">
      <c r="A126" s="20" t="s">
        <v>38</v>
      </c>
      <c r="B126" s="50" t="s">
        <v>44</v>
      </c>
      <c r="C126" s="50">
        <v>1</v>
      </c>
      <c r="D126" s="50">
        <v>14</v>
      </c>
      <c r="E126" s="59">
        <v>-70.380396000000005</v>
      </c>
      <c r="F126" s="59">
        <v>-23.614183000000001</v>
      </c>
      <c r="G126" s="66">
        <v>22386.94921875</v>
      </c>
      <c r="H126" s="47">
        <v>1</v>
      </c>
      <c r="I126" s="47">
        <v>0</v>
      </c>
      <c r="J126" s="47">
        <v>0</v>
      </c>
      <c r="K126" s="63">
        <v>0</v>
      </c>
      <c r="L126" s="47">
        <v>1</v>
      </c>
      <c r="M126" s="37"/>
    </row>
    <row r="127" spans="1:17" ht="14.25" customHeight="1" x14ac:dyDescent="0.2">
      <c r="A127" s="20" t="s">
        <v>38</v>
      </c>
      <c r="B127" s="50" t="s">
        <v>44</v>
      </c>
      <c r="C127" s="50">
        <v>1</v>
      </c>
      <c r="D127" s="50">
        <v>15</v>
      </c>
      <c r="E127" s="59">
        <v>-70.380206000000001</v>
      </c>
      <c r="F127" s="59">
        <v>-23.606831</v>
      </c>
      <c r="G127" s="66">
        <v>23510.705078125</v>
      </c>
      <c r="H127" s="47">
        <v>1</v>
      </c>
      <c r="I127" s="47">
        <v>0</v>
      </c>
      <c r="J127" s="47">
        <v>0</v>
      </c>
      <c r="K127" s="63">
        <v>0</v>
      </c>
      <c r="L127" s="47">
        <v>1</v>
      </c>
      <c r="M127" s="37"/>
    </row>
    <row r="128" spans="1:17" ht="14.25" customHeight="1" x14ac:dyDescent="0.2">
      <c r="A128" s="20" t="s">
        <v>38</v>
      </c>
      <c r="B128" s="50" t="s">
        <v>44</v>
      </c>
      <c r="C128" s="50">
        <v>1</v>
      </c>
      <c r="D128" s="50">
        <v>16</v>
      </c>
      <c r="E128" s="59">
        <v>-70.381975999999995</v>
      </c>
      <c r="F128" s="59">
        <v>-23.599471999999999</v>
      </c>
      <c r="G128" s="66">
        <v>24524.4375</v>
      </c>
      <c r="H128" s="47">
        <v>1</v>
      </c>
      <c r="I128" s="47">
        <v>0</v>
      </c>
      <c r="J128" s="47">
        <v>0</v>
      </c>
      <c r="K128" s="63">
        <v>0</v>
      </c>
      <c r="L128" s="47">
        <v>1</v>
      </c>
      <c r="M128" s="37"/>
    </row>
    <row r="129" spans="1:13" ht="14.25" customHeight="1" x14ac:dyDescent="0.2">
      <c r="A129" s="20" t="s">
        <v>38</v>
      </c>
      <c r="B129" s="50" t="s">
        <v>44</v>
      </c>
      <c r="C129" s="50">
        <v>1</v>
      </c>
      <c r="D129" s="50">
        <v>17</v>
      </c>
      <c r="E129" s="59">
        <v>-70.382467000000005</v>
      </c>
      <c r="F129" s="59">
        <v>-23.596468000000002</v>
      </c>
      <c r="G129" s="66">
        <v>24929.109375</v>
      </c>
      <c r="H129" s="47">
        <v>1</v>
      </c>
      <c r="I129" s="47">
        <v>0</v>
      </c>
      <c r="J129" s="47">
        <v>0</v>
      </c>
      <c r="K129" s="63">
        <v>0</v>
      </c>
      <c r="L129" s="47">
        <v>1</v>
      </c>
      <c r="M129" s="37"/>
    </row>
    <row r="130" spans="1:13" ht="14.25" customHeight="1" x14ac:dyDescent="0.2">
      <c r="A130" s="20" t="s">
        <v>38</v>
      </c>
      <c r="B130" s="50" t="s">
        <v>44</v>
      </c>
      <c r="C130" s="50">
        <v>1</v>
      </c>
      <c r="D130" s="50">
        <v>18</v>
      </c>
      <c r="E130" s="59">
        <v>-70.388385999999997</v>
      </c>
      <c r="F130" s="59">
        <v>-23.591989999999999</v>
      </c>
      <c r="G130" s="66">
        <v>25998.607421875</v>
      </c>
      <c r="H130" s="47">
        <v>1</v>
      </c>
      <c r="I130" s="47">
        <v>0</v>
      </c>
      <c r="J130" s="47">
        <v>0</v>
      </c>
      <c r="K130" s="63">
        <v>0</v>
      </c>
      <c r="L130" s="47">
        <v>1</v>
      </c>
      <c r="M130" s="37"/>
    </row>
    <row r="131" spans="1:13" ht="14.25" customHeight="1" x14ac:dyDescent="0.2">
      <c r="A131" s="20" t="s">
        <v>38</v>
      </c>
      <c r="B131" s="51" t="s">
        <v>44</v>
      </c>
      <c r="C131" s="51">
        <v>1</v>
      </c>
      <c r="D131" s="51">
        <v>19</v>
      </c>
      <c r="E131" s="60">
        <v>-70.390491999999995</v>
      </c>
      <c r="F131" s="60">
        <v>-23.598140999999998</v>
      </c>
      <c r="G131" s="67">
        <v>26866.00390625</v>
      </c>
      <c r="H131" s="47">
        <v>1</v>
      </c>
      <c r="I131" s="47">
        <v>0</v>
      </c>
      <c r="J131" s="47">
        <v>0</v>
      </c>
      <c r="K131" s="63">
        <v>0</v>
      </c>
      <c r="L131" s="47">
        <v>1</v>
      </c>
      <c r="M131" s="38"/>
    </row>
    <row r="132" spans="1:13" ht="14.25" customHeight="1" x14ac:dyDescent="0.2">
      <c r="A132" s="41" t="s">
        <v>38</v>
      </c>
      <c r="B132" s="52" t="s">
        <v>44</v>
      </c>
      <c r="C132" s="52">
        <v>1</v>
      </c>
      <c r="D132" s="52">
        <v>20</v>
      </c>
      <c r="E132" s="61">
        <v>-70.394229999999993</v>
      </c>
      <c r="F132" s="61">
        <v>-23.594580000000001</v>
      </c>
      <c r="G132" s="68">
        <v>27583.4296875</v>
      </c>
      <c r="H132" s="53">
        <v>1</v>
      </c>
      <c r="I132" s="53">
        <v>0</v>
      </c>
      <c r="J132" s="53">
        <v>0</v>
      </c>
      <c r="K132" s="68">
        <v>0</v>
      </c>
      <c r="L132" s="53">
        <v>1</v>
      </c>
      <c r="M132" s="42"/>
    </row>
    <row r="133" spans="1:13" ht="14.25" customHeight="1" x14ac:dyDescent="0.2">
      <c r="A133" s="41" t="s">
        <v>38</v>
      </c>
      <c r="B133" s="52" t="s">
        <v>44</v>
      </c>
      <c r="C133" s="52">
        <v>1</v>
      </c>
      <c r="D133" s="52">
        <v>21</v>
      </c>
      <c r="E133" s="61">
        <v>-70.393810000000002</v>
      </c>
      <c r="F133" s="61">
        <v>-23.589345000000002</v>
      </c>
      <c r="G133" s="68">
        <v>28742.50390625</v>
      </c>
      <c r="H133" s="53">
        <v>1</v>
      </c>
      <c r="I133" s="53">
        <v>0</v>
      </c>
      <c r="J133" s="53">
        <v>0</v>
      </c>
      <c r="K133" s="68">
        <v>0</v>
      </c>
      <c r="L133" s="53">
        <v>1</v>
      </c>
      <c r="M133" s="42"/>
    </row>
    <row r="134" spans="1:13" ht="14.25" customHeight="1" x14ac:dyDescent="0.2">
      <c r="A134" s="39" t="s">
        <v>38</v>
      </c>
      <c r="B134" s="54" t="s">
        <v>44</v>
      </c>
      <c r="C134" s="54">
        <v>1</v>
      </c>
      <c r="D134" s="54">
        <v>22</v>
      </c>
      <c r="E134" s="62">
        <v>-70.391014999999996</v>
      </c>
      <c r="F134" s="62">
        <v>-23.588142000000001</v>
      </c>
      <c r="G134" s="69">
        <v>29172.09765625</v>
      </c>
      <c r="H134" s="55">
        <v>1</v>
      </c>
      <c r="I134" s="55">
        <v>0</v>
      </c>
      <c r="J134" s="55">
        <v>0</v>
      </c>
      <c r="K134" s="69">
        <v>0</v>
      </c>
      <c r="L134" s="55">
        <v>1</v>
      </c>
      <c r="M134" s="40"/>
    </row>
    <row r="135" spans="1:13" ht="14.25" customHeight="1" x14ac:dyDescent="0.2">
      <c r="A135" s="41" t="s">
        <v>38</v>
      </c>
      <c r="B135" s="52" t="s">
        <v>44</v>
      </c>
      <c r="C135" s="52">
        <v>1</v>
      </c>
      <c r="D135" s="52">
        <v>23</v>
      </c>
      <c r="E135" s="61">
        <v>-70.390899000000005</v>
      </c>
      <c r="F135" s="61">
        <v>-23.576968999999998</v>
      </c>
      <c r="G135" s="68">
        <v>30508.2421875</v>
      </c>
      <c r="H135" s="53">
        <v>1</v>
      </c>
      <c r="I135" s="53">
        <v>0</v>
      </c>
      <c r="J135" s="53">
        <v>0</v>
      </c>
      <c r="K135" s="68">
        <v>0</v>
      </c>
      <c r="L135" s="53">
        <v>1</v>
      </c>
      <c r="M135" s="42"/>
    </row>
    <row r="136" spans="1:13" ht="14.25" customHeight="1" x14ac:dyDescent="0.2">
      <c r="A136" s="39" t="s">
        <v>38</v>
      </c>
      <c r="B136" s="54" t="s">
        <v>44</v>
      </c>
      <c r="C136" s="54">
        <v>1</v>
      </c>
      <c r="D136" s="54">
        <v>24</v>
      </c>
      <c r="E136" s="62">
        <v>-70.399473999999998</v>
      </c>
      <c r="F136" s="62">
        <v>-23.559463999999998</v>
      </c>
      <c r="G136" s="69">
        <v>33325.34765625</v>
      </c>
      <c r="H136" s="55">
        <v>1</v>
      </c>
      <c r="I136" s="55">
        <v>0</v>
      </c>
      <c r="J136" s="55">
        <v>0</v>
      </c>
      <c r="K136" s="69">
        <v>0</v>
      </c>
      <c r="L136" s="55">
        <v>1</v>
      </c>
      <c r="M136" s="40"/>
    </row>
    <row r="137" spans="1:13" ht="14.25" customHeight="1" x14ac:dyDescent="0.2">
      <c r="A137" s="41" t="s">
        <v>38</v>
      </c>
      <c r="B137" s="52" t="s">
        <v>44</v>
      </c>
      <c r="C137" s="52">
        <v>1</v>
      </c>
      <c r="D137" s="52">
        <v>25</v>
      </c>
      <c r="E137" s="61">
        <v>-70.391790999999998</v>
      </c>
      <c r="F137" s="61">
        <v>-23.545290000000001</v>
      </c>
      <c r="G137" s="68">
        <v>36132.546875</v>
      </c>
      <c r="H137" s="53">
        <v>1</v>
      </c>
      <c r="I137" s="53">
        <v>0</v>
      </c>
      <c r="J137" s="53">
        <v>0</v>
      </c>
      <c r="K137" s="68">
        <v>0</v>
      </c>
      <c r="L137" s="53">
        <v>1</v>
      </c>
      <c r="M137" s="42"/>
    </row>
    <row r="138" spans="1:13" ht="14.25" customHeight="1" x14ac:dyDescent="0.2">
      <c r="A138" s="39" t="s">
        <v>38</v>
      </c>
      <c r="B138" s="54" t="s">
        <v>44</v>
      </c>
      <c r="C138" s="54">
        <v>1</v>
      </c>
      <c r="D138" s="54">
        <v>26</v>
      </c>
      <c r="E138" s="62">
        <v>-70.391986000000003</v>
      </c>
      <c r="F138" s="62">
        <v>-23.541277000000001</v>
      </c>
      <c r="G138" s="69">
        <v>36603.8515625</v>
      </c>
      <c r="H138" s="55">
        <v>1</v>
      </c>
      <c r="I138" s="55">
        <v>1</v>
      </c>
      <c r="J138" s="55">
        <v>0</v>
      </c>
      <c r="K138" s="69">
        <v>0.05</v>
      </c>
      <c r="L138" s="55">
        <v>1</v>
      </c>
      <c r="M138" s="40"/>
    </row>
    <row r="139" spans="1:13" ht="14.25" customHeight="1" x14ac:dyDescent="0.2">
      <c r="A139" s="41" t="s">
        <v>38</v>
      </c>
      <c r="B139" s="52" t="s">
        <v>45</v>
      </c>
      <c r="C139" s="52">
        <v>1</v>
      </c>
      <c r="D139" s="52">
        <v>1</v>
      </c>
      <c r="E139" s="61">
        <v>-70.460589999999996</v>
      </c>
      <c r="F139" s="61">
        <v>-23.759930000000001</v>
      </c>
      <c r="G139" s="68">
        <v>115.39956665039062</v>
      </c>
      <c r="H139" s="53">
        <v>1</v>
      </c>
      <c r="I139" s="53">
        <v>1</v>
      </c>
      <c r="J139" s="53">
        <v>0</v>
      </c>
      <c r="K139" s="68">
        <v>0.9</v>
      </c>
      <c r="L139" s="53">
        <v>1</v>
      </c>
      <c r="M139" s="42"/>
    </row>
    <row r="140" spans="1:13" ht="14.25" customHeight="1" x14ac:dyDescent="0.2">
      <c r="A140" s="41" t="s">
        <v>38</v>
      </c>
      <c r="B140" s="52" t="s">
        <v>45</v>
      </c>
      <c r="C140" s="52">
        <v>1</v>
      </c>
      <c r="D140" s="52">
        <v>2</v>
      </c>
      <c r="E140" s="61">
        <v>-70.440213</v>
      </c>
      <c r="F140" s="61">
        <v>-23.734594000000001</v>
      </c>
      <c r="G140" s="68">
        <v>3845.7880859375</v>
      </c>
      <c r="H140" s="53">
        <v>1</v>
      </c>
      <c r="I140" s="53">
        <v>1</v>
      </c>
      <c r="J140" s="53">
        <v>0</v>
      </c>
      <c r="K140" s="68">
        <v>0.05</v>
      </c>
      <c r="L140" s="53">
        <v>1</v>
      </c>
      <c r="M140" s="42"/>
    </row>
    <row r="141" spans="1:13" ht="14.25" customHeight="1" x14ac:dyDescent="0.2">
      <c r="A141" s="41" t="s">
        <v>38</v>
      </c>
      <c r="B141" s="52" t="s">
        <v>45</v>
      </c>
      <c r="C141" s="52">
        <v>1</v>
      </c>
      <c r="D141" s="52">
        <v>3</v>
      </c>
      <c r="E141" s="61">
        <v>-70.419184000000001</v>
      </c>
      <c r="F141" s="61">
        <v>-23.698447999999999</v>
      </c>
      <c r="G141" s="68">
        <v>8871.7490234375</v>
      </c>
      <c r="H141" s="53">
        <v>1</v>
      </c>
      <c r="I141" s="53">
        <v>0</v>
      </c>
      <c r="J141" s="53">
        <v>0</v>
      </c>
      <c r="K141" s="68">
        <v>0</v>
      </c>
      <c r="L141" s="53">
        <v>1</v>
      </c>
      <c r="M141" s="42"/>
    </row>
    <row r="142" spans="1:13" ht="14.25" customHeight="1" x14ac:dyDescent="0.2">
      <c r="A142" s="41" t="s">
        <v>38</v>
      </c>
      <c r="B142" s="52" t="s">
        <v>45</v>
      </c>
      <c r="C142" s="52">
        <v>1</v>
      </c>
      <c r="D142" s="52">
        <v>4</v>
      </c>
      <c r="E142" s="61">
        <v>-70.406069000000002</v>
      </c>
      <c r="F142" s="61">
        <v>-23.671147000000001</v>
      </c>
      <c r="G142" s="68">
        <v>12754.5556640625</v>
      </c>
      <c r="H142" s="53">
        <v>1</v>
      </c>
      <c r="I142" s="53">
        <v>0</v>
      </c>
      <c r="J142" s="53">
        <v>0</v>
      </c>
      <c r="K142" s="68">
        <v>0</v>
      </c>
      <c r="L142" s="53">
        <v>1</v>
      </c>
      <c r="M142" s="42"/>
    </row>
    <row r="143" spans="1:13" ht="14.25" customHeight="1" x14ac:dyDescent="0.2">
      <c r="A143" s="41" t="s">
        <v>38</v>
      </c>
      <c r="B143" s="52" t="s">
        <v>45</v>
      </c>
      <c r="C143" s="52">
        <v>1</v>
      </c>
      <c r="D143" s="52">
        <v>5</v>
      </c>
      <c r="E143" s="61">
        <v>-70.398736999999997</v>
      </c>
      <c r="F143" s="61">
        <v>-23.664894</v>
      </c>
      <c r="G143" s="68">
        <v>14115.958984375</v>
      </c>
      <c r="H143" s="53">
        <v>1</v>
      </c>
      <c r="I143" s="53">
        <v>0</v>
      </c>
      <c r="J143" s="53">
        <v>0</v>
      </c>
      <c r="K143" s="68">
        <v>0</v>
      </c>
      <c r="L143" s="53">
        <v>1</v>
      </c>
      <c r="M143" s="42"/>
    </row>
    <row r="144" spans="1:13" ht="14.25" customHeight="1" x14ac:dyDescent="0.2">
      <c r="A144" s="41" t="s">
        <v>38</v>
      </c>
      <c r="B144" s="52" t="s">
        <v>45</v>
      </c>
      <c r="C144" s="52">
        <v>1</v>
      </c>
      <c r="D144" s="52">
        <v>6</v>
      </c>
      <c r="E144" s="61">
        <v>-70.398393999999996</v>
      </c>
      <c r="F144" s="61">
        <v>-23.653202</v>
      </c>
      <c r="G144" s="68">
        <v>15675.8916015625</v>
      </c>
      <c r="H144" s="53">
        <v>1</v>
      </c>
      <c r="I144" s="53">
        <v>0</v>
      </c>
      <c r="J144" s="53">
        <v>0</v>
      </c>
      <c r="K144" s="68">
        <v>0</v>
      </c>
      <c r="L144" s="53">
        <v>1</v>
      </c>
      <c r="M144" s="42"/>
    </row>
    <row r="145" spans="1:13" ht="14.25" customHeight="1" x14ac:dyDescent="0.2">
      <c r="A145" s="41" t="s">
        <v>38</v>
      </c>
      <c r="B145" s="52" t="s">
        <v>45</v>
      </c>
      <c r="C145" s="52">
        <v>1</v>
      </c>
      <c r="D145" s="52">
        <v>7</v>
      </c>
      <c r="E145" s="61">
        <v>-70.398329000000004</v>
      </c>
      <c r="F145" s="61">
        <v>-23.651637999999998</v>
      </c>
      <c r="G145" s="68">
        <v>15922.8701171875</v>
      </c>
      <c r="H145" s="53">
        <v>1</v>
      </c>
      <c r="I145" s="53">
        <v>0</v>
      </c>
      <c r="J145" s="53">
        <v>0</v>
      </c>
      <c r="K145" s="68">
        <v>0</v>
      </c>
      <c r="L145" s="53">
        <v>1</v>
      </c>
      <c r="M145" s="42"/>
    </row>
    <row r="146" spans="1:13" ht="14.25" customHeight="1" x14ac:dyDescent="0.2">
      <c r="A146" s="41" t="s">
        <v>38</v>
      </c>
      <c r="B146" s="52" t="s">
        <v>45</v>
      </c>
      <c r="C146" s="52">
        <v>1</v>
      </c>
      <c r="D146" s="52">
        <v>8</v>
      </c>
      <c r="E146" s="61">
        <v>-70.400526999999997</v>
      </c>
      <c r="F146" s="61">
        <v>-23.649380000000001</v>
      </c>
      <c r="G146" s="68">
        <v>16258.837890625</v>
      </c>
      <c r="H146" s="53">
        <v>1</v>
      </c>
      <c r="I146" s="53">
        <v>0</v>
      </c>
      <c r="J146" s="53">
        <v>0</v>
      </c>
      <c r="K146" s="68">
        <v>0</v>
      </c>
      <c r="L146" s="53">
        <v>1</v>
      </c>
      <c r="M146" s="42"/>
    </row>
    <row r="147" spans="1:13" ht="14.25" customHeight="1" x14ac:dyDescent="0.2">
      <c r="A147" s="39" t="s">
        <v>38</v>
      </c>
      <c r="B147" s="54" t="s">
        <v>45</v>
      </c>
      <c r="C147" s="54">
        <v>1</v>
      </c>
      <c r="D147" s="54">
        <v>9</v>
      </c>
      <c r="E147" s="62">
        <v>-70.395995999999997</v>
      </c>
      <c r="F147" s="62">
        <v>-23.648306000000002</v>
      </c>
      <c r="G147" s="69">
        <v>17428.46484375</v>
      </c>
      <c r="H147" s="55">
        <v>1</v>
      </c>
      <c r="I147" s="55">
        <v>0</v>
      </c>
      <c r="J147" s="55">
        <v>0</v>
      </c>
      <c r="K147" s="69">
        <v>0</v>
      </c>
      <c r="L147" s="55">
        <v>1</v>
      </c>
      <c r="M147" s="40"/>
    </row>
    <row r="148" spans="1:13" ht="14.25" customHeight="1" x14ac:dyDescent="0.2">
      <c r="A148" s="41" t="s">
        <v>38</v>
      </c>
      <c r="B148" s="52" t="s">
        <v>45</v>
      </c>
      <c r="C148" s="52">
        <v>1</v>
      </c>
      <c r="D148" s="52">
        <v>10</v>
      </c>
      <c r="E148" s="61">
        <v>-70.392510999999999</v>
      </c>
      <c r="F148" s="61">
        <v>-23.644829999999999</v>
      </c>
      <c r="G148" s="68">
        <v>17977.9140625</v>
      </c>
      <c r="H148" s="53">
        <v>1</v>
      </c>
      <c r="I148" s="53">
        <v>0</v>
      </c>
      <c r="J148" s="53">
        <v>0</v>
      </c>
      <c r="K148" s="68">
        <v>0</v>
      </c>
      <c r="L148" s="53">
        <v>1</v>
      </c>
      <c r="M148" s="42"/>
    </row>
    <row r="149" spans="1:13" ht="14.25" customHeight="1" x14ac:dyDescent="0.2">
      <c r="A149" s="41" t="s">
        <v>38</v>
      </c>
      <c r="B149" s="52" t="s">
        <v>45</v>
      </c>
      <c r="C149" s="52">
        <v>1</v>
      </c>
      <c r="D149" s="52">
        <v>11</v>
      </c>
      <c r="E149" s="61">
        <v>-70.387220999999997</v>
      </c>
      <c r="F149" s="61">
        <v>-23.636552999999999</v>
      </c>
      <c r="G149" s="68">
        <v>19275.42578125</v>
      </c>
      <c r="H149" s="53">
        <v>1</v>
      </c>
      <c r="I149" s="53">
        <v>0</v>
      </c>
      <c r="J149" s="53">
        <v>0</v>
      </c>
      <c r="K149" s="68">
        <v>0</v>
      </c>
      <c r="L149" s="53">
        <v>1</v>
      </c>
      <c r="M149" s="42"/>
    </row>
    <row r="150" spans="1:13" ht="14.25" customHeight="1" x14ac:dyDescent="0.2">
      <c r="A150" s="41" t="s">
        <v>38</v>
      </c>
      <c r="B150" s="52" t="s">
        <v>45</v>
      </c>
      <c r="C150" s="52">
        <v>1</v>
      </c>
      <c r="D150" s="52">
        <v>12</v>
      </c>
      <c r="E150" s="61">
        <v>-70.385637000000003</v>
      </c>
      <c r="F150" s="61">
        <v>-23.632321000000001</v>
      </c>
      <c r="G150" s="68">
        <v>19916.998046875</v>
      </c>
      <c r="H150" s="53">
        <v>1</v>
      </c>
      <c r="I150" s="53">
        <v>0</v>
      </c>
      <c r="J150" s="53">
        <v>0</v>
      </c>
      <c r="K150" s="68">
        <v>0</v>
      </c>
      <c r="L150" s="53">
        <v>1</v>
      </c>
      <c r="M150" s="42"/>
    </row>
    <row r="151" spans="1:13" ht="14.25" customHeight="1" x14ac:dyDescent="0.2">
      <c r="A151" s="41" t="s">
        <v>38</v>
      </c>
      <c r="B151" s="52" t="s">
        <v>45</v>
      </c>
      <c r="C151" s="52">
        <v>1</v>
      </c>
      <c r="D151" s="52">
        <v>13</v>
      </c>
      <c r="E151" s="61">
        <v>-70.384117000000003</v>
      </c>
      <c r="F151" s="61">
        <v>-23.622646</v>
      </c>
      <c r="G151" s="68">
        <v>21190.744140625</v>
      </c>
      <c r="H151" s="53">
        <v>1</v>
      </c>
      <c r="I151" s="53">
        <v>0</v>
      </c>
      <c r="J151" s="53">
        <v>0</v>
      </c>
      <c r="K151" s="68">
        <v>0</v>
      </c>
      <c r="L151" s="53">
        <v>1</v>
      </c>
      <c r="M151" s="42"/>
    </row>
    <row r="152" spans="1:13" ht="14.25" customHeight="1" x14ac:dyDescent="0.2">
      <c r="A152" s="41" t="s">
        <v>38</v>
      </c>
      <c r="B152" s="52" t="s">
        <v>45</v>
      </c>
      <c r="C152" s="52">
        <v>1</v>
      </c>
      <c r="D152" s="52">
        <v>14</v>
      </c>
      <c r="E152" s="61">
        <v>-70.380396000000005</v>
      </c>
      <c r="F152" s="61">
        <v>-23.614183000000001</v>
      </c>
      <c r="G152" s="68">
        <v>22341.84765625</v>
      </c>
      <c r="H152" s="53">
        <v>1</v>
      </c>
      <c r="I152" s="53">
        <v>0</v>
      </c>
      <c r="J152" s="53">
        <v>0</v>
      </c>
      <c r="K152" s="68">
        <v>0</v>
      </c>
      <c r="L152" s="53">
        <v>1</v>
      </c>
      <c r="M152" s="42"/>
    </row>
    <row r="153" spans="1:13" ht="14.25" customHeight="1" x14ac:dyDescent="0.2">
      <c r="A153" s="41" t="s">
        <v>38</v>
      </c>
      <c r="B153" s="52" t="s">
        <v>45</v>
      </c>
      <c r="C153" s="52">
        <v>1</v>
      </c>
      <c r="D153" s="52">
        <v>15</v>
      </c>
      <c r="E153" s="61">
        <v>-70.380206000000001</v>
      </c>
      <c r="F153" s="61">
        <v>-23.606831</v>
      </c>
      <c r="G153" s="68">
        <v>23465.603515625</v>
      </c>
      <c r="H153" s="53">
        <v>1</v>
      </c>
      <c r="I153" s="53">
        <v>0</v>
      </c>
      <c r="J153" s="53">
        <v>0</v>
      </c>
      <c r="K153" s="68">
        <v>0</v>
      </c>
      <c r="L153" s="53">
        <v>1</v>
      </c>
      <c r="M153" s="42"/>
    </row>
    <row r="154" spans="1:13" ht="14.25" customHeight="1" x14ac:dyDescent="0.2">
      <c r="A154" s="41" t="s">
        <v>38</v>
      </c>
      <c r="B154" s="52" t="s">
        <v>45</v>
      </c>
      <c r="C154" s="52">
        <v>1</v>
      </c>
      <c r="D154" s="52">
        <v>16</v>
      </c>
      <c r="E154" s="61">
        <v>-70.381975999999995</v>
      </c>
      <c r="F154" s="61">
        <v>-23.599471999999999</v>
      </c>
      <c r="G154" s="68">
        <v>24479.3359375</v>
      </c>
      <c r="H154" s="53">
        <v>1</v>
      </c>
      <c r="I154" s="53">
        <v>0</v>
      </c>
      <c r="J154" s="53">
        <v>0</v>
      </c>
      <c r="K154" s="68">
        <v>0</v>
      </c>
      <c r="L154" s="53">
        <v>1</v>
      </c>
      <c r="M154" s="42"/>
    </row>
    <row r="155" spans="1:13" ht="14.25" customHeight="1" x14ac:dyDescent="0.2">
      <c r="A155" s="41" t="s">
        <v>38</v>
      </c>
      <c r="B155" s="52" t="s">
        <v>45</v>
      </c>
      <c r="C155" s="52">
        <v>1</v>
      </c>
      <c r="D155" s="52">
        <v>17</v>
      </c>
      <c r="E155" s="61">
        <v>-70.382467000000005</v>
      </c>
      <c r="F155" s="61">
        <v>-23.596468000000002</v>
      </c>
      <c r="G155" s="68">
        <v>24884.0078125</v>
      </c>
      <c r="H155" s="53">
        <v>1</v>
      </c>
      <c r="I155" s="53">
        <v>0</v>
      </c>
      <c r="J155" s="53">
        <v>0</v>
      </c>
      <c r="K155" s="68">
        <v>0</v>
      </c>
      <c r="L155" s="53">
        <v>1</v>
      </c>
      <c r="M155" s="42"/>
    </row>
    <row r="156" spans="1:13" ht="14.25" customHeight="1" x14ac:dyDescent="0.2">
      <c r="A156" s="41" t="s">
        <v>38</v>
      </c>
      <c r="B156" s="52" t="s">
        <v>45</v>
      </c>
      <c r="C156" s="52">
        <v>1</v>
      </c>
      <c r="D156" s="52">
        <v>18</v>
      </c>
      <c r="E156" s="61">
        <v>-70.388385999999997</v>
      </c>
      <c r="F156" s="61">
        <v>-23.591989999999999</v>
      </c>
      <c r="G156" s="68">
        <v>25953.505859375</v>
      </c>
      <c r="H156" s="53">
        <v>1</v>
      </c>
      <c r="I156" s="53">
        <v>0</v>
      </c>
      <c r="J156" s="53">
        <v>0</v>
      </c>
      <c r="K156" s="68">
        <v>0</v>
      </c>
      <c r="L156" s="53">
        <v>1</v>
      </c>
      <c r="M156" s="42"/>
    </row>
    <row r="157" spans="1:13" ht="14.25" customHeight="1" x14ac:dyDescent="0.2">
      <c r="A157" s="41" t="s">
        <v>38</v>
      </c>
      <c r="B157" s="52" t="s">
        <v>45</v>
      </c>
      <c r="C157" s="52">
        <v>1</v>
      </c>
      <c r="D157" s="52">
        <v>19</v>
      </c>
      <c r="E157" s="61">
        <v>-70.390491999999995</v>
      </c>
      <c r="F157" s="61">
        <v>-23.598140999999998</v>
      </c>
      <c r="G157" s="68">
        <v>26820.90234375</v>
      </c>
      <c r="H157" s="53">
        <v>1</v>
      </c>
      <c r="I157" s="53">
        <v>0</v>
      </c>
      <c r="J157" s="53">
        <v>0</v>
      </c>
      <c r="K157" s="68">
        <v>0</v>
      </c>
      <c r="L157" s="53">
        <v>1</v>
      </c>
      <c r="M157" s="42"/>
    </row>
    <row r="158" spans="1:13" ht="14.25" customHeight="1" x14ac:dyDescent="0.2">
      <c r="A158" s="41" t="s">
        <v>38</v>
      </c>
      <c r="B158" s="52" t="s">
        <v>45</v>
      </c>
      <c r="C158" s="52">
        <v>1</v>
      </c>
      <c r="D158" s="52">
        <v>20</v>
      </c>
      <c r="E158" s="61">
        <v>-70.394254000000004</v>
      </c>
      <c r="F158" s="61">
        <v>-23.594580000000001</v>
      </c>
      <c r="G158" s="68">
        <v>27540.77734375</v>
      </c>
      <c r="H158" s="53">
        <v>1</v>
      </c>
      <c r="I158" s="53">
        <v>0</v>
      </c>
      <c r="J158" s="53">
        <v>0</v>
      </c>
      <c r="K158" s="68">
        <v>0</v>
      </c>
      <c r="L158" s="53">
        <v>1</v>
      </c>
      <c r="M158" s="42"/>
    </row>
    <row r="159" spans="1:13" ht="14.25" customHeight="1" x14ac:dyDescent="0.2">
      <c r="A159" s="41" t="s">
        <v>38</v>
      </c>
      <c r="B159" s="52" t="s">
        <v>45</v>
      </c>
      <c r="C159" s="52">
        <v>1</v>
      </c>
      <c r="D159" s="52">
        <v>21</v>
      </c>
      <c r="E159" s="61">
        <v>-70.394694999999999</v>
      </c>
      <c r="F159" s="61">
        <v>-23.590335</v>
      </c>
      <c r="G159" s="68">
        <v>28513.580078125</v>
      </c>
      <c r="H159" s="53">
        <v>1</v>
      </c>
      <c r="I159" s="53">
        <v>0</v>
      </c>
      <c r="J159" s="53">
        <v>0</v>
      </c>
      <c r="K159" s="68">
        <v>0</v>
      </c>
      <c r="L159" s="53">
        <v>1</v>
      </c>
      <c r="M159" s="42"/>
    </row>
    <row r="160" spans="1:13" ht="14.25" customHeight="1" x14ac:dyDescent="0.2">
      <c r="A160" s="41" t="s">
        <v>38</v>
      </c>
      <c r="B160" s="52" t="s">
        <v>45</v>
      </c>
      <c r="C160" s="52">
        <v>1</v>
      </c>
      <c r="D160" s="52">
        <v>22</v>
      </c>
      <c r="E160" s="61">
        <v>-70.391014999999996</v>
      </c>
      <c r="F160" s="61">
        <v>-23.588142000000001</v>
      </c>
      <c r="G160" s="68">
        <v>29126.99609375</v>
      </c>
      <c r="H160" s="53">
        <v>1</v>
      </c>
      <c r="I160" s="53">
        <v>0</v>
      </c>
      <c r="J160" s="53">
        <v>0</v>
      </c>
      <c r="K160" s="68">
        <v>0</v>
      </c>
      <c r="L160" s="53">
        <v>1</v>
      </c>
      <c r="M160" s="42"/>
    </row>
    <row r="161" spans="1:13" ht="14.25" customHeight="1" x14ac:dyDescent="0.2">
      <c r="A161" s="41" t="s">
        <v>38</v>
      </c>
      <c r="B161" s="52" t="s">
        <v>45</v>
      </c>
      <c r="C161" s="52">
        <v>1</v>
      </c>
      <c r="D161" s="52">
        <v>23</v>
      </c>
      <c r="E161" s="61">
        <v>-70.390899000000005</v>
      </c>
      <c r="F161" s="61">
        <v>-23.576968999999998</v>
      </c>
      <c r="G161" s="68">
        <v>30463.140625</v>
      </c>
      <c r="H161" s="53">
        <v>1</v>
      </c>
      <c r="I161" s="53">
        <v>0</v>
      </c>
      <c r="J161" s="53">
        <v>0</v>
      </c>
      <c r="K161" s="68">
        <v>0</v>
      </c>
      <c r="L161" s="53">
        <v>1</v>
      </c>
      <c r="M161" s="42"/>
    </row>
    <row r="162" spans="1:13" ht="14.25" customHeight="1" x14ac:dyDescent="0.2">
      <c r="A162" s="41" t="s">
        <v>38</v>
      </c>
      <c r="B162" s="52" t="s">
        <v>45</v>
      </c>
      <c r="C162" s="52">
        <v>1</v>
      </c>
      <c r="D162" s="52">
        <v>24</v>
      </c>
      <c r="E162" s="61">
        <v>-70.399473999999998</v>
      </c>
      <c r="F162" s="61">
        <v>-23.559463999999998</v>
      </c>
      <c r="G162" s="68">
        <v>33280.24609375</v>
      </c>
      <c r="H162" s="53">
        <v>1</v>
      </c>
      <c r="I162" s="53">
        <v>0</v>
      </c>
      <c r="J162" s="53">
        <v>0</v>
      </c>
      <c r="K162" s="68">
        <v>0</v>
      </c>
      <c r="L162" s="53">
        <v>1</v>
      </c>
      <c r="M162" s="42"/>
    </row>
    <row r="163" spans="1:13" ht="14.25" customHeight="1" x14ac:dyDescent="0.2">
      <c r="A163" s="41" t="s">
        <v>38</v>
      </c>
      <c r="B163" s="52" t="s">
        <v>45</v>
      </c>
      <c r="C163" s="52">
        <v>1</v>
      </c>
      <c r="D163" s="52">
        <v>25</v>
      </c>
      <c r="E163" s="61">
        <v>-70.394278999999997</v>
      </c>
      <c r="F163" s="61">
        <v>-23.547356000000001</v>
      </c>
      <c r="G163" s="68">
        <v>35736.84765625</v>
      </c>
      <c r="H163" s="53">
        <v>1</v>
      </c>
      <c r="I163" s="53">
        <v>1</v>
      </c>
      <c r="J163" s="53">
        <v>0</v>
      </c>
      <c r="K163" s="68">
        <v>0.05</v>
      </c>
      <c r="L163" s="53">
        <v>1</v>
      </c>
      <c r="M163" s="42"/>
    </row>
    <row r="164" spans="1:13" ht="14.25" customHeight="1" x14ac:dyDescent="0.2">
      <c r="A164" s="39" t="s">
        <v>38</v>
      </c>
      <c r="B164" s="54" t="s">
        <v>47</v>
      </c>
      <c r="C164" s="54">
        <v>1</v>
      </c>
      <c r="D164" s="54">
        <v>1</v>
      </c>
      <c r="E164" s="62">
        <v>-70.391771000000006</v>
      </c>
      <c r="F164" s="62">
        <v>-23.642009000000002</v>
      </c>
      <c r="G164" s="69">
        <v>340.0650634765625</v>
      </c>
      <c r="H164" s="55">
        <v>1</v>
      </c>
      <c r="I164" s="55">
        <v>1</v>
      </c>
      <c r="J164" s="55">
        <v>0</v>
      </c>
      <c r="K164" s="69">
        <v>0.9</v>
      </c>
      <c r="L164" s="55">
        <v>1</v>
      </c>
      <c r="M164" s="40"/>
    </row>
    <row r="165" spans="1:13" ht="14.25" customHeight="1" x14ac:dyDescent="0.2">
      <c r="A165" s="39" t="s">
        <v>38</v>
      </c>
      <c r="B165" s="54" t="s">
        <v>47</v>
      </c>
      <c r="C165" s="54">
        <v>1</v>
      </c>
      <c r="D165" s="54">
        <v>2</v>
      </c>
      <c r="E165" s="62">
        <v>-70.387220999999997</v>
      </c>
      <c r="F165" s="62">
        <v>-23.636552999999999</v>
      </c>
      <c r="G165" s="69">
        <v>1309.8455810546875</v>
      </c>
      <c r="H165" s="55">
        <v>1</v>
      </c>
      <c r="I165" s="55">
        <v>1</v>
      </c>
      <c r="J165" s="55">
        <v>0</v>
      </c>
      <c r="K165" s="69">
        <v>0.05</v>
      </c>
      <c r="L165" s="55">
        <v>1</v>
      </c>
      <c r="M165" s="40"/>
    </row>
    <row r="166" spans="1:13" ht="14.25" customHeight="1" x14ac:dyDescent="0.2">
      <c r="A166" s="39" t="s">
        <v>38</v>
      </c>
      <c r="B166" s="54" t="s">
        <v>47</v>
      </c>
      <c r="C166" s="54">
        <v>1</v>
      </c>
      <c r="D166" s="54">
        <v>3</v>
      </c>
      <c r="E166" s="62">
        <v>-70.385637000000003</v>
      </c>
      <c r="F166" s="62">
        <v>-23.632321000000001</v>
      </c>
      <c r="G166" s="69">
        <v>1951.4180908203125</v>
      </c>
      <c r="H166" s="55">
        <v>1</v>
      </c>
      <c r="I166" s="55">
        <v>0</v>
      </c>
      <c r="J166" s="55">
        <v>0</v>
      </c>
      <c r="K166" s="69">
        <v>0</v>
      </c>
      <c r="L166" s="55">
        <v>1</v>
      </c>
      <c r="M166" s="40"/>
    </row>
    <row r="167" spans="1:13" ht="14.25" customHeight="1" x14ac:dyDescent="0.2">
      <c r="A167" s="39" t="s">
        <v>38</v>
      </c>
      <c r="B167" s="54" t="s">
        <v>47</v>
      </c>
      <c r="C167" s="54">
        <v>1</v>
      </c>
      <c r="D167" s="54">
        <v>4</v>
      </c>
      <c r="E167" s="62">
        <v>-70.384117000000003</v>
      </c>
      <c r="F167" s="62">
        <v>-23.622646</v>
      </c>
      <c r="G167" s="69">
        <v>3225.1650390625</v>
      </c>
      <c r="H167" s="55">
        <v>1</v>
      </c>
      <c r="I167" s="55">
        <v>0</v>
      </c>
      <c r="J167" s="55">
        <v>0</v>
      </c>
      <c r="K167" s="69">
        <v>0</v>
      </c>
      <c r="L167" s="55">
        <v>1</v>
      </c>
      <c r="M167" s="40"/>
    </row>
    <row r="168" spans="1:13" ht="14.25" customHeight="1" x14ac:dyDescent="0.2">
      <c r="A168" s="39" t="s">
        <v>38</v>
      </c>
      <c r="B168" s="54" t="s">
        <v>47</v>
      </c>
      <c r="C168" s="54">
        <v>1</v>
      </c>
      <c r="D168" s="54">
        <v>5</v>
      </c>
      <c r="E168" s="62">
        <v>-70.380396000000005</v>
      </c>
      <c r="F168" s="62">
        <v>-23.614183000000001</v>
      </c>
      <c r="G168" s="69">
        <v>4376.27001953125</v>
      </c>
      <c r="H168" s="55">
        <v>1</v>
      </c>
      <c r="I168" s="55">
        <v>0</v>
      </c>
      <c r="J168" s="55">
        <v>0</v>
      </c>
      <c r="K168" s="69">
        <v>0</v>
      </c>
      <c r="L168" s="55">
        <v>1</v>
      </c>
      <c r="M168" s="40"/>
    </row>
    <row r="169" spans="1:13" ht="14.25" customHeight="1" x14ac:dyDescent="0.2">
      <c r="A169" s="39" t="s">
        <v>38</v>
      </c>
      <c r="B169" s="54" t="s">
        <v>47</v>
      </c>
      <c r="C169" s="54">
        <v>1</v>
      </c>
      <c r="D169" s="54">
        <v>6</v>
      </c>
      <c r="E169" s="62">
        <v>-70.380206000000001</v>
      </c>
      <c r="F169" s="62">
        <v>-23.606831</v>
      </c>
      <c r="G169" s="69">
        <v>5500.02685546875</v>
      </c>
      <c r="H169" s="55">
        <v>1</v>
      </c>
      <c r="I169" s="55">
        <v>0</v>
      </c>
      <c r="J169" s="55">
        <v>0</v>
      </c>
      <c r="K169" s="69">
        <v>0</v>
      </c>
      <c r="L169" s="55">
        <v>1</v>
      </c>
      <c r="M169" s="40"/>
    </row>
    <row r="170" spans="1:13" ht="14.25" customHeight="1" x14ac:dyDescent="0.2">
      <c r="A170" s="39" t="s">
        <v>38</v>
      </c>
      <c r="B170" s="54" t="s">
        <v>47</v>
      </c>
      <c r="C170" s="54">
        <v>1</v>
      </c>
      <c r="D170" s="54">
        <v>7</v>
      </c>
      <c r="E170" s="62">
        <v>-70.381975999999995</v>
      </c>
      <c r="F170" s="62">
        <v>-23.599471999999999</v>
      </c>
      <c r="G170" s="69">
        <v>6513.7578125</v>
      </c>
      <c r="H170" s="55">
        <v>1</v>
      </c>
      <c r="I170" s="55">
        <v>0</v>
      </c>
      <c r="J170" s="55">
        <v>0</v>
      </c>
      <c r="K170" s="69">
        <v>0</v>
      </c>
      <c r="L170" s="55">
        <v>1</v>
      </c>
      <c r="M170" s="40"/>
    </row>
    <row r="171" spans="1:13" ht="14.25" customHeight="1" x14ac:dyDescent="0.2">
      <c r="A171" s="39" t="s">
        <v>38</v>
      </c>
      <c r="B171" s="54" t="s">
        <v>47</v>
      </c>
      <c r="C171" s="54">
        <v>1</v>
      </c>
      <c r="D171" s="54">
        <v>8</v>
      </c>
      <c r="E171" s="62">
        <v>-70.382467000000005</v>
      </c>
      <c r="F171" s="62">
        <v>-23.596468000000002</v>
      </c>
      <c r="G171" s="69">
        <v>6918.43115234375</v>
      </c>
      <c r="H171" s="55">
        <v>1</v>
      </c>
      <c r="I171" s="55">
        <v>0</v>
      </c>
      <c r="J171" s="55">
        <v>0</v>
      </c>
      <c r="K171" s="69">
        <v>0</v>
      </c>
      <c r="L171" s="55">
        <v>1</v>
      </c>
      <c r="M171" s="40"/>
    </row>
    <row r="172" spans="1:13" ht="14.25" customHeight="1" x14ac:dyDescent="0.2">
      <c r="A172" s="39" t="s">
        <v>38</v>
      </c>
      <c r="B172" s="54" t="s">
        <v>47</v>
      </c>
      <c r="C172" s="54">
        <v>1</v>
      </c>
      <c r="D172" s="54">
        <v>9</v>
      </c>
      <c r="E172" s="62">
        <v>-70.388385999999997</v>
      </c>
      <c r="F172" s="62">
        <v>-23.591989999999999</v>
      </c>
      <c r="G172" s="69">
        <v>7987.92822265625</v>
      </c>
      <c r="H172" s="55">
        <v>1</v>
      </c>
      <c r="I172" s="55">
        <v>0</v>
      </c>
      <c r="J172" s="55">
        <v>0</v>
      </c>
      <c r="K172" s="69">
        <v>0</v>
      </c>
      <c r="L172" s="55">
        <v>1</v>
      </c>
      <c r="M172" s="40"/>
    </row>
    <row r="173" spans="1:13" ht="14.25" customHeight="1" x14ac:dyDescent="0.2">
      <c r="A173" s="39" t="s">
        <v>38</v>
      </c>
      <c r="B173" s="54" t="s">
        <v>47</v>
      </c>
      <c r="C173" s="54">
        <v>1</v>
      </c>
      <c r="D173" s="54">
        <v>10</v>
      </c>
      <c r="E173" s="62">
        <v>-70.390491999999995</v>
      </c>
      <c r="F173" s="62">
        <v>-23.598140999999998</v>
      </c>
      <c r="G173" s="69">
        <v>8855.326171875</v>
      </c>
      <c r="H173" s="55">
        <v>1</v>
      </c>
      <c r="I173" s="55">
        <v>0</v>
      </c>
      <c r="J173" s="55">
        <v>0</v>
      </c>
      <c r="K173" s="69">
        <v>0</v>
      </c>
      <c r="L173" s="55">
        <v>1</v>
      </c>
      <c r="M173" s="40"/>
    </row>
    <row r="174" spans="1:13" ht="14.25" customHeight="1" x14ac:dyDescent="0.2">
      <c r="A174" s="39" t="s">
        <v>38</v>
      </c>
      <c r="B174" s="54" t="s">
        <v>47</v>
      </c>
      <c r="C174" s="54">
        <v>1</v>
      </c>
      <c r="D174" s="54">
        <v>11</v>
      </c>
      <c r="E174" s="62">
        <v>-70.394229999999993</v>
      </c>
      <c r="F174" s="62">
        <v>-23.594580000000001</v>
      </c>
      <c r="G174" s="69">
        <v>9572.75</v>
      </c>
      <c r="H174" s="55">
        <v>1</v>
      </c>
      <c r="I174" s="55">
        <v>0</v>
      </c>
      <c r="J174" s="55">
        <v>0</v>
      </c>
      <c r="K174" s="69">
        <v>0</v>
      </c>
      <c r="L174" s="55">
        <v>1</v>
      </c>
      <c r="M174" s="40"/>
    </row>
    <row r="175" spans="1:13" ht="14.25" customHeight="1" x14ac:dyDescent="0.2">
      <c r="A175" s="39" t="s">
        <v>38</v>
      </c>
      <c r="B175" s="54" t="s">
        <v>47</v>
      </c>
      <c r="C175" s="54">
        <v>1</v>
      </c>
      <c r="D175" s="54">
        <v>12</v>
      </c>
      <c r="E175" s="62">
        <v>-70.394694999999999</v>
      </c>
      <c r="F175" s="62">
        <v>-23.590335</v>
      </c>
      <c r="G175" s="69">
        <v>10548.0048828125</v>
      </c>
      <c r="H175" s="55">
        <v>1</v>
      </c>
      <c r="I175" s="55">
        <v>0</v>
      </c>
      <c r="J175" s="55">
        <v>0</v>
      </c>
      <c r="K175" s="69">
        <v>0</v>
      </c>
      <c r="L175" s="55">
        <v>1</v>
      </c>
      <c r="M175" s="40"/>
    </row>
    <row r="176" spans="1:13" ht="14.25" customHeight="1" x14ac:dyDescent="0.2">
      <c r="A176" s="39" t="s">
        <v>38</v>
      </c>
      <c r="B176" s="54" t="s">
        <v>47</v>
      </c>
      <c r="C176" s="54">
        <v>1</v>
      </c>
      <c r="D176" s="54">
        <v>13</v>
      </c>
      <c r="E176" s="62">
        <v>-70.391014999999996</v>
      </c>
      <c r="F176" s="62">
        <v>-23.588142000000001</v>
      </c>
      <c r="G176" s="69">
        <v>11161.419921875</v>
      </c>
      <c r="H176" s="55">
        <v>1</v>
      </c>
      <c r="I176" s="55">
        <v>0</v>
      </c>
      <c r="J176" s="55">
        <v>0</v>
      </c>
      <c r="K176" s="69">
        <v>0</v>
      </c>
      <c r="L176" s="55">
        <v>1</v>
      </c>
      <c r="M176" s="40"/>
    </row>
    <row r="177" spans="1:13" ht="14.25" customHeight="1" x14ac:dyDescent="0.2">
      <c r="A177" s="39" t="s">
        <v>38</v>
      </c>
      <c r="B177" s="54" t="s">
        <v>47</v>
      </c>
      <c r="C177" s="54">
        <v>1</v>
      </c>
      <c r="D177" s="54">
        <v>14</v>
      </c>
      <c r="E177" s="62">
        <v>-70.390899000000005</v>
      </c>
      <c r="F177" s="62">
        <v>-23.576968999999998</v>
      </c>
      <c r="G177" s="69">
        <v>12497.5634765625</v>
      </c>
      <c r="H177" s="55">
        <v>1</v>
      </c>
      <c r="I177" s="55">
        <v>0</v>
      </c>
      <c r="J177" s="55">
        <v>0</v>
      </c>
      <c r="K177" s="69">
        <v>0</v>
      </c>
      <c r="L177" s="55">
        <v>1</v>
      </c>
      <c r="M177" s="40"/>
    </row>
    <row r="178" spans="1:13" ht="14.25" customHeight="1" x14ac:dyDescent="0.2">
      <c r="A178" s="39" t="s">
        <v>38</v>
      </c>
      <c r="B178" s="54" t="s">
        <v>47</v>
      </c>
      <c r="C178" s="54">
        <v>1</v>
      </c>
      <c r="D178" s="54">
        <v>15</v>
      </c>
      <c r="E178" s="62">
        <v>-70.399473999999998</v>
      </c>
      <c r="F178" s="62">
        <v>-23.559463999999998</v>
      </c>
      <c r="G178" s="69">
        <v>15314.6708984375</v>
      </c>
      <c r="H178" s="55">
        <v>1</v>
      </c>
      <c r="I178" s="55">
        <v>0</v>
      </c>
      <c r="J178" s="55">
        <v>0</v>
      </c>
      <c r="K178" s="69">
        <v>0</v>
      </c>
      <c r="L178" s="55">
        <v>1</v>
      </c>
      <c r="M178" s="40"/>
    </row>
    <row r="179" spans="1:13" ht="14.25" customHeight="1" x14ac:dyDescent="0.2">
      <c r="A179" s="39" t="s">
        <v>38</v>
      </c>
      <c r="B179" s="54" t="s">
        <v>47</v>
      </c>
      <c r="C179" s="54">
        <v>1</v>
      </c>
      <c r="D179" s="54">
        <v>16</v>
      </c>
      <c r="E179" s="62">
        <v>-70.391790999999998</v>
      </c>
      <c r="F179" s="62">
        <v>-23.545290000000001</v>
      </c>
      <c r="G179" s="69">
        <v>18121.865234375</v>
      </c>
      <c r="H179" s="55">
        <v>1</v>
      </c>
      <c r="I179" s="55">
        <v>0</v>
      </c>
      <c r="J179" s="55">
        <v>0</v>
      </c>
      <c r="K179" s="69">
        <v>0</v>
      </c>
      <c r="L179" s="55">
        <v>1</v>
      </c>
      <c r="M179" s="40"/>
    </row>
    <row r="180" spans="1:13" ht="14.25" customHeight="1" x14ac:dyDescent="0.2">
      <c r="A180" s="41" t="s">
        <v>38</v>
      </c>
      <c r="B180" s="52" t="s">
        <v>47</v>
      </c>
      <c r="C180" s="52">
        <v>1</v>
      </c>
      <c r="D180" s="52">
        <v>17</v>
      </c>
      <c r="E180" s="61">
        <v>-70.391986000000003</v>
      </c>
      <c r="F180" s="61">
        <v>-23.541277000000001</v>
      </c>
      <c r="G180" s="68">
        <v>18593.169921875</v>
      </c>
      <c r="H180" s="53">
        <v>1</v>
      </c>
      <c r="I180" s="53">
        <v>1</v>
      </c>
      <c r="J180" s="53">
        <v>0</v>
      </c>
      <c r="K180" s="68">
        <v>0.05</v>
      </c>
      <c r="L180" s="53">
        <v>1</v>
      </c>
      <c r="M180" s="4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3" priority="3">
      <formula>F7=""</formula>
    </cfRule>
  </conditionalFormatting>
  <conditionalFormatting sqref="H7">
    <cfRule type="expression" dxfId="2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7"/>
  <sheetViews>
    <sheetView topLeftCell="A4" workbookViewId="0">
      <selection activeCell="B19" sqref="B19"/>
    </sheetView>
  </sheetViews>
  <sheetFormatPr baseColWidth="10" defaultRowHeight="15" x14ac:dyDescent="0.25"/>
  <cols>
    <col min="1" max="1" width="5.28515625" style="7" customWidth="1"/>
    <col min="2" max="2" width="9" style="7" customWidth="1"/>
    <col min="3" max="3" width="8.85546875" style="7" customWidth="1"/>
    <col min="4" max="4" width="15.42578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7" t="str">
        <f>"HORAS DE PASADA PROGRAMADA DE LA UNIDAD DE NEGOCIO ("&amp;A7&amp;" - "&amp;C7&amp;")"</f>
        <v>HORAS DE PASADA PROGRAMADA DE LA UNIDAD DE NEGOCIO (UN02 - Normal)</v>
      </c>
      <c r="B2" s="77"/>
      <c r="C2" s="77"/>
      <c r="D2" s="77"/>
      <c r="E2" s="77"/>
      <c r="F2" s="77"/>
      <c r="G2" s="77"/>
      <c r="H2" s="77"/>
    </row>
    <row r="3" spans="1:8" x14ac:dyDescent="0.25">
      <c r="A3"/>
      <c r="B3"/>
      <c r="C3"/>
      <c r="D3"/>
      <c r="E3"/>
      <c r="F3"/>
      <c r="G3"/>
      <c r="H3"/>
    </row>
    <row r="4" spans="1:8" s="8" customFormat="1" x14ac:dyDescent="0.25">
      <c r="A4" s="8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83" t="s">
        <v>13</v>
      </c>
      <c r="B6" s="84"/>
      <c r="C6" s="83" t="s">
        <v>28</v>
      </c>
      <c r="D6" s="90"/>
      <c r="E6" s="14" t="s">
        <v>34</v>
      </c>
      <c r="F6" s="14" t="s">
        <v>35</v>
      </c>
      <c r="G6"/>
      <c r="H6"/>
    </row>
    <row r="7" spans="1:8" ht="16.5" x14ac:dyDescent="0.25">
      <c r="A7" s="88" t="str">
        <f>+TAPA!D11</f>
        <v>UN02</v>
      </c>
      <c r="B7" s="89"/>
      <c r="C7" s="88" t="str">
        <f>+TAPA!B16</f>
        <v>Normal</v>
      </c>
      <c r="D7" s="91"/>
      <c r="E7" s="33">
        <f>+TAPA!C16</f>
        <v>44270</v>
      </c>
      <c r="F7" s="33">
        <f>+TAPA!D16</f>
        <v>44316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8" customFormat="1" x14ac:dyDescent="0.25">
      <c r="A9" s="8" t="s">
        <v>30</v>
      </c>
    </row>
    <row r="10" spans="1:8" ht="27" customHeight="1" x14ac:dyDescent="0.25"/>
    <row r="11" spans="1:8" ht="53.25" customHeight="1" x14ac:dyDescent="0.25">
      <c r="A11" s="27" t="s">
        <v>13</v>
      </c>
      <c r="B11" s="28" t="s">
        <v>1</v>
      </c>
      <c r="C11" s="28" t="s">
        <v>2</v>
      </c>
      <c r="D11" s="28" t="s">
        <v>14</v>
      </c>
      <c r="E11" s="28" t="s">
        <v>15</v>
      </c>
      <c r="F11" s="28" t="s">
        <v>16</v>
      </c>
      <c r="G11" s="29" t="s">
        <v>17</v>
      </c>
      <c r="H11" s="29" t="s">
        <v>18</v>
      </c>
    </row>
    <row r="12" spans="1:8" x14ac:dyDescent="0.25">
      <c r="A12" s="26" t="s">
        <v>38</v>
      </c>
      <c r="B12" s="30" t="s">
        <v>44</v>
      </c>
      <c r="C12" s="30">
        <v>0</v>
      </c>
      <c r="D12" s="24">
        <v>1</v>
      </c>
      <c r="E12" s="25" t="s">
        <v>65</v>
      </c>
      <c r="F12" s="31" t="s">
        <v>68</v>
      </c>
      <c r="G12" s="25" t="s">
        <v>65</v>
      </c>
      <c r="H12" s="32" t="s">
        <v>64</v>
      </c>
    </row>
    <row r="13" spans="1:8" x14ac:dyDescent="0.25">
      <c r="A13" s="26" t="s">
        <v>38</v>
      </c>
      <c r="B13" s="30" t="s">
        <v>44</v>
      </c>
      <c r="C13" s="70">
        <v>0</v>
      </c>
      <c r="D13" s="24">
        <v>1</v>
      </c>
      <c r="E13" s="25" t="s">
        <v>65</v>
      </c>
      <c r="F13" s="92" t="s">
        <v>69</v>
      </c>
      <c r="G13" s="25" t="s">
        <v>65</v>
      </c>
      <c r="H13" s="32" t="s">
        <v>64</v>
      </c>
    </row>
    <row r="14" spans="1:8" x14ac:dyDescent="0.25">
      <c r="A14" s="26" t="s">
        <v>38</v>
      </c>
      <c r="B14" s="30" t="s">
        <v>44</v>
      </c>
      <c r="C14" s="70">
        <v>0</v>
      </c>
      <c r="D14" s="24">
        <v>1</v>
      </c>
      <c r="E14" s="25" t="s">
        <v>65</v>
      </c>
      <c r="F14" s="92" t="s">
        <v>70</v>
      </c>
      <c r="G14" s="25" t="s">
        <v>65</v>
      </c>
      <c r="H14" s="32" t="s">
        <v>64</v>
      </c>
    </row>
    <row r="15" spans="1:8" x14ac:dyDescent="0.25">
      <c r="A15" s="26" t="s">
        <v>38</v>
      </c>
      <c r="B15" s="30" t="s">
        <v>44</v>
      </c>
      <c r="C15" s="70">
        <v>0</v>
      </c>
      <c r="D15" s="24">
        <v>1</v>
      </c>
      <c r="E15" s="25" t="s">
        <v>65</v>
      </c>
      <c r="F15" s="92" t="s">
        <v>71</v>
      </c>
      <c r="G15" s="25" t="s">
        <v>65</v>
      </c>
      <c r="H15" s="32" t="s">
        <v>64</v>
      </c>
    </row>
    <row r="16" spans="1:8" x14ac:dyDescent="0.25">
      <c r="A16" s="26" t="s">
        <v>38</v>
      </c>
      <c r="B16" s="30" t="s">
        <v>44</v>
      </c>
      <c r="C16" s="70">
        <v>0</v>
      </c>
      <c r="D16" s="24">
        <v>1</v>
      </c>
      <c r="E16" s="25" t="s">
        <v>65</v>
      </c>
      <c r="F16" s="92" t="s">
        <v>72</v>
      </c>
      <c r="G16" s="25" t="s">
        <v>65</v>
      </c>
      <c r="H16" s="32" t="s">
        <v>64</v>
      </c>
    </row>
    <row r="17" spans="1:8" x14ac:dyDescent="0.25">
      <c r="A17" s="26" t="s">
        <v>38</v>
      </c>
      <c r="B17" s="30" t="s">
        <v>44</v>
      </c>
      <c r="C17" s="70">
        <v>0</v>
      </c>
      <c r="D17" s="24">
        <v>1</v>
      </c>
      <c r="E17" s="25" t="s">
        <v>65</v>
      </c>
      <c r="F17" s="92" t="s">
        <v>73</v>
      </c>
      <c r="G17" s="25" t="s">
        <v>65</v>
      </c>
      <c r="H17" s="32" t="s">
        <v>64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" priority="2">
      <formula>E7=""</formula>
    </cfRule>
  </conditionalFormatting>
  <conditionalFormatting sqref="F7">
    <cfRule type="expression" dxfId="0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workbookViewId="0">
      <selection activeCell="I20" sqref="I20"/>
    </sheetView>
  </sheetViews>
  <sheetFormatPr baseColWidth="10" defaultColWidth="11.42578125" defaultRowHeight="11.25" x14ac:dyDescent="0.25"/>
  <cols>
    <col min="1" max="1" width="15.7109375" style="43" bestFit="1" customWidth="1"/>
    <col min="2" max="2" width="8.5703125" style="43" bestFit="1" customWidth="1"/>
    <col min="3" max="3" width="10.7109375" style="43" bestFit="1" customWidth="1"/>
    <col min="4" max="4" width="8.28515625" style="43" customWidth="1"/>
    <col min="5" max="5" width="15.42578125" style="43" customWidth="1"/>
    <col min="6" max="6" width="9.140625" style="43" customWidth="1"/>
    <col min="7" max="7" width="10.7109375" style="43" customWidth="1"/>
    <col min="8" max="8" width="17.5703125" style="43" customWidth="1"/>
    <col min="9" max="9" width="17.28515625" style="43" customWidth="1"/>
    <col min="10" max="12" width="11.42578125" style="43"/>
    <col min="13" max="13" width="11.5703125" style="43" customWidth="1"/>
    <col min="14" max="14" width="11.42578125" style="43"/>
    <col min="15" max="15" width="13.5703125" style="43" customWidth="1"/>
    <col min="16" max="16" width="11.42578125" style="43"/>
    <col min="17" max="17" width="10.28515625" style="43" bestFit="1" customWidth="1"/>
    <col min="18" max="18" width="14" style="43" customWidth="1"/>
    <col min="19" max="19" width="13" style="43" customWidth="1"/>
    <col min="20" max="20" width="11.42578125" style="43"/>
    <col min="21" max="21" width="12.5703125" style="43" bestFit="1" customWidth="1"/>
    <col min="22" max="22" width="10.85546875" style="43" customWidth="1"/>
    <col min="23" max="23" width="13" style="43" bestFit="1" customWidth="1"/>
    <col min="24" max="24" width="11.42578125" style="43"/>
    <col min="25" max="25" width="9.5703125" style="43" customWidth="1"/>
    <col min="26" max="26" width="11.7109375" style="43" customWidth="1"/>
    <col min="27" max="27" width="17.42578125" style="43" customWidth="1"/>
    <col min="28" max="16384" width="11.42578125" style="43"/>
  </cols>
  <sheetData>
    <row r="1" spans="1:27" x14ac:dyDescent="0.25">
      <c r="A1" s="45" t="s">
        <v>0</v>
      </c>
      <c r="B1" s="45" t="s">
        <v>1</v>
      </c>
      <c r="C1" s="45" t="s">
        <v>2</v>
      </c>
      <c r="D1" s="43" t="s">
        <v>48</v>
      </c>
      <c r="E1" s="43" t="s">
        <v>49</v>
      </c>
      <c r="F1" s="43" t="s">
        <v>50</v>
      </c>
      <c r="G1" s="43" t="s">
        <v>51</v>
      </c>
      <c r="H1" s="43" t="s">
        <v>52</v>
      </c>
      <c r="J1" s="43" t="s">
        <v>53</v>
      </c>
      <c r="K1" s="43" t="s">
        <v>54</v>
      </c>
      <c r="L1" s="43" t="s">
        <v>1</v>
      </c>
      <c r="M1" s="43" t="s">
        <v>55</v>
      </c>
      <c r="N1" s="43" t="s">
        <v>56</v>
      </c>
      <c r="O1" s="43" t="s">
        <v>57</v>
      </c>
      <c r="Q1" s="45" t="s">
        <v>1</v>
      </c>
      <c r="R1" s="45" t="s">
        <v>55</v>
      </c>
      <c r="S1" s="43" t="s">
        <v>58</v>
      </c>
      <c r="U1" s="45" t="s">
        <v>54</v>
      </c>
      <c r="V1" s="45" t="s">
        <v>1</v>
      </c>
      <c r="W1" s="43" t="s">
        <v>58</v>
      </c>
      <c r="Y1" s="43" t="s">
        <v>54</v>
      </c>
      <c r="Z1" s="43" t="s">
        <v>55</v>
      </c>
      <c r="AA1" s="43" t="s">
        <v>59</v>
      </c>
    </row>
    <row r="2" spans="1:27" x14ac:dyDescent="0.25">
      <c r="A2" s="43" t="s">
        <v>38</v>
      </c>
      <c r="B2" s="43" t="s">
        <v>42</v>
      </c>
      <c r="C2" s="43">
        <v>0</v>
      </c>
      <c r="D2" s="44">
        <v>25</v>
      </c>
      <c r="E2" s="44">
        <v>25</v>
      </c>
      <c r="F2" s="44">
        <v>3</v>
      </c>
      <c r="G2" s="44">
        <v>0</v>
      </c>
      <c r="H2" s="44">
        <v>1</v>
      </c>
      <c r="I2" s="44"/>
      <c r="J2" s="43" t="b">
        <f>+D2=E2</f>
        <v>1</v>
      </c>
      <c r="K2" s="43" t="str">
        <f>+A2</f>
        <v>UN02</v>
      </c>
      <c r="L2" s="43" t="str">
        <f>+LEFT(B2,3)</f>
        <v>102</v>
      </c>
      <c r="M2" s="43" t="str">
        <f t="shared" ref="M2:M9" si="0">+IF(OR(RIGHT(B2,1)="D",RIGHT(B2,1)="c",RIGHT(B2,1)="Y",RIGHT(B2,1)="B",RIGHT(B2,2)="Y1",RIGHT(B2,2)="Y2"),"Variante","Troncal")</f>
        <v>Troncal</v>
      </c>
      <c r="N2" s="43">
        <f>+C2</f>
        <v>0</v>
      </c>
      <c r="O2" s="43">
        <f>+IF(B2=B1,"",1)</f>
        <v>1</v>
      </c>
      <c r="Q2" s="43" t="s">
        <v>42</v>
      </c>
      <c r="R2" s="43" t="s">
        <v>60</v>
      </c>
      <c r="S2" s="44">
        <v>6</v>
      </c>
      <c r="U2" s="43" t="s">
        <v>38</v>
      </c>
      <c r="V2" s="43" t="s">
        <v>42</v>
      </c>
      <c r="W2" s="44">
        <v>8</v>
      </c>
      <c r="Y2" s="43" t="s">
        <v>38</v>
      </c>
      <c r="Z2" s="43" t="s">
        <v>60</v>
      </c>
      <c r="AA2" s="44">
        <v>15</v>
      </c>
    </row>
    <row r="3" spans="1:27" x14ac:dyDescent="0.25">
      <c r="A3" s="43" t="s">
        <v>38</v>
      </c>
      <c r="B3" s="43" t="s">
        <v>42</v>
      </c>
      <c r="C3" s="43">
        <v>1</v>
      </c>
      <c r="D3" s="44">
        <v>25</v>
      </c>
      <c r="E3" s="44">
        <v>25</v>
      </c>
      <c r="F3" s="44">
        <v>3</v>
      </c>
      <c r="G3" s="44">
        <v>0</v>
      </c>
      <c r="H3" s="44">
        <v>1</v>
      </c>
      <c r="I3" s="44"/>
      <c r="J3" s="43" t="b">
        <f t="shared" ref="J3:J9" si="1">+D3=E3</f>
        <v>1</v>
      </c>
      <c r="K3" s="43" t="str">
        <f t="shared" ref="K3:K9" si="2">+A3</f>
        <v>UN02</v>
      </c>
      <c r="L3" s="43" t="str">
        <f t="shared" ref="L3:L9" si="3">+LEFT(B3,3)</f>
        <v>102</v>
      </c>
      <c r="M3" s="43" t="str">
        <f t="shared" si="0"/>
        <v>Troncal</v>
      </c>
      <c r="N3" s="43">
        <f t="shared" ref="N3:N9" si="4">+C3</f>
        <v>1</v>
      </c>
      <c r="O3" s="43" t="str">
        <f>+IF(B3=B2,"",1)</f>
        <v/>
      </c>
      <c r="R3" s="43" t="s">
        <v>62</v>
      </c>
      <c r="S3" s="44">
        <v>2</v>
      </c>
      <c r="U3" s="43" t="s">
        <v>61</v>
      </c>
      <c r="W3" s="44">
        <v>8</v>
      </c>
      <c r="Y3" s="43" t="s">
        <v>61</v>
      </c>
      <c r="AA3" s="44">
        <v>15</v>
      </c>
    </row>
    <row r="4" spans="1:27" ht="15" x14ac:dyDescent="0.25">
      <c r="A4" s="43" t="s">
        <v>38</v>
      </c>
      <c r="B4" s="43" t="s">
        <v>43</v>
      </c>
      <c r="C4" s="43">
        <v>1</v>
      </c>
      <c r="D4" s="44">
        <v>24</v>
      </c>
      <c r="E4" s="44">
        <v>24</v>
      </c>
      <c r="F4" s="44">
        <v>3</v>
      </c>
      <c r="G4" s="44">
        <v>0</v>
      </c>
      <c r="H4" s="44">
        <v>1</v>
      </c>
      <c r="I4" s="44"/>
      <c r="J4" s="43" t="b">
        <f t="shared" si="1"/>
        <v>1</v>
      </c>
      <c r="K4" s="43" t="str">
        <f t="shared" si="2"/>
        <v>UN02</v>
      </c>
      <c r="L4" s="43" t="str">
        <f t="shared" si="3"/>
        <v>102</v>
      </c>
      <c r="M4" s="43" t="str">
        <f t="shared" si="0"/>
        <v>Troncal</v>
      </c>
      <c r="N4" s="43">
        <f t="shared" si="4"/>
        <v>1</v>
      </c>
      <c r="O4" s="43">
        <f t="shared" ref="O4:O9" si="5">+IF(B4=B3,"",1)</f>
        <v>1</v>
      </c>
      <c r="Q4" s="43" t="s">
        <v>61</v>
      </c>
      <c r="S4" s="44">
        <v>8</v>
      </c>
      <c r="U4"/>
      <c r="V4"/>
      <c r="W4"/>
    </row>
    <row r="5" spans="1:27" ht="15" x14ac:dyDescent="0.25">
      <c r="A5" s="43" t="s">
        <v>38</v>
      </c>
      <c r="B5" s="43" t="s">
        <v>44</v>
      </c>
      <c r="C5" s="43">
        <v>0</v>
      </c>
      <c r="D5" s="44">
        <v>27</v>
      </c>
      <c r="E5" s="44">
        <v>27</v>
      </c>
      <c r="F5" s="44">
        <v>3</v>
      </c>
      <c r="G5" s="44">
        <v>0</v>
      </c>
      <c r="H5" s="44">
        <v>1</v>
      </c>
      <c r="I5" s="44"/>
      <c r="J5" s="43" t="b">
        <f t="shared" si="1"/>
        <v>1</v>
      </c>
      <c r="K5" s="43" t="str">
        <f t="shared" si="2"/>
        <v>UN02</v>
      </c>
      <c r="L5" s="43" t="str">
        <f t="shared" si="3"/>
        <v>102</v>
      </c>
      <c r="M5" s="43" t="str">
        <f t="shared" si="0"/>
        <v>Troncal</v>
      </c>
      <c r="N5" s="43">
        <f t="shared" si="4"/>
        <v>0</v>
      </c>
      <c r="O5" s="43">
        <f t="shared" si="5"/>
        <v>1</v>
      </c>
      <c r="Q5"/>
      <c r="R5"/>
      <c r="S5"/>
      <c r="U5"/>
      <c r="V5"/>
      <c r="W5"/>
    </row>
    <row r="6" spans="1:27" ht="15" x14ac:dyDescent="0.25">
      <c r="A6" s="43" t="s">
        <v>38</v>
      </c>
      <c r="B6" s="43" t="s">
        <v>44</v>
      </c>
      <c r="C6" s="43">
        <v>1</v>
      </c>
      <c r="D6" s="44">
        <v>26</v>
      </c>
      <c r="E6" s="44">
        <v>26</v>
      </c>
      <c r="F6" s="44">
        <v>3</v>
      </c>
      <c r="G6" s="44">
        <v>0</v>
      </c>
      <c r="H6" s="44">
        <v>1</v>
      </c>
      <c r="I6" s="44"/>
      <c r="J6" s="43" t="b">
        <f t="shared" si="1"/>
        <v>1</v>
      </c>
      <c r="K6" s="43" t="str">
        <f t="shared" si="2"/>
        <v>UN02</v>
      </c>
      <c r="L6" s="43" t="str">
        <f t="shared" si="3"/>
        <v>102</v>
      </c>
      <c r="M6" s="43" t="str">
        <f t="shared" si="0"/>
        <v>Troncal</v>
      </c>
      <c r="N6" s="43">
        <f t="shared" si="4"/>
        <v>1</v>
      </c>
      <c r="O6" s="43" t="str">
        <f t="shared" si="5"/>
        <v/>
      </c>
      <c r="Q6"/>
      <c r="R6"/>
      <c r="S6"/>
      <c r="U6"/>
      <c r="V6"/>
      <c r="W6"/>
    </row>
    <row r="7" spans="1:27" ht="15" x14ac:dyDescent="0.25">
      <c r="A7" s="43" t="s">
        <v>38</v>
      </c>
      <c r="B7" s="43" t="s">
        <v>45</v>
      </c>
      <c r="C7" s="43">
        <v>1</v>
      </c>
      <c r="D7" s="44">
        <v>25</v>
      </c>
      <c r="E7" s="44">
        <v>25</v>
      </c>
      <c r="F7" s="44">
        <v>3</v>
      </c>
      <c r="G7" s="44">
        <v>0</v>
      </c>
      <c r="H7" s="44">
        <v>1</v>
      </c>
      <c r="I7" s="44"/>
      <c r="J7" s="43" t="b">
        <f t="shared" si="1"/>
        <v>1</v>
      </c>
      <c r="K7" s="43" t="str">
        <f t="shared" si="2"/>
        <v>UN02</v>
      </c>
      <c r="L7" s="43" t="str">
        <f t="shared" si="3"/>
        <v>102</v>
      </c>
      <c r="M7" s="43" t="str">
        <f t="shared" si="0"/>
        <v>Troncal</v>
      </c>
      <c r="N7" s="43">
        <f t="shared" si="4"/>
        <v>1</v>
      </c>
      <c r="O7" s="43">
        <f t="shared" si="5"/>
        <v>1</v>
      </c>
      <c r="Q7"/>
      <c r="R7"/>
      <c r="S7"/>
      <c r="U7"/>
      <c r="V7"/>
      <c r="W7"/>
    </row>
    <row r="8" spans="1:27" ht="15" x14ac:dyDescent="0.25">
      <c r="A8" s="43" t="s">
        <v>38</v>
      </c>
      <c r="B8" s="43" t="s">
        <v>46</v>
      </c>
      <c r="C8" s="43">
        <v>0</v>
      </c>
      <c r="D8" s="44">
        <v>20</v>
      </c>
      <c r="E8" s="44">
        <v>20</v>
      </c>
      <c r="F8" s="44">
        <v>3</v>
      </c>
      <c r="G8" s="44">
        <v>0</v>
      </c>
      <c r="H8" s="44">
        <v>1</v>
      </c>
      <c r="I8" s="44"/>
      <c r="J8" s="43" t="b">
        <f t="shared" si="1"/>
        <v>1</v>
      </c>
      <c r="K8" s="43" t="str">
        <f t="shared" si="2"/>
        <v>UN02</v>
      </c>
      <c r="L8" s="43" t="str">
        <f t="shared" si="3"/>
        <v>102</v>
      </c>
      <c r="M8" s="43" t="str">
        <f t="shared" si="0"/>
        <v>Variante</v>
      </c>
      <c r="N8" s="43">
        <f t="shared" si="4"/>
        <v>0</v>
      </c>
      <c r="O8" s="43">
        <f t="shared" si="5"/>
        <v>1</v>
      </c>
      <c r="Q8"/>
      <c r="R8"/>
      <c r="S8"/>
      <c r="U8"/>
      <c r="V8"/>
      <c r="W8"/>
    </row>
    <row r="9" spans="1:27" ht="15" x14ac:dyDescent="0.25">
      <c r="A9" s="43" t="s">
        <v>38</v>
      </c>
      <c r="B9" s="43" t="s">
        <v>47</v>
      </c>
      <c r="C9" s="43">
        <v>1</v>
      </c>
      <c r="D9" s="44">
        <v>17</v>
      </c>
      <c r="E9" s="44">
        <v>17</v>
      </c>
      <c r="F9" s="44">
        <v>3</v>
      </c>
      <c r="G9" s="44">
        <v>0</v>
      </c>
      <c r="H9" s="44">
        <v>1</v>
      </c>
      <c r="I9" s="44"/>
      <c r="J9" s="43" t="b">
        <f t="shared" si="1"/>
        <v>1</v>
      </c>
      <c r="K9" s="43" t="str">
        <f t="shared" si="2"/>
        <v>UN02</v>
      </c>
      <c r="L9" s="43" t="str">
        <f t="shared" si="3"/>
        <v>102</v>
      </c>
      <c r="M9" s="43" t="str">
        <f t="shared" si="0"/>
        <v>Variante</v>
      </c>
      <c r="N9" s="43">
        <f t="shared" si="4"/>
        <v>1</v>
      </c>
      <c r="O9" s="43">
        <f t="shared" si="5"/>
        <v>1</v>
      </c>
      <c r="Q9"/>
      <c r="R9"/>
      <c r="S9"/>
      <c r="U9"/>
      <c r="V9"/>
      <c r="W9"/>
    </row>
    <row r="10" spans="1:27" ht="15" x14ac:dyDescent="0.25">
      <c r="A10" s="43" t="s">
        <v>61</v>
      </c>
      <c r="D10" s="44">
        <v>189</v>
      </c>
      <c r="E10" s="44">
        <v>189</v>
      </c>
      <c r="F10" s="44">
        <v>24</v>
      </c>
      <c r="G10" s="44">
        <v>0</v>
      </c>
      <c r="H10" s="44">
        <v>7.9999999999999991</v>
      </c>
      <c r="I10" s="44"/>
      <c r="Q10"/>
      <c r="R10"/>
      <c r="S10"/>
      <c r="U10"/>
      <c r="V10"/>
      <c r="W10"/>
    </row>
    <row r="12" spans="1:27" x14ac:dyDescent="0.25">
      <c r="A12" s="45" t="s">
        <v>9</v>
      </c>
      <c r="B12" s="43" t="s">
        <v>63</v>
      </c>
    </row>
    <row r="14" spans="1:27" ht="15" x14ac:dyDescent="0.25">
      <c r="A14" s="45" t="s">
        <v>0</v>
      </c>
      <c r="B14" s="45" t="s">
        <v>1</v>
      </c>
      <c r="C14" s="45" t="s">
        <v>2</v>
      </c>
      <c r="D14" s="43" t="s">
        <v>51</v>
      </c>
      <c r="F14" s="45" t="s">
        <v>1</v>
      </c>
      <c r="G14" s="45" t="s">
        <v>2</v>
      </c>
      <c r="H14"/>
    </row>
    <row r="15" spans="1:27" ht="15" x14ac:dyDescent="0.25">
      <c r="A15" s="43" t="s">
        <v>38</v>
      </c>
      <c r="B15" s="43" t="s">
        <v>42</v>
      </c>
      <c r="C15" s="43">
        <v>0</v>
      </c>
      <c r="D15" s="44">
        <v>0</v>
      </c>
      <c r="F15" s="43" t="s">
        <v>42</v>
      </c>
      <c r="G15" s="43">
        <v>0</v>
      </c>
      <c r="H15"/>
    </row>
    <row r="16" spans="1:27" ht="15" x14ac:dyDescent="0.25">
      <c r="A16" s="43" t="s">
        <v>38</v>
      </c>
      <c r="B16" s="43" t="s">
        <v>42</v>
      </c>
      <c r="C16" s="43">
        <v>1</v>
      </c>
      <c r="D16" s="44">
        <v>0</v>
      </c>
      <c r="G16" s="43">
        <v>1</v>
      </c>
      <c r="H16"/>
    </row>
    <row r="17" spans="1:8" ht="15" x14ac:dyDescent="0.25">
      <c r="A17" s="43" t="s">
        <v>38</v>
      </c>
      <c r="B17" s="43" t="s">
        <v>43</v>
      </c>
      <c r="C17" s="43">
        <v>1</v>
      </c>
      <c r="D17" s="44">
        <v>0</v>
      </c>
      <c r="F17" s="43" t="s">
        <v>43</v>
      </c>
      <c r="G17" s="43">
        <v>1</v>
      </c>
      <c r="H17"/>
    </row>
    <row r="18" spans="1:8" x14ac:dyDescent="0.25">
      <c r="A18" s="43" t="s">
        <v>38</v>
      </c>
      <c r="B18" s="43" t="s">
        <v>44</v>
      </c>
      <c r="C18" s="43">
        <v>0</v>
      </c>
      <c r="D18" s="44">
        <v>0</v>
      </c>
      <c r="F18" s="43" t="s">
        <v>44</v>
      </c>
      <c r="G18" s="43">
        <v>0</v>
      </c>
    </row>
    <row r="19" spans="1:8" x14ac:dyDescent="0.25">
      <c r="A19" s="43" t="s">
        <v>38</v>
      </c>
      <c r="B19" s="43" t="s">
        <v>44</v>
      </c>
      <c r="C19" s="43">
        <v>1</v>
      </c>
      <c r="D19" s="44">
        <v>0</v>
      </c>
      <c r="G19" s="43">
        <v>1</v>
      </c>
    </row>
    <row r="20" spans="1:8" x14ac:dyDescent="0.25">
      <c r="A20" s="43" t="s">
        <v>38</v>
      </c>
      <c r="B20" s="43" t="s">
        <v>45</v>
      </c>
      <c r="C20" s="43">
        <v>1</v>
      </c>
      <c r="D20" s="44">
        <v>0</v>
      </c>
      <c r="F20" s="43" t="s">
        <v>45</v>
      </c>
      <c r="G20" s="43">
        <v>1</v>
      </c>
    </row>
    <row r="21" spans="1:8" x14ac:dyDescent="0.25">
      <c r="A21" s="43" t="s">
        <v>38</v>
      </c>
      <c r="B21" s="43" t="s">
        <v>46</v>
      </c>
      <c r="C21" s="43">
        <v>0</v>
      </c>
      <c r="D21" s="44">
        <v>0</v>
      </c>
      <c r="F21" s="43" t="s">
        <v>46</v>
      </c>
      <c r="G21" s="43">
        <v>0</v>
      </c>
    </row>
    <row r="22" spans="1:8" x14ac:dyDescent="0.25">
      <c r="A22" s="43" t="s">
        <v>38</v>
      </c>
      <c r="B22" s="43" t="s">
        <v>47</v>
      </c>
      <c r="C22" s="43">
        <v>1</v>
      </c>
      <c r="D22" s="44">
        <v>0</v>
      </c>
      <c r="F22" s="43" t="s">
        <v>47</v>
      </c>
      <c r="G22" s="43">
        <v>1</v>
      </c>
    </row>
    <row r="23" spans="1:8" x14ac:dyDescent="0.25">
      <c r="A23" s="43" t="s">
        <v>61</v>
      </c>
      <c r="D23" s="44">
        <v>0</v>
      </c>
      <c r="F23" s="43" t="s">
        <v>61</v>
      </c>
    </row>
    <row r="24" spans="1:8" ht="15" x14ac:dyDescent="0.25">
      <c r="A24"/>
      <c r="B24"/>
      <c r="C24"/>
      <c r="D24"/>
    </row>
    <row r="25" spans="1:8" ht="15" x14ac:dyDescent="0.25">
      <c r="A25"/>
      <c r="B25"/>
      <c r="C25"/>
      <c r="D25"/>
    </row>
    <row r="26" spans="1:8" ht="15" x14ac:dyDescent="0.25">
      <c r="A26"/>
      <c r="B26"/>
      <c r="C26"/>
      <c r="D26"/>
    </row>
    <row r="27" spans="1:8" ht="15" x14ac:dyDescent="0.25">
      <c r="A27"/>
      <c r="B27"/>
      <c r="C27"/>
      <c r="D27"/>
    </row>
    <row r="28" spans="1:8" ht="15" x14ac:dyDescent="0.25">
      <c r="A28"/>
      <c r="B28"/>
      <c r="C28"/>
      <c r="D28"/>
    </row>
    <row r="29" spans="1:8" ht="15" x14ac:dyDescent="0.25">
      <c r="A29"/>
      <c r="B29"/>
      <c r="C29"/>
      <c r="D29"/>
    </row>
    <row r="30" spans="1:8" ht="15" x14ac:dyDescent="0.25">
      <c r="A30"/>
      <c r="B30"/>
      <c r="C30"/>
      <c r="D30"/>
    </row>
    <row r="31" spans="1:8" ht="15" x14ac:dyDescent="0.25">
      <c r="A31"/>
      <c r="B31"/>
      <c r="C31"/>
      <c r="D31"/>
    </row>
    <row r="32" spans="1:8" ht="15" x14ac:dyDescent="0.25">
      <c r="A32"/>
      <c r="B32"/>
      <c r="C32"/>
      <c r="D32"/>
    </row>
    <row r="33" spans="1:4" ht="15" x14ac:dyDescent="0.25">
      <c r="A33"/>
      <c r="B33"/>
      <c r="C33"/>
      <c r="D33"/>
    </row>
    <row r="34" spans="1:4" ht="15" x14ac:dyDescent="0.25">
      <c r="A34"/>
      <c r="B34"/>
      <c r="C34"/>
      <c r="D34"/>
    </row>
    <row r="35" spans="1:4" ht="15" x14ac:dyDescent="0.25">
      <c r="A35"/>
      <c r="B35"/>
      <c r="C35"/>
      <c r="D35"/>
    </row>
    <row r="36" spans="1:4" ht="15" x14ac:dyDescent="0.25">
      <c r="A36"/>
      <c r="B36"/>
      <c r="C36"/>
      <c r="D36"/>
    </row>
    <row r="37" spans="1:4" ht="15" x14ac:dyDescent="0.25">
      <c r="A37"/>
      <c r="B37"/>
      <c r="C37"/>
      <c r="D37"/>
    </row>
    <row r="38" spans="1:4" ht="15" x14ac:dyDescent="0.25">
      <c r="A38"/>
      <c r="B38"/>
      <c r="C38"/>
      <c r="D38"/>
    </row>
    <row r="39" spans="1:4" ht="15" x14ac:dyDescent="0.25">
      <c r="A39"/>
      <c r="B39"/>
      <c r="C39"/>
      <c r="D39"/>
    </row>
    <row r="40" spans="1:4" ht="15" x14ac:dyDescent="0.25">
      <c r="A40"/>
      <c r="B40"/>
      <c r="C40"/>
      <c r="D40"/>
    </row>
    <row r="41" spans="1:4" ht="15" x14ac:dyDescent="0.25">
      <c r="A41"/>
      <c r="B41"/>
      <c r="C41"/>
      <c r="D41"/>
    </row>
    <row r="42" spans="1:4" ht="15" x14ac:dyDescent="0.25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2021-03-12T15:38:18Z</dcterms:modified>
</cp:coreProperties>
</file>