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 tabRatio="989" activeTab="24"/>
  </bookViews>
  <sheets>
    <sheet name="TAPA" sheetId="67" r:id="rId1"/>
    <sheet name="Servicios" sheetId="30" r:id="rId2"/>
    <sheet name="R600-I" sheetId="68" r:id="rId3"/>
    <sheet name="R600-R" sheetId="69" r:id="rId4"/>
    <sheet name="R601-I" sheetId="70" r:id="rId5"/>
    <sheet name="R601-R" sheetId="71" r:id="rId6"/>
    <sheet name="R602-I" sheetId="72" r:id="rId7"/>
    <sheet name="R602-R" sheetId="73" r:id="rId8"/>
    <sheet name="R603-I" sheetId="74" r:id="rId9"/>
    <sheet name="R603-R" sheetId="75" r:id="rId10"/>
    <sheet name="R604-I" sheetId="76" r:id="rId11"/>
    <sheet name="R604-R" sheetId="77" r:id="rId12"/>
    <sheet name="R606-I" sheetId="78" r:id="rId13"/>
    <sheet name="R606-R" sheetId="79" r:id="rId14"/>
    <sheet name="R607-I" sheetId="80" r:id="rId15"/>
    <sheet name="R607-R" sheetId="81" r:id="rId16"/>
    <sheet name="R608-I" sheetId="82" r:id="rId17"/>
    <sheet name="R609-I" sheetId="83" r:id="rId18"/>
    <sheet name="R610-I" sheetId="84" r:id="rId19"/>
    <sheet name="R610-R" sheetId="85" r:id="rId20"/>
    <sheet name="R605-I" sheetId="86" r:id="rId21"/>
    <sheet name="R611-I" sheetId="87" r:id="rId22"/>
    <sheet name="R611-R" sheetId="88" r:id="rId23"/>
    <sheet name="R612-I" sheetId="89" r:id="rId24"/>
    <sheet name="R612-R" sheetId="90" r:id="rId25"/>
  </sheets>
  <definedNames>
    <definedName name="Dias_en_el_mes">#REF!</definedName>
    <definedName name="Tarifa_Adulta">#REF!</definedName>
    <definedName name="_xlnm.Print_Area" localSheetId="0">TAPA!$A$1:$K$20</definedName>
    <definedName name="_xlnm.Print_Area" localSheetId="1">Servicios!$B$2:$J$12</definedName>
    <definedName name="_xlnm.Print_Titles" localSheetId="1">Servicios!$11:$11</definedName>
    <definedName name="_xlnm.Print_Area" localSheetId="2">'R600-I'!$B$2:$I$37</definedName>
    <definedName name="_xlnm.Print_Area" localSheetId="3">'R600-R'!$B$2:$I$37</definedName>
    <definedName name="_xlnm.Print_Area" localSheetId="4">'R601-I'!$B$2:$I$37</definedName>
    <definedName name="_xlnm.Print_Area" localSheetId="5">'R601-R'!$B$2:$I$37</definedName>
    <definedName name="_xlnm.Print_Area" localSheetId="6">'R602-I'!$B$2:$I$37</definedName>
    <definedName name="_xlnm.Print_Area" localSheetId="7">'R602-R'!$B$2:$I$37</definedName>
    <definedName name="_xlnm.Print_Area" localSheetId="8">'R603-I'!$B$2:$I$37</definedName>
    <definedName name="_xlnm.Print_Area" localSheetId="9">'R603-R'!$B$2:$I$37</definedName>
    <definedName name="_xlnm.Print_Area" localSheetId="10">'R604-I'!$B$2:$I$37</definedName>
    <definedName name="_xlnm.Print_Area" localSheetId="11">'R604-R'!$B$2:$I$37</definedName>
    <definedName name="_xlnm.Print_Area" localSheetId="12">'R606-I'!$B$2:$I$37</definedName>
    <definedName name="_xlnm.Print_Area" localSheetId="13">'R606-R'!$B$2:$I$37</definedName>
    <definedName name="_xlnm.Print_Area" localSheetId="14">'R607-I'!$B$2:$I$37</definedName>
    <definedName name="_xlnm.Print_Area" localSheetId="15">'R607-R'!$B$2:$I$37</definedName>
    <definedName name="_xlnm.Print_Area" localSheetId="16">'R608-I'!$B$2:$I$37</definedName>
    <definedName name="_xlnm.Print_Area" localSheetId="17">'R609-I'!$B$2:$I$37</definedName>
    <definedName name="_xlnm.Print_Area" localSheetId="18">'R610-I'!$B$2:$I$37</definedName>
    <definedName name="_xlnm.Print_Area" localSheetId="19">'R610-R'!$B$2:$I$37</definedName>
    <definedName name="_xlnm.Print_Area" localSheetId="20">'R605-I'!$B$2:$I$37</definedName>
    <definedName name="_xlnm.Print_Area" localSheetId="21">'R611-I'!$B$2:$I$37</definedName>
    <definedName name="_xlnm.Print_Area" localSheetId="22">'R611-R'!$B$2:$I$37</definedName>
    <definedName name="_xlnm.Print_Area" localSheetId="23">'R612-I'!$B$2:$I$37</definedName>
    <definedName name="_xlnm.Print_Area" localSheetId="24">'R612-R'!$B$2:$I$37</definedName>
  </definedNames>
  <calcPr/>
</workbook>
</file>

<file path=xl/calcChain.xml><?xml version="1.0" encoding="utf-8"?>
<calcChain xmlns="http://schemas.openxmlformats.org/spreadsheetml/2006/main">
  <c i="90" l="1" r="I37"/>
  <c r="G37"/>
  <c r="E37"/>
  <c r="H36"/>
  <c r="F36"/>
  <c r="D36"/>
  <c r="H15"/>
  <c r="F15"/>
  <c r="D15"/>
  <c r="H14"/>
  <c r="F14"/>
  <c r="D14"/>
  <c r="H13"/>
  <c r="F13"/>
  <c r="D13"/>
  <c r="B2"/>
  <c i="89" r="I37"/>
  <c r="G37"/>
  <c r="E37"/>
  <c r="H36"/>
  <c r="F36"/>
  <c r="D36"/>
  <c r="H15"/>
  <c r="F15"/>
  <c r="D15"/>
  <c r="H14"/>
  <c r="F14"/>
  <c r="D14"/>
  <c r="H13"/>
  <c r="F13"/>
  <c r="D13"/>
  <c r="B2"/>
  <c i="88" r="I37"/>
  <c r="G37"/>
  <c r="E37"/>
  <c r="H36"/>
  <c r="F36"/>
  <c r="D36"/>
  <c r="H15"/>
  <c r="F15"/>
  <c r="D15"/>
  <c r="H14"/>
  <c r="F14"/>
  <c r="D14"/>
  <c r="H13"/>
  <c r="F13"/>
  <c r="D13"/>
  <c r="B2"/>
  <c i="87" r="I37"/>
  <c r="G37"/>
  <c r="E37"/>
  <c r="H36"/>
  <c r="F36"/>
  <c r="D36"/>
  <c r="H15"/>
  <c r="F15"/>
  <c r="D15"/>
  <c r="H14"/>
  <c r="F14"/>
  <c r="D14"/>
  <c r="H13"/>
  <c r="F13"/>
  <c r="D13"/>
  <c r="B2"/>
  <c i="86" r="I37"/>
  <c r="G37"/>
  <c r="E37"/>
  <c r="H36"/>
  <c r="F36"/>
  <c r="D36"/>
  <c r="H15"/>
  <c r="F15"/>
  <c r="D15"/>
  <c r="H14"/>
  <c r="F14"/>
  <c r="D14"/>
  <c r="H13"/>
  <c r="F13"/>
  <c r="D13"/>
  <c r="B2"/>
  <c i="85" r="I37"/>
  <c r="G37"/>
  <c r="E37"/>
  <c r="H36"/>
  <c r="F36"/>
  <c r="D36"/>
  <c r="H15"/>
  <c r="F15"/>
  <c r="D15"/>
  <c r="H14"/>
  <c r="F14"/>
  <c r="D14"/>
  <c r="H13"/>
  <c r="F13"/>
  <c r="D13"/>
  <c r="B2"/>
  <c i="84" r="I37"/>
  <c r="G37"/>
  <c r="E37"/>
  <c r="H36"/>
  <c r="F36"/>
  <c r="D36"/>
  <c r="H15"/>
  <c r="F15"/>
  <c r="D15"/>
  <c r="H14"/>
  <c r="F14"/>
  <c r="D14"/>
  <c r="H13"/>
  <c r="F13"/>
  <c r="D13"/>
  <c r="B2"/>
  <c i="83" r="I37"/>
  <c r="G37"/>
  <c r="E37"/>
  <c r="H36"/>
  <c r="F36"/>
  <c r="D36"/>
  <c r="H15"/>
  <c r="F15"/>
  <c r="D15"/>
  <c r="H14"/>
  <c r="F14"/>
  <c r="D14"/>
  <c r="H13"/>
  <c r="F13"/>
  <c r="D13"/>
  <c r="B2"/>
  <c i="82" r="I37"/>
  <c r="G37"/>
  <c r="E37"/>
  <c r="H36"/>
  <c r="F36"/>
  <c r="D36"/>
  <c r="H15"/>
  <c r="F15"/>
  <c r="D15"/>
  <c r="H14"/>
  <c r="F14"/>
  <c r="D14"/>
  <c r="H13"/>
  <c r="F13"/>
  <c r="D13"/>
  <c r="B2"/>
  <c i="81" r="I37"/>
  <c r="G37"/>
  <c r="E37"/>
  <c r="H36"/>
  <c r="F36"/>
  <c r="D36"/>
  <c r="H15"/>
  <c r="F15"/>
  <c r="D15"/>
  <c r="H14"/>
  <c r="F14"/>
  <c r="D14"/>
  <c r="H13"/>
  <c r="F13"/>
  <c r="D13"/>
  <c r="B2"/>
  <c i="80" r="I37"/>
  <c r="G37"/>
  <c r="E37"/>
  <c r="H36"/>
  <c r="F36"/>
  <c r="D36"/>
  <c r="H15"/>
  <c r="F15"/>
  <c r="D15"/>
  <c r="H14"/>
  <c r="F14"/>
  <c r="D14"/>
  <c r="H13"/>
  <c r="F13"/>
  <c r="D13"/>
  <c r="B2"/>
  <c i="79" r="I37"/>
  <c r="G37"/>
  <c r="E37"/>
  <c r="H36"/>
  <c r="F36"/>
  <c r="D36"/>
  <c r="H15"/>
  <c r="F15"/>
  <c r="D15"/>
  <c r="H14"/>
  <c r="F14"/>
  <c r="D14"/>
  <c r="H13"/>
  <c r="F13"/>
  <c r="D13"/>
  <c r="B2"/>
  <c i="78" r="I37"/>
  <c r="G37"/>
  <c r="E37"/>
  <c r="H36"/>
  <c r="F36"/>
  <c r="D36"/>
  <c r="H15"/>
  <c r="F15"/>
  <c r="D15"/>
  <c r="H14"/>
  <c r="F14"/>
  <c r="D14"/>
  <c r="H13"/>
  <c r="F13"/>
  <c r="D13"/>
  <c r="B2"/>
  <c i="77" r="I37"/>
  <c r="G37"/>
  <c r="E37"/>
  <c r="H36"/>
  <c r="F36"/>
  <c r="D36"/>
  <c r="H15"/>
  <c r="F15"/>
  <c r="D15"/>
  <c r="H14"/>
  <c r="F14"/>
  <c r="D14"/>
  <c r="H13"/>
  <c r="F13"/>
  <c r="D13"/>
  <c r="B2"/>
  <c i="76" r="I37"/>
  <c r="G37"/>
  <c r="E37"/>
  <c r="H36"/>
  <c r="F36"/>
  <c r="D36"/>
  <c r="H15"/>
  <c r="F15"/>
  <c r="D15"/>
  <c r="H14"/>
  <c r="F14"/>
  <c r="D14"/>
  <c r="H13"/>
  <c r="F13"/>
  <c r="D13"/>
  <c r="B2"/>
  <c i="75" r="I37"/>
  <c r="G37"/>
  <c r="E37"/>
  <c r="H36"/>
  <c r="F36"/>
  <c r="D36"/>
  <c r="H15"/>
  <c r="F15"/>
  <c r="D15"/>
  <c r="H14"/>
  <c r="F14"/>
  <c r="D14"/>
  <c r="H13"/>
  <c r="F13"/>
  <c r="D13"/>
  <c r="B2"/>
  <c i="74" r="I37"/>
  <c r="G37"/>
  <c r="E37"/>
  <c r="H36"/>
  <c r="F36"/>
  <c r="D36"/>
  <c r="H15"/>
  <c r="F15"/>
  <c r="D15"/>
  <c r="H14"/>
  <c r="F14"/>
  <c r="D14"/>
  <c r="H13"/>
  <c r="F13"/>
  <c r="D13"/>
  <c r="B2"/>
  <c i="73" r="I37"/>
  <c r="G37"/>
  <c r="E37"/>
  <c r="H36"/>
  <c r="F36"/>
  <c r="D36"/>
  <c r="H15"/>
  <c r="F15"/>
  <c r="D15"/>
  <c r="H14"/>
  <c r="F14"/>
  <c r="D14"/>
  <c r="H13"/>
  <c r="F13"/>
  <c r="D13"/>
  <c r="B2"/>
  <c i="72" r="I37"/>
  <c r="G37"/>
  <c r="E37"/>
  <c r="H36"/>
  <c r="F36"/>
  <c r="D36"/>
  <c r="H15"/>
  <c r="F15"/>
  <c r="D15"/>
  <c r="H14"/>
  <c r="F14"/>
  <c r="D14"/>
  <c r="H13"/>
  <c r="F13"/>
  <c r="D13"/>
  <c r="B2"/>
  <c i="71" r="I37"/>
  <c r="G37"/>
  <c r="E37"/>
  <c r="H36"/>
  <c r="F36"/>
  <c r="D36"/>
  <c r="H15"/>
  <c r="F15"/>
  <c r="D15"/>
  <c r="H14"/>
  <c r="F14"/>
  <c r="D14"/>
  <c r="H13"/>
  <c r="F13"/>
  <c r="D13"/>
  <c r="B2"/>
  <c i="70" r="I37"/>
  <c r="G37"/>
  <c r="E37"/>
  <c r="H36"/>
  <c r="F36"/>
  <c r="D36"/>
  <c r="H15"/>
  <c r="F15"/>
  <c r="D15"/>
  <c r="H14"/>
  <c r="F14"/>
  <c r="D14"/>
  <c r="H13"/>
  <c r="F13"/>
  <c r="D13"/>
  <c r="B2"/>
  <c i="69" r="I37"/>
  <c r="G37"/>
  <c r="E37"/>
  <c r="H36"/>
  <c r="F36"/>
  <c r="D36"/>
  <c r="H15"/>
  <c r="F15"/>
  <c r="D15"/>
  <c r="H14"/>
  <c r="F14"/>
  <c r="D14"/>
  <c r="H13"/>
  <c r="F13"/>
  <c r="D13"/>
  <c r="B2"/>
  <c i="68" r="I37"/>
  <c r="G37"/>
  <c r="E37"/>
  <c r="H36"/>
  <c r="F36"/>
  <c r="D36"/>
  <c r="H15"/>
  <c r="F15"/>
  <c r="D15"/>
  <c r="H14"/>
  <c r="F14"/>
  <c r="D14"/>
  <c r="H13"/>
  <c r="F13"/>
  <c r="D13"/>
  <c r="B2"/>
  <c i="67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<sst xmlns="http://schemas.openxmlformats.org/spreadsheetml/2006/main">
  <si>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</si>
  <si>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</si>
  <si>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</si>
  <si>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ESTIVAL</t>
  </si>
  <si>
    <t>TIPO ANEXO</t>
  </si>
  <si>
    <t>A1</t>
  </si>
  <si>
    <t>CORRELATIVO A1</t>
  </si>
  <si>
    <t>TIPO PROGRAMA</t>
  </si>
  <si>
    <t>POT</t>
  </si>
  <si>
    <t>REGIÓN</t>
  </si>
  <si>
    <t>XIII</t>
  </si>
  <si>
    <t>ZONA REGULADA</t>
  </si>
  <si>
    <t>RM_SUR_UN600</t>
  </si>
  <si>
    <t>UNIDAD DE NEGOCIO</t>
  </si>
  <si>
    <t>UN600</t>
  </si>
  <si>
    <t>CON VERSIONES DE TRAZADO</t>
  </si>
  <si>
    <t>NO</t>
  </si>
  <si>
    <t>FECHA INICIO</t>
  </si>
  <si>
    <t>22/02/2022</t>
  </si>
  <si>
    <t>Realizado por</t>
  </si>
  <si>
    <t>Daniela de la Hoz</t>
  </si>
  <si>
    <t>FECHA FIN</t>
  </si>
  <si>
    <t>28/02/2022</t>
  </si>
  <si>
    <t>Revisado por</t>
  </si>
  <si>
    <t>Claudia Zarate</t>
  </si>
  <si>
    <t>RES N°</t>
  </si>
  <si>
    <t>RESUMEN DE SERVICIOS</t>
  </si>
  <si>
    <t>1. Descripción del Operador</t>
  </si>
  <si>
    <t>OPERADOR DE TRANSPORTE</t>
  </si>
  <si>
    <t>TRANSPORTES SAN BERNARDO S.A.</t>
  </si>
  <si>
    <t>RUT</t>
  </si>
  <si>
    <t>2. Resumen de servicios</t>
  </si>
  <si>
    <t>Servicio</t>
  </si>
  <si>
    <t>Sentido</t>
  </si>
  <si>
    <t>Origen</t>
  </si>
  <si>
    <t>Destino</t>
  </si>
  <si>
    <t>Servicio Nuevo</t>
  </si>
  <si>
    <t>R600</t>
  </si>
  <si>
    <t>IDA</t>
  </si>
  <si>
    <t>BUIN</t>
  </si>
  <si>
    <t>ESTACION CENTRAL</t>
  </si>
  <si>
    <t>REGRESO</t>
  </si>
  <si>
    <t>R601</t>
  </si>
  <si>
    <t>R602</t>
  </si>
  <si>
    <t>CALERA DE TANGO</t>
  </si>
  <si>
    <t>INDEPENDENCIA</t>
  </si>
  <si>
    <t>R603</t>
  </si>
  <si>
    <t>R604</t>
  </si>
  <si>
    <t>R606</t>
  </si>
  <si>
    <t>R607</t>
  </si>
  <si>
    <t>R608</t>
  </si>
  <si>
    <t>R609</t>
  </si>
  <si>
    <t>R610</t>
  </si>
  <si>
    <t>R605</t>
  </si>
  <si>
    <t>R611</t>
  </si>
  <si>
    <t>CERRILLOS</t>
  </si>
  <si>
    <t>R612</t>
  </si>
  <si>
    <t>LA CISTERNA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</si>
  <si>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</si>
  <si>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</si>
  <si>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</si>
  <si>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</si>
  <si>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</si>
  <si>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</si>
  <si>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</si>
  <si>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</si>
  <si>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</si>
  <si>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</si>
  <si>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</si>
  <si>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</si>
  <si>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</si>
  <si>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</si>
  <si>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</si>
  <si>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</si>
  <si>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MEDIA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</si>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</sst>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0"/>
      <name val="Calibri"/>
      <scheme val="minor"/>
    </font>
    <font>
      <sz val="18"/>
      <color theme="1"/>
      <name val="Calibri"/>
      <scheme val="minor"/>
    </font>
    <font>
      <b/>
      <sz val="28"/>
      <name val="Calibri"/>
      <scheme val="minor"/>
    </font>
    <font>
      <sz val="11"/>
      <color rgb="FFFF0000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Trebuchet MS"/>
    </font>
    <font>
      <b/>
      <sz val="12"/>
      <color theme="1"/>
      <name val="Trebuchet MS"/>
    </font>
    <font>
      <b/>
      <sz val="11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6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/>
    <xf numFmtId="16" fontId="0" fillId="0" borderId="0" xfId="0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5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FFC000"/>
    <pageSetUpPr fitToPage="1"/>
  </sheetPr>
  <sheetViews>
    <sheetView zoomScale="90" zoomScaleNormal="90" workbookViewId="0"/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28125" style="4" customWidth="1"/>
    <col min="9" max="10" width="14.71094" style="4" customWidth="1"/>
    <col min="11" max="11" width="2.851563" style="4" customWidth="1"/>
    <col min="12" max="16384" width="11.42188" style="4"/>
  </cols>
  <sheetData>
    <row r="1" ht="15" customHeight="1">
      <c r="A1" s="6">
        <v>1413</v>
      </c>
      <c r="M1" s="7"/>
    </row>
    <row r="2" ht="15" customHeight="1">
      <c r="C2" s="4"/>
      <c r="D2" s="8"/>
      <c r="E2" s="4"/>
      <c r="F2" s="4"/>
      <c r="G2" s="4"/>
    </row>
    <row r="3" ht="15" customHeight="1">
      <c r="C3" s="4"/>
      <c r="D3" s="4"/>
      <c r="E3" s="4"/>
      <c r="F3" s="4"/>
      <c r="G3" s="4"/>
    </row>
    <row r="4" ht="53.25" customHeight="1">
      <c r="B4" s="9" t="str">
        <f>+D10&amp;"_"&amp;D11&amp;"_"&amp;D12&amp;"_"&amp;D13&amp;"_"&amp;I8&amp;"_"&amp;YEAR(D16)&amp;"_A1_"&amp;I9</f>
        <v>POT_XIII_RM_SUR_UN600_UN600_ESTIVAL_2022_A1_2</v>
      </c>
      <c r="C4" s="9"/>
      <c r="D4" s="9"/>
      <c r="E4" s="9"/>
      <c r="F4" s="9"/>
      <c r="G4" s="9"/>
      <c r="H4" s="9"/>
      <c r="I4" s="9"/>
      <c r="J4" s="9"/>
      <c r="M4" s="10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 s="1" customFormat="1">
      <c r="B7" s="4"/>
      <c r="C7" s="4"/>
      <c r="D7" s="4"/>
      <c r="E7" s="4"/>
      <c r="F7" s="4"/>
      <c r="G7" s="4"/>
      <c r="H7" s="4"/>
      <c r="I7" s="4"/>
      <c r="J7" s="4"/>
    </row>
    <row r="8">
      <c r="B8" s="11" t="s">
        <v>0</v>
      </c>
      <c r="C8" s="12"/>
      <c r="D8" s="13" t="s">
        <v>1</v>
      </c>
      <c r="E8" s="14"/>
      <c r="F8" s="4"/>
      <c r="G8" s="15" t="s">
        <v>2</v>
      </c>
      <c r="H8" s="15"/>
      <c r="I8" s="16" t="s">
        <v>3</v>
      </c>
      <c r="J8" s="16"/>
    </row>
    <row r="9">
      <c r="B9" s="11" t="s">
        <v>4</v>
      </c>
      <c r="C9" s="12"/>
      <c r="D9" s="17" t="s">
        <v>5</v>
      </c>
      <c r="E9" s="17"/>
      <c r="F9" s="4"/>
      <c r="G9" s="15" t="s">
        <v>6</v>
      </c>
      <c r="H9" s="15"/>
      <c r="I9" s="16">
        <v>2</v>
      </c>
      <c r="J9" s="16"/>
    </row>
    <row r="10">
      <c r="B10" s="11" t="s">
        <v>7</v>
      </c>
      <c r="C10" s="12"/>
      <c r="D10" s="17" t="s">
        <v>8</v>
      </c>
      <c r="E10" s="17"/>
      <c r="F10" s="4"/>
    </row>
    <row r="11">
      <c r="B11" s="11" t="s">
        <v>9</v>
      </c>
      <c r="C11" s="12"/>
      <c r="D11" s="17" t="s">
        <v>10</v>
      </c>
      <c r="E11" s="17"/>
      <c r="F11" s="4"/>
    </row>
    <row r="12">
      <c r="B12" s="11" t="s">
        <v>11</v>
      </c>
      <c r="C12" s="12"/>
      <c r="D12" s="17" t="s">
        <v>12</v>
      </c>
      <c r="E12" s="17"/>
      <c r="F12" s="4"/>
    </row>
    <row r="13">
      <c r="B13" s="11" t="s">
        <v>13</v>
      </c>
      <c r="C13" s="12"/>
      <c r="D13" s="17" t="s">
        <v>14</v>
      </c>
      <c r="E13" s="17"/>
    </row>
    <row r="14">
      <c r="B14" s="11" t="s">
        <v>15</v>
      </c>
      <c r="C14" s="12"/>
      <c r="D14" s="18" t="s">
        <v>16</v>
      </c>
      <c r="E14" s="18"/>
      <c r="G14" s="4"/>
    </row>
    <row r="15">
      <c r="B15" s="19"/>
      <c r="C15" s="19"/>
      <c r="D15" s="20"/>
      <c r="E15" s="20"/>
      <c r="G15" s="4"/>
    </row>
    <row r="16">
      <c r="B16" s="11" t="s">
        <v>17</v>
      </c>
      <c r="C16" s="12"/>
      <c r="D16" s="21" t="s">
        <v>18</v>
      </c>
      <c r="E16" s="21"/>
      <c r="G16" s="22" t="s">
        <v>19</v>
      </c>
      <c r="H16" s="23" t="s">
        <v>20</v>
      </c>
      <c r="I16" s="23"/>
      <c r="J16" s="23"/>
    </row>
    <row r="17">
      <c r="B17" s="15" t="s">
        <v>21</v>
      </c>
      <c r="C17" s="15"/>
      <c r="D17" s="21" t="s">
        <v>22</v>
      </c>
      <c r="E17" s="21"/>
      <c r="G17" s="22" t="s">
        <v>23</v>
      </c>
      <c r="H17" s="23" t="s">
        <v>24</v>
      </c>
      <c r="I17" s="23"/>
      <c r="J17" s="23"/>
    </row>
    <row r="18">
      <c r="D18" s="20"/>
      <c r="E18" s="20"/>
    </row>
    <row r="19">
      <c r="B19" s="11" t="s">
        <v>25</v>
      </c>
      <c r="C19" s="12"/>
      <c r="D19" s="17">
        <v>385</v>
      </c>
      <c r="E19" s="17"/>
    </row>
    <row r="21">
      <c r="F21" s="24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9:E9">
    <cfRule priority="2" dxfId="0" type="expression">
      <formula>D9=""</formula>
    </cfRule>
  </conditionalFormatting>
  <conditionalFormatting sqref="D17">
    <cfRule priority="4" dxfId="0" type="expression">
      <formula>D17=""</formula>
    </cfRule>
  </conditionalFormatting>
  <conditionalFormatting sqref="D16">
    <cfRule priority="6" dxfId="0" type="expression">
      <formula>D16=""</formula>
    </cfRule>
  </conditionalFormatting>
  <conditionalFormatting sqref="I9:J9">
    <cfRule priority="7" dxfId="0" type="expression">
      <formula>I9=""</formula>
    </cfRule>
  </conditionalFormatting>
  <conditionalFormatting sqref="I8:J8">
    <cfRule priority="9" dxfId="0" type="expression">
      <formula>I8=""</formula>
    </cfRule>
  </conditionalFormatting>
  <conditionalFormatting sqref="D13:E13">
    <cfRule priority="11" dxfId="0" type="expression">
      <formula>D13=""</formula>
    </cfRule>
  </conditionalFormatting>
  <conditionalFormatting sqref="D12:E12">
    <cfRule priority="12" dxfId="0" type="expression">
      <formula>D12=""</formula>
    </cfRule>
  </conditionalFormatting>
  <conditionalFormatting sqref="D11:E11">
    <cfRule priority="13" dxfId="0" type="expression">
      <formula>D11=""</formula>
    </cfRule>
  </conditionalFormatting>
  <conditionalFormatting sqref="D10:E10 H16:H17">
    <cfRule priority="14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F24" sqref="F24"/>
    </sheetView>
  </sheetViews>
  <sheetFormatPr baseColWidth="10" defaultColWidth="11.42188" defaultRowHeight="16.5"/>
  <cols>
    <col min="1" max="1" width="3.28125" customWidth="1"/>
    <col min="2" max="2" width="18.28125" style="25" customWidth="1"/>
    <col min="3" max="3" width="19.42188" style="25" customWidth="1"/>
    <col min="4" max="4" width="15.28125" style="26" customWidth="1"/>
    <col min="5" max="7" width="15.28125" style="25" customWidth="1"/>
    <col min="8" max="8" width="18.71094" style="25" customWidth="1"/>
    <col min="9" max="9" width="16.14063" style="25" bestFit="1" customWidth="1"/>
    <col min="10" max="10" width="16.00391" style="27" customWidth="1"/>
    <col min="11" max="11" width="8.851563" style="27" customWidth="1"/>
    <col min="12" max="16384" width="11.42188" style="27"/>
  </cols>
  <sheetData>
    <row r="1">
      <c r="B1" s="27"/>
      <c r="D1" s="25"/>
      <c r="H1" s="27"/>
      <c r="I1" s="27"/>
    </row>
    <row r="2" ht="21">
      <c r="B2" s="28" t="s">
        <v>26</v>
      </c>
      <c r="C2" s="28"/>
      <c r="D2" s="28"/>
      <c r="E2" s="28"/>
      <c r="F2" s="28"/>
      <c r="G2" s="28"/>
      <c r="H2" s="28"/>
      <c r="I2" s="28"/>
      <c r="J2" s="28"/>
    </row>
    <row r="3" customFormat="1" ht="15"/>
    <row r="4" ht="18">
      <c r="B4" s="29" t="s">
        <v>27</v>
      </c>
      <c r="D4" s="25"/>
      <c r="G4" s="27"/>
      <c r="H4" s="27"/>
      <c r="I4" s="27"/>
    </row>
    <row r="5" ht="6.75" customHeight="1">
      <c r="B5" s="27"/>
      <c r="D5" s="25"/>
      <c r="H5" s="27"/>
      <c r="I5" s="27"/>
    </row>
    <row r="6" s="2" customFormat="1" ht="24" customHeight="1">
      <c r="A6" s="30"/>
      <c r="B6" s="31" t="s">
        <v>28</v>
      </c>
      <c r="C6" s="32"/>
      <c r="D6" s="33" t="s">
        <v>29</v>
      </c>
      <c r="E6" s="34"/>
      <c r="F6" s="34"/>
      <c r="G6" s="35"/>
      <c r="I6" s="36" t="s">
        <v>30</v>
      </c>
      <c r="J6" s="37">
        <v>78063970</v>
      </c>
    </row>
    <row r="7" customFormat="1" ht="15"/>
    <row r="8">
      <c r="B8" s="27"/>
      <c r="D8" s="25"/>
      <c r="H8" s="27"/>
      <c r="I8" s="27"/>
    </row>
    <row r="9" ht="18">
      <c r="B9" s="29" t="s">
        <v>31</v>
      </c>
      <c r="D9" s="25"/>
      <c r="H9" s="27"/>
      <c r="I9" s="27"/>
    </row>
    <row r="10" ht="13.9" customHeight="1">
      <c r="B10" s="27"/>
      <c r="D10" s="25"/>
      <c r="H10" s="27"/>
      <c r="I10" s="27"/>
    </row>
    <row r="11" ht="30.75" customHeight="1">
      <c r="B11" s="38" t="s">
        <v>32</v>
      </c>
      <c r="C11" s="38" t="s">
        <v>33</v>
      </c>
      <c r="D11" s="38" t="s">
        <v>34</v>
      </c>
      <c r="E11" s="38"/>
      <c r="F11" s="38" t="s">
        <v>35</v>
      </c>
      <c r="G11" s="38"/>
      <c r="H11" s="38" t="s">
        <v>36</v>
      </c>
      <c r="I11" s="27"/>
    </row>
    <row r="12">
      <c r="B12" s="39" t="s">
        <v>37</v>
      </c>
      <c r="C12" s="39" t="s">
        <v>38</v>
      </c>
      <c r="D12" s="40" t="s">
        <v>39</v>
      </c>
      <c r="E12" s="41"/>
      <c r="F12" s="40" t="s">
        <v>40</v>
      </c>
      <c r="G12" s="41"/>
      <c r="H12" s="39" t="s">
        <v>16</v>
      </c>
      <c r="I12" s="27"/>
    </row>
    <row r="13">
      <c r="A13" s="25"/>
      <c r="B13" s="39" t="s">
        <v>37</v>
      </c>
      <c r="C13" s="39" t="s">
        <v>41</v>
      </c>
      <c r="D13" s="40" t="s">
        <v>40</v>
      </c>
      <c r="E13" s="41"/>
      <c r="F13" s="40" t="s">
        <v>39</v>
      </c>
      <c r="G13" s="41"/>
      <c r="H13" s="39" t="s">
        <v>16</v>
      </c>
      <c r="J13" s="25"/>
      <c r="K13" s="25"/>
    </row>
    <row r="14">
      <c r="A14" s="25"/>
      <c r="B14" s="39" t="s">
        <v>42</v>
      </c>
      <c r="C14" s="39" t="s">
        <v>38</v>
      </c>
      <c r="D14" s="40" t="s">
        <v>39</v>
      </c>
      <c r="E14" s="41"/>
      <c r="F14" s="40" t="s">
        <v>40</v>
      </c>
      <c r="G14" s="41"/>
      <c r="H14" s="39" t="s">
        <v>16</v>
      </c>
      <c r="J14" s="25"/>
      <c r="K14" s="25"/>
    </row>
    <row r="15">
      <c r="A15" s="25"/>
      <c r="B15" s="39" t="s">
        <v>42</v>
      </c>
      <c r="C15" s="39" t="s">
        <v>41</v>
      </c>
      <c r="D15" s="40" t="s">
        <v>40</v>
      </c>
      <c r="E15" s="41"/>
      <c r="F15" s="40" t="s">
        <v>39</v>
      </c>
      <c r="G15" s="41"/>
      <c r="H15" s="39" t="s">
        <v>16</v>
      </c>
      <c r="J15" s="25"/>
      <c r="K15" s="25"/>
    </row>
    <row r="16">
      <c r="A16" s="25"/>
      <c r="B16" s="39" t="s">
        <v>43</v>
      </c>
      <c r="C16" s="39" t="s">
        <v>38</v>
      </c>
      <c r="D16" s="40" t="s">
        <v>44</v>
      </c>
      <c r="E16" s="41"/>
      <c r="F16" s="40" t="s">
        <v>45</v>
      </c>
      <c r="G16" s="41"/>
      <c r="H16" s="39" t="s">
        <v>16</v>
      </c>
      <c r="J16" s="25"/>
      <c r="K16" s="25"/>
    </row>
    <row r="17">
      <c r="A17" s="25"/>
      <c r="B17" s="39" t="s">
        <v>43</v>
      </c>
      <c r="C17" s="39" t="s">
        <v>41</v>
      </c>
      <c r="D17" s="40" t="s">
        <v>45</v>
      </c>
      <c r="E17" s="41"/>
      <c r="F17" s="40" t="s">
        <v>44</v>
      </c>
      <c r="G17" s="41"/>
      <c r="H17" s="39" t="s">
        <v>16</v>
      </c>
      <c r="J17" s="25"/>
      <c r="K17" s="25"/>
    </row>
    <row r="18">
      <c r="A18" s="25"/>
      <c r="B18" s="39" t="s">
        <v>46</v>
      </c>
      <c r="C18" s="39" t="s">
        <v>38</v>
      </c>
      <c r="D18" s="40" t="s">
        <v>44</v>
      </c>
      <c r="E18" s="41"/>
      <c r="F18" s="40" t="s">
        <v>45</v>
      </c>
      <c r="G18" s="41"/>
      <c r="H18" s="39" t="s">
        <v>16</v>
      </c>
      <c r="J18" s="25"/>
      <c r="K18" s="25"/>
    </row>
    <row r="19">
      <c r="A19" s="25"/>
      <c r="B19" s="39" t="s">
        <v>46</v>
      </c>
      <c r="C19" s="39" t="s">
        <v>41</v>
      </c>
      <c r="D19" s="40" t="s">
        <v>45</v>
      </c>
      <c r="E19" s="41"/>
      <c r="F19" s="40" t="s">
        <v>44</v>
      </c>
      <c r="G19" s="41"/>
      <c r="H19" s="39" t="s">
        <v>16</v>
      </c>
      <c r="J19" s="25"/>
      <c r="K19" s="25"/>
    </row>
    <row r="20">
      <c r="A20" s="25"/>
      <c r="B20" s="39" t="s">
        <v>47</v>
      </c>
      <c r="C20" s="39" t="s">
        <v>38</v>
      </c>
      <c r="D20" s="40" t="s">
        <v>39</v>
      </c>
      <c r="E20" s="41"/>
      <c r="F20" s="40" t="s">
        <v>45</v>
      </c>
      <c r="G20" s="41"/>
      <c r="H20" s="39" t="s">
        <v>16</v>
      </c>
      <c r="J20" s="25"/>
      <c r="K20" s="25"/>
    </row>
    <row r="21">
      <c r="A21" s="25"/>
      <c r="B21" s="39" t="s">
        <v>47</v>
      </c>
      <c r="C21" s="39" t="s">
        <v>41</v>
      </c>
      <c r="D21" s="40" t="s">
        <v>45</v>
      </c>
      <c r="E21" s="41"/>
      <c r="F21" s="40" t="s">
        <v>39</v>
      </c>
      <c r="G21" s="41"/>
      <c r="H21" s="39" t="s">
        <v>16</v>
      </c>
      <c r="J21" s="25"/>
      <c r="K21" s="25"/>
    </row>
    <row r="22">
      <c r="A22" s="25"/>
      <c r="B22" s="39" t="s">
        <v>48</v>
      </c>
      <c r="C22" s="39" t="s">
        <v>38</v>
      </c>
      <c r="D22" s="40" t="s">
        <v>39</v>
      </c>
      <c r="E22" s="41"/>
      <c r="F22" s="40" t="s">
        <v>45</v>
      </c>
      <c r="G22" s="41"/>
      <c r="H22" s="39" t="s">
        <v>16</v>
      </c>
      <c r="J22" s="25"/>
      <c r="K22" s="25"/>
    </row>
    <row r="23">
      <c r="A23" s="25"/>
      <c r="B23" s="39" t="s">
        <v>48</v>
      </c>
      <c r="C23" s="39" t="s">
        <v>41</v>
      </c>
      <c r="D23" s="40" t="s">
        <v>45</v>
      </c>
      <c r="E23" s="41"/>
      <c r="F23" s="40" t="s">
        <v>39</v>
      </c>
      <c r="G23" s="41"/>
      <c r="H23" s="39" t="s">
        <v>16</v>
      </c>
      <c r="J23" s="25"/>
      <c r="K23" s="25"/>
    </row>
    <row r="24">
      <c r="A24" s="25"/>
      <c r="B24" s="39" t="s">
        <v>49</v>
      </c>
      <c r="C24" s="39" t="s">
        <v>38</v>
      </c>
      <c r="D24" s="40" t="s">
        <v>39</v>
      </c>
      <c r="E24" s="41"/>
      <c r="F24" s="40" t="s">
        <v>45</v>
      </c>
      <c r="G24" s="41"/>
      <c r="H24" s="39" t="s">
        <v>16</v>
      </c>
      <c r="J24" s="25"/>
      <c r="K24" s="25"/>
    </row>
    <row r="25">
      <c r="A25" s="25"/>
      <c r="B25" s="39" t="s">
        <v>49</v>
      </c>
      <c r="C25" s="39" t="s">
        <v>41</v>
      </c>
      <c r="D25" s="40" t="s">
        <v>45</v>
      </c>
      <c r="E25" s="41"/>
      <c r="F25" s="40" t="s">
        <v>39</v>
      </c>
      <c r="G25" s="41"/>
      <c r="H25" s="39" t="s">
        <v>16</v>
      </c>
      <c r="J25" s="25"/>
      <c r="K25" s="25"/>
    </row>
    <row r="26">
      <c r="B26" s="39" t="s">
        <v>50</v>
      </c>
      <c r="C26" s="39" t="s">
        <v>38</v>
      </c>
      <c r="D26" s="40" t="s">
        <v>39</v>
      </c>
      <c r="E26" s="41"/>
      <c r="F26" s="40" t="s">
        <v>45</v>
      </c>
      <c r="G26" s="41"/>
      <c r="H26" s="39" t="s">
        <v>16</v>
      </c>
    </row>
    <row r="27">
      <c r="B27" s="39" t="s">
        <v>51</v>
      </c>
      <c r="C27" s="39" t="s">
        <v>38</v>
      </c>
      <c r="D27" s="40" t="s">
        <v>39</v>
      </c>
      <c r="E27" s="41"/>
      <c r="F27" s="40" t="s">
        <v>45</v>
      </c>
      <c r="G27" s="41"/>
      <c r="H27" s="39" t="s">
        <v>16</v>
      </c>
    </row>
    <row r="28">
      <c r="B28" s="39" t="s">
        <v>52</v>
      </c>
      <c r="C28" s="39" t="s">
        <v>38</v>
      </c>
      <c r="D28" s="40" t="s">
        <v>39</v>
      </c>
      <c r="E28" s="41"/>
      <c r="F28" s="40" t="s">
        <v>45</v>
      </c>
      <c r="G28" s="41"/>
      <c r="H28" s="39" t="s">
        <v>16</v>
      </c>
    </row>
    <row r="29">
      <c r="B29" s="39" t="s">
        <v>52</v>
      </c>
      <c r="C29" s="39" t="s">
        <v>41</v>
      </c>
      <c r="D29" s="40" t="s">
        <v>45</v>
      </c>
      <c r="E29" s="41"/>
      <c r="F29" s="40" t="s">
        <v>39</v>
      </c>
      <c r="G29" s="41"/>
      <c r="H29" s="39" t="s">
        <v>16</v>
      </c>
    </row>
    <row r="30">
      <c r="B30" s="39" t="s">
        <v>53</v>
      </c>
      <c r="C30" s="39" t="s">
        <v>38</v>
      </c>
      <c r="D30" s="40" t="s">
        <v>39</v>
      </c>
      <c r="E30" s="41"/>
      <c r="F30" s="40" t="s">
        <v>45</v>
      </c>
      <c r="G30" s="41"/>
      <c r="H30" s="39" t="s">
        <v>16</v>
      </c>
    </row>
    <row r="31">
      <c r="B31" s="39" t="s">
        <v>54</v>
      </c>
      <c r="C31" s="39" t="s">
        <v>38</v>
      </c>
      <c r="D31" s="40" t="s">
        <v>39</v>
      </c>
      <c r="E31" s="41"/>
      <c r="F31" s="40" t="s">
        <v>55</v>
      </c>
      <c r="G31" s="41"/>
      <c r="H31" s="39" t="s">
        <v>16</v>
      </c>
    </row>
    <row r="32">
      <c r="B32" s="39" t="s">
        <v>54</v>
      </c>
      <c r="C32" s="39" t="s">
        <v>41</v>
      </c>
      <c r="D32" s="40" t="s">
        <v>55</v>
      </c>
      <c r="E32" s="41"/>
      <c r="F32" s="40" t="s">
        <v>39</v>
      </c>
      <c r="G32" s="41"/>
      <c r="H32" s="39" t="s">
        <v>16</v>
      </c>
    </row>
    <row r="33">
      <c r="B33" s="39" t="s">
        <v>56</v>
      </c>
      <c r="C33" s="39" t="s">
        <v>38</v>
      </c>
      <c r="D33" s="40" t="s">
        <v>39</v>
      </c>
      <c r="E33" s="41"/>
      <c r="F33" s="40" t="s">
        <v>57</v>
      </c>
      <c r="G33" s="41"/>
      <c r="H33" s="39" t="s">
        <v>16</v>
      </c>
    </row>
    <row r="34">
      <c r="B34" s="39" t="s">
        <v>56</v>
      </c>
      <c r="C34" s="39" t="s">
        <v>41</v>
      </c>
      <c r="D34" s="40" t="s">
        <v>57</v>
      </c>
      <c r="E34" s="41"/>
      <c r="F34" s="40" t="s">
        <v>39</v>
      </c>
      <c r="G34" s="41"/>
      <c r="H34" s="39" t="s">
        <v>16</v>
      </c>
    </row>
  </sheetData>
  <mergeCells count="51">
    <mergeCell ref="D20:E20"/>
    <mergeCell ref="F20:G20"/>
    <mergeCell ref="F21:G21"/>
    <mergeCell ref="D21:E21"/>
    <mergeCell ref="D22:E22"/>
    <mergeCell ref="F22:G22"/>
    <mergeCell ref="D23:E23"/>
    <mergeCell ref="F23:G23"/>
    <mergeCell ref="F24:G24"/>
    <mergeCell ref="D24:E24"/>
    <mergeCell ref="F25:G25"/>
    <mergeCell ref="D25:E25"/>
    <mergeCell ref="D26:E26"/>
    <mergeCell ref="F26:G26"/>
    <mergeCell ref="D27:E27"/>
    <mergeCell ref="F27:G27"/>
    <mergeCell ref="F28:G28"/>
    <mergeCell ref="D28:E28"/>
    <mergeCell ref="F29:G29"/>
    <mergeCell ref="D29:E29"/>
    <mergeCell ref="D30:E30"/>
    <mergeCell ref="F30:G30"/>
    <mergeCell ref="F31:G31"/>
    <mergeCell ref="D31:E31"/>
    <mergeCell ref="F32:G32"/>
    <mergeCell ref="D32:E32"/>
    <mergeCell ref="F33:G33"/>
    <mergeCell ref="D33:E33"/>
    <mergeCell ref="D34:E34"/>
    <mergeCell ref="F34:G34"/>
    <mergeCell ref="B2:J2"/>
    <mergeCell ref="B6:C6"/>
    <mergeCell ref="D6:G6"/>
    <mergeCell ref="F11:G11"/>
    <mergeCell ref="D11:E11"/>
    <mergeCell ref="F12:G12"/>
    <mergeCell ref="D12:E12"/>
    <mergeCell ref="F13:G13"/>
    <mergeCell ref="D13:E13"/>
    <mergeCell ref="F14:G14"/>
    <mergeCell ref="D14:E14"/>
    <mergeCell ref="F15:G15"/>
    <mergeCell ref="D15:E15"/>
    <mergeCell ref="F16:G16"/>
    <mergeCell ref="D16:E16"/>
    <mergeCell ref="F17:G17"/>
    <mergeCell ref="D17:E17"/>
    <mergeCell ref="F18:G18"/>
    <mergeCell ref="D18:E18"/>
    <mergeCell ref="D19:E19"/>
    <mergeCell ref="F19:G19"/>
  </mergeCells>
  <conditionalFormatting sqref="D34 F34">
    <cfRule priority="1" dxfId="0" type="expression">
      <formula>D34=""</formula>
    </cfRule>
  </conditionalFormatting>
  <conditionalFormatting sqref="B34:C34">
    <cfRule priority="2" dxfId="0" type="expression">
      <formula>B34=""</formula>
    </cfRule>
  </conditionalFormatting>
  <conditionalFormatting sqref="H34">
    <cfRule priority="3" dxfId="0" type="expression">
      <formula>H34=""</formula>
    </cfRule>
  </conditionalFormatting>
  <conditionalFormatting sqref="D33 F33">
    <cfRule priority="4" dxfId="0" type="expression">
      <formula>D33=""</formula>
    </cfRule>
  </conditionalFormatting>
  <conditionalFormatting sqref="B33:C33">
    <cfRule priority="5" dxfId="0" type="expression">
      <formula>B33=""</formula>
    </cfRule>
  </conditionalFormatting>
  <conditionalFormatting sqref="H33">
    <cfRule priority="6" dxfId="0" type="expression">
      <formula>H33=""</formula>
    </cfRule>
  </conditionalFormatting>
  <conditionalFormatting sqref="D32 F32">
    <cfRule priority="7" dxfId="0" type="expression">
      <formula>D32=""</formula>
    </cfRule>
  </conditionalFormatting>
  <conditionalFormatting sqref="B32:C32">
    <cfRule priority="8" dxfId="0" type="expression">
      <formula>B32=""</formula>
    </cfRule>
  </conditionalFormatting>
  <conditionalFormatting sqref="H32">
    <cfRule priority="9" dxfId="0" type="expression">
      <formula>H32=""</formula>
    </cfRule>
  </conditionalFormatting>
  <conditionalFormatting sqref="D31 F31">
    <cfRule priority="10" dxfId="0" type="expression">
      <formula>D31=""</formula>
    </cfRule>
  </conditionalFormatting>
  <conditionalFormatting sqref="B31:C31">
    <cfRule priority="11" dxfId="0" type="expression">
      <formula>B31=""</formula>
    </cfRule>
  </conditionalFormatting>
  <conditionalFormatting sqref="H31">
    <cfRule priority="12" dxfId="0" type="expression">
      <formula>H31=""</formula>
    </cfRule>
  </conditionalFormatting>
  <conditionalFormatting sqref="D30 F30">
    <cfRule priority="13" dxfId="0" type="expression">
      <formula>D30=""</formula>
    </cfRule>
  </conditionalFormatting>
  <conditionalFormatting sqref="B30:C30">
    <cfRule priority="14" dxfId="0" type="expression">
      <formula>B30=""</formula>
    </cfRule>
  </conditionalFormatting>
  <conditionalFormatting sqref="H30">
    <cfRule priority="15" dxfId="0" type="expression">
      <formula>H30=""</formula>
    </cfRule>
  </conditionalFormatting>
  <conditionalFormatting sqref="D29 F29">
    <cfRule priority="16" dxfId="0" type="expression">
      <formula>D29=""</formula>
    </cfRule>
  </conditionalFormatting>
  <conditionalFormatting sqref="B29:C29">
    <cfRule priority="17" dxfId="0" type="expression">
      <formula>B29=""</formula>
    </cfRule>
  </conditionalFormatting>
  <conditionalFormatting sqref="H29">
    <cfRule priority="18" dxfId="0" type="expression">
      <formula>H29=""</formula>
    </cfRule>
  </conditionalFormatting>
  <conditionalFormatting sqref="D28 F28">
    <cfRule priority="19" dxfId="0" type="expression">
      <formula>D28=""</formula>
    </cfRule>
  </conditionalFormatting>
  <conditionalFormatting sqref="B28:C28">
    <cfRule priority="20" dxfId="0" type="expression">
      <formula>B28=""</formula>
    </cfRule>
  </conditionalFormatting>
  <conditionalFormatting sqref="H28">
    <cfRule priority="21" dxfId="0" type="expression">
      <formula>H28=""</formula>
    </cfRule>
  </conditionalFormatting>
  <conditionalFormatting sqref="D27 F27">
    <cfRule priority="22" dxfId="0" type="expression">
      <formula>D27=""</formula>
    </cfRule>
  </conditionalFormatting>
  <conditionalFormatting sqref="B27:C27">
    <cfRule priority="23" dxfId="0" type="expression">
      <formula>B27=""</formula>
    </cfRule>
  </conditionalFormatting>
  <conditionalFormatting sqref="H27">
    <cfRule priority="24" dxfId="0" type="expression">
      <formula>H27=""</formula>
    </cfRule>
  </conditionalFormatting>
  <conditionalFormatting sqref="D26 F26">
    <cfRule priority="25" dxfId="0" type="expression">
      <formula>D26=""</formula>
    </cfRule>
  </conditionalFormatting>
  <conditionalFormatting sqref="B26:C26">
    <cfRule priority="26" dxfId="0" type="expression">
      <formula>B26=""</formula>
    </cfRule>
  </conditionalFormatting>
  <conditionalFormatting sqref="H26">
    <cfRule priority="27" dxfId="0" type="expression">
      <formula>H26=""</formula>
    </cfRule>
  </conditionalFormatting>
  <conditionalFormatting sqref="D25 F25">
    <cfRule priority="28" dxfId="0" type="expression">
      <formula>D25=""</formula>
    </cfRule>
  </conditionalFormatting>
  <conditionalFormatting sqref="B25:C25">
    <cfRule priority="29" dxfId="0" type="expression">
      <formula>B25=""</formula>
    </cfRule>
  </conditionalFormatting>
  <conditionalFormatting sqref="H25">
    <cfRule priority="30" dxfId="0" type="expression">
      <formula>H25=""</formula>
    </cfRule>
  </conditionalFormatting>
  <conditionalFormatting sqref="D24 F24">
    <cfRule priority="31" dxfId="0" type="expression">
      <formula>D24=""</formula>
    </cfRule>
  </conditionalFormatting>
  <conditionalFormatting sqref="B24:C24">
    <cfRule priority="32" dxfId="0" type="expression">
      <formula>B24=""</formula>
    </cfRule>
  </conditionalFormatting>
  <conditionalFormatting sqref="H24">
    <cfRule priority="33" dxfId="0" type="expression">
      <formula>H24=""</formula>
    </cfRule>
  </conditionalFormatting>
  <conditionalFormatting sqref="D23 F23">
    <cfRule priority="34" dxfId="0" type="expression">
      <formula>D23=""</formula>
    </cfRule>
  </conditionalFormatting>
  <conditionalFormatting sqref="B23:C23">
    <cfRule priority="35" dxfId="0" type="expression">
      <formula>B23=""</formula>
    </cfRule>
  </conditionalFormatting>
  <conditionalFormatting sqref="H23">
    <cfRule priority="36" dxfId="0" type="expression">
      <formula>H23=""</formula>
    </cfRule>
  </conditionalFormatting>
  <conditionalFormatting sqref="D22 F22">
    <cfRule priority="37" dxfId="0" type="expression">
      <formula>D22=""</formula>
    </cfRule>
  </conditionalFormatting>
  <conditionalFormatting sqref="B22:C22">
    <cfRule priority="38" dxfId="0" type="expression">
      <formula>B22=""</formula>
    </cfRule>
  </conditionalFormatting>
  <conditionalFormatting sqref="H22">
    <cfRule priority="39" dxfId="0" type="expression">
      <formula>H22=""</formula>
    </cfRule>
  </conditionalFormatting>
  <conditionalFormatting sqref="D21 F21">
    <cfRule priority="40" dxfId="0" type="expression">
      <formula>D21=""</formula>
    </cfRule>
  </conditionalFormatting>
  <conditionalFormatting sqref="B21:C21">
    <cfRule priority="41" dxfId="0" type="expression">
      <formula>B21=""</formula>
    </cfRule>
  </conditionalFormatting>
  <conditionalFormatting sqref="H21">
    <cfRule priority="42" dxfId="0" type="expression">
      <formula>H21=""</formula>
    </cfRule>
  </conditionalFormatting>
  <conditionalFormatting sqref="D20 F20">
    <cfRule priority="43" dxfId="0" type="expression">
      <formula>D20=""</formula>
    </cfRule>
  </conditionalFormatting>
  <conditionalFormatting sqref="B20:C20">
    <cfRule priority="44" dxfId="0" type="expression">
      <formula>B20=""</formula>
    </cfRule>
  </conditionalFormatting>
  <conditionalFormatting sqref="H20">
    <cfRule priority="45" dxfId="0" type="expression">
      <formula>H20=""</formula>
    </cfRule>
  </conditionalFormatting>
  <conditionalFormatting sqref="D19 F19">
    <cfRule priority="46" dxfId="0" type="expression">
      <formula>D19=""</formula>
    </cfRule>
  </conditionalFormatting>
  <conditionalFormatting sqref="B19:C19">
    <cfRule priority="47" dxfId="0" type="expression">
      <formula>B19=""</formula>
    </cfRule>
  </conditionalFormatting>
  <conditionalFormatting sqref="H19">
    <cfRule priority="48" dxfId="0" type="expression">
      <formula>H19=""</formula>
    </cfRule>
  </conditionalFormatting>
  <conditionalFormatting sqref="D18 F18">
    <cfRule priority="49" dxfId="0" type="expression">
      <formula>D18=""</formula>
    </cfRule>
  </conditionalFormatting>
  <conditionalFormatting sqref="B18:C18">
    <cfRule priority="50" dxfId="0" type="expression">
      <formula>B18=""</formula>
    </cfRule>
  </conditionalFormatting>
  <conditionalFormatting sqref="H18">
    <cfRule priority="51" dxfId="0" type="expression">
      <formula>H18=""</formula>
    </cfRule>
  </conditionalFormatting>
  <conditionalFormatting sqref="D17 F17">
    <cfRule priority="52" dxfId="0" type="expression">
      <formula>D17=""</formula>
    </cfRule>
  </conditionalFormatting>
  <conditionalFormatting sqref="B17:C17">
    <cfRule priority="53" dxfId="0" type="expression">
      <formula>B17=""</formula>
    </cfRule>
  </conditionalFormatting>
  <conditionalFormatting sqref="H17">
    <cfRule priority="54" dxfId="0" type="expression">
      <formula>H17=""</formula>
    </cfRule>
  </conditionalFormatting>
  <conditionalFormatting sqref="D16 F16">
    <cfRule priority="55" dxfId="0" type="expression">
      <formula>D16=""</formula>
    </cfRule>
  </conditionalFormatting>
  <conditionalFormatting sqref="B16:C16">
    <cfRule priority="56" dxfId="0" type="expression">
      <formula>B16=""</formula>
    </cfRule>
  </conditionalFormatting>
  <conditionalFormatting sqref="H16">
    <cfRule priority="57" dxfId="0" type="expression">
      <formula>H16=""</formula>
    </cfRule>
  </conditionalFormatting>
  <conditionalFormatting sqref="D15 F15">
    <cfRule priority="58" dxfId="0" type="expression">
      <formula>D15=""</formula>
    </cfRule>
  </conditionalFormatting>
  <conditionalFormatting sqref="B15:C15">
    <cfRule priority="59" dxfId="0" type="expression">
      <formula>B15=""</formula>
    </cfRule>
  </conditionalFormatting>
  <conditionalFormatting sqref="H15">
    <cfRule priority="60" dxfId="0" type="expression">
      <formula>H15=""</formula>
    </cfRule>
  </conditionalFormatting>
  <conditionalFormatting sqref="D14 F14">
    <cfRule priority="61" dxfId="0" type="expression">
      <formula>D14=""</formula>
    </cfRule>
  </conditionalFormatting>
  <conditionalFormatting sqref="B14:C14">
    <cfRule priority="62" dxfId="0" type="expression">
      <formula>B14=""</formula>
    </cfRule>
  </conditionalFormatting>
  <conditionalFormatting sqref="H14">
    <cfRule priority="63" dxfId="0" type="expression">
      <formula>H14=""</formula>
    </cfRule>
  </conditionalFormatting>
  <conditionalFormatting sqref="D13 F13">
    <cfRule priority="64" dxfId="0" type="expression">
      <formula>D13=""</formula>
    </cfRule>
  </conditionalFormatting>
  <conditionalFormatting sqref="B13:C13">
    <cfRule priority="65" dxfId="0" type="expression">
      <formula>B13=""</formula>
    </cfRule>
  </conditionalFormatting>
  <conditionalFormatting sqref="H13">
    <cfRule priority="66" dxfId="0" type="expression">
      <formula>H13=""</formula>
    </cfRule>
  </conditionalFormatting>
  <conditionalFormatting sqref="D12 F12">
    <cfRule priority="67" dxfId="0" type="expression">
      <formula>D12=""</formula>
    </cfRule>
  </conditionalFormatting>
  <conditionalFormatting sqref="B12:C12">
    <cfRule priority="68" dxfId="0" type="expression">
      <formula>B12=""</formula>
    </cfRule>
  </conditionalFormatting>
  <conditionalFormatting sqref="D6:G6">
    <cfRule priority="69" dxfId="0" type="expression">
      <formula>D6=""</formula>
    </cfRule>
  </conditionalFormatting>
  <conditionalFormatting sqref="J6">
    <cfRule priority="70" dxfId="0" type="expression">
      <formula>J6=""</formula>
    </cfRule>
  </conditionalFormatting>
  <conditionalFormatting sqref="H12">
    <cfRule priority="71" dxfId="0" type="expression">
      <formula>H12=""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(R600 -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37</v>
      </c>
      <c r="C7" s="45" t="s">
        <v>38</v>
      </c>
      <c r="D7" s="45" t="s">
        <v>39</v>
      </c>
      <c r="E7" s="45" t="s">
        <v>40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2</v>
      </c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2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2</v>
      </c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2</v>
      </c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2</v>
      </c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2</v>
      </c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2</v>
      </c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2</v>
      </c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2</v>
      </c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2</v>
      </c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2</v>
      </c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2</v>
      </c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2</v>
      </c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2</v>
      </c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(R600 -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37</v>
      </c>
      <c r="C7" s="45" t="s">
        <v>41</v>
      </c>
      <c r="D7" s="45" t="s">
        <v>40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2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2</v>
      </c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2</v>
      </c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2</v>
      </c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2</v>
      </c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2</v>
      </c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2</v>
      </c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2</v>
      </c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2</v>
      </c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2</v>
      </c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2</v>
      </c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2</v>
      </c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2</v>
      </c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 t="s">
        <v>74</v>
      </c>
      <c r="E34" s="54">
        <v>1</v>
      </c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28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(R601 -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42</v>
      </c>
      <c r="C7" s="45" t="s">
        <v>38</v>
      </c>
      <c r="D7" s="45" t="s">
        <v>39</v>
      </c>
      <c r="E7" s="45" t="s">
        <v>40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4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4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4</v>
      </c>
      <c r="F21" s="51" t="s">
        <v>74</v>
      </c>
      <c r="G21" s="52">
        <v>2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4</v>
      </c>
      <c r="F22" s="54" t="s">
        <v>74</v>
      </c>
      <c r="G22" s="55">
        <v>2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2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2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2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2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2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53</v>
      </c>
      <c r="F37" s="60"/>
      <c r="G37" s="61">
        <f>+SUM(G13:G36)</f>
        <v>30</v>
      </c>
      <c r="H37" s="60"/>
      <c r="I37" s="61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(R601 -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42</v>
      </c>
      <c r="C7" s="45" t="s">
        <v>41</v>
      </c>
      <c r="D7" s="45" t="s">
        <v>40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2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2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2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4</v>
      </c>
      <c r="F32" s="54" t="s">
        <v>74</v>
      </c>
      <c r="G32" s="55">
        <v>2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4</v>
      </c>
      <c r="F33" s="58" t="s">
        <v>74</v>
      </c>
      <c r="G33" s="59">
        <v>2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43</v>
      </c>
      <c r="F37" s="60"/>
      <c r="G37" s="61">
        <f>+SUM(G13:G36)</f>
        <v>27</v>
      </c>
      <c r="H37" s="60"/>
      <c r="I37" s="61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(R602 -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43</v>
      </c>
      <c r="C7" s="45" t="s">
        <v>38</v>
      </c>
      <c r="D7" s="45" t="s">
        <v>44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 t="s">
        <v>74</v>
      </c>
      <c r="G18" s="55">
        <v>1</v>
      </c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1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16</v>
      </c>
      <c r="F37" s="60"/>
      <c r="G37" s="61">
        <f>+SUM(G13:G36)</f>
        <v>15</v>
      </c>
      <c r="H37" s="60"/>
      <c r="I37" s="61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(R602 -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43</v>
      </c>
      <c r="C7" s="45" t="s">
        <v>41</v>
      </c>
      <c r="D7" s="45" t="s">
        <v>45</v>
      </c>
      <c r="E7" s="45" t="s">
        <v>44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 t="s">
        <v>74</v>
      </c>
      <c r="G20" s="55">
        <v>1</v>
      </c>
      <c r="H20" s="54"/>
      <c r="I20" s="55"/>
    </row>
    <row r="21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16</v>
      </c>
      <c r="F37" s="60"/>
      <c r="G37" s="61">
        <f>+SUM(G13:G36)</f>
        <v>16</v>
      </c>
      <c r="H37" s="60"/>
      <c r="I37" s="61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(R603 -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46</v>
      </c>
      <c r="C7" s="45" t="s">
        <v>38</v>
      </c>
      <c r="D7" s="45" t="s">
        <v>44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 t="s">
        <v>74</v>
      </c>
      <c r="G20" s="55">
        <v>1</v>
      </c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1</v>
      </c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15</v>
      </c>
      <c r="F37" s="60"/>
      <c r="G37" s="61">
        <f>+SUM(G13:G36)</f>
        <v>13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(R603 -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46</v>
      </c>
      <c r="C7" s="45" t="s">
        <v>41</v>
      </c>
      <c r="D7" s="45" t="s">
        <v>45</v>
      </c>
      <c r="E7" s="45" t="s">
        <v>44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/>
      <c r="E19" s="56"/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1</v>
      </c>
      <c r="F21" s="51" t="s">
        <v>74</v>
      </c>
      <c r="G21" s="52">
        <v>1</v>
      </c>
      <c r="H21" s="51"/>
      <c r="I21" s="52"/>
    </row>
    <row r="22" ht="15.75">
      <c r="B22" s="53">
        <v>9</v>
      </c>
      <c r="C22" s="46" t="s">
        <v>78</v>
      </c>
      <c r="D22" s="57" t="s">
        <v>74</v>
      </c>
      <c r="E22" s="57">
        <v>1</v>
      </c>
      <c r="F22" s="54" t="s">
        <v>74</v>
      </c>
      <c r="G22" s="55">
        <v>1</v>
      </c>
      <c r="H22" s="54"/>
      <c r="I22" s="55"/>
    </row>
    <row r="23" ht="15.75">
      <c r="B23" s="49">
        <v>10</v>
      </c>
      <c r="C23" s="50" t="s">
        <v>79</v>
      </c>
      <c r="D23" s="56" t="s">
        <v>74</v>
      </c>
      <c r="E23" s="56">
        <v>1</v>
      </c>
      <c r="F23" s="51" t="s">
        <v>74</v>
      </c>
      <c r="G23" s="52">
        <v>1</v>
      </c>
      <c r="H23" s="51"/>
      <c r="I23" s="52"/>
    </row>
    <row r="24" ht="15.75">
      <c r="B24" s="53">
        <v>11</v>
      </c>
      <c r="C24" s="46" t="s">
        <v>80</v>
      </c>
      <c r="D24" s="57" t="s">
        <v>74</v>
      </c>
      <c r="E24" s="57">
        <v>1</v>
      </c>
      <c r="F24" s="54" t="s">
        <v>74</v>
      </c>
      <c r="G24" s="55">
        <v>1</v>
      </c>
      <c r="H24" s="54"/>
      <c r="I24" s="55"/>
    </row>
    <row r="25" ht="15.75">
      <c r="B25" s="49">
        <v>12</v>
      </c>
      <c r="C25" s="50" t="s">
        <v>81</v>
      </c>
      <c r="D25" s="56" t="s">
        <v>74</v>
      </c>
      <c r="E25" s="56">
        <v>1</v>
      </c>
      <c r="F25" s="51" t="s">
        <v>74</v>
      </c>
      <c r="G25" s="52">
        <v>1</v>
      </c>
      <c r="H25" s="51"/>
      <c r="I25" s="52"/>
    </row>
    <row r="26" ht="15.75">
      <c r="B26" s="53">
        <v>13</v>
      </c>
      <c r="C26" s="46" t="s">
        <v>82</v>
      </c>
      <c r="D26" s="57" t="s">
        <v>74</v>
      </c>
      <c r="E26" s="57">
        <v>1</v>
      </c>
      <c r="F26" s="54" t="s">
        <v>74</v>
      </c>
      <c r="G26" s="55">
        <v>1</v>
      </c>
      <c r="H26" s="54"/>
      <c r="I26" s="55"/>
    </row>
    <row r="27" ht="15.75">
      <c r="B27" s="49">
        <v>14</v>
      </c>
      <c r="C27" s="50" t="s">
        <v>83</v>
      </c>
      <c r="D27" s="56" t="s">
        <v>74</v>
      </c>
      <c r="E27" s="56">
        <v>1</v>
      </c>
      <c r="F27" s="51" t="s">
        <v>74</v>
      </c>
      <c r="G27" s="52">
        <v>1</v>
      </c>
      <c r="H27" s="51"/>
      <c r="I27" s="52"/>
    </row>
    <row r="28" ht="15.75">
      <c r="B28" s="53">
        <v>15</v>
      </c>
      <c r="C28" s="46" t="s">
        <v>84</v>
      </c>
      <c r="D28" s="57" t="s">
        <v>74</v>
      </c>
      <c r="E28" s="57">
        <v>1</v>
      </c>
      <c r="F28" s="54" t="s">
        <v>74</v>
      </c>
      <c r="G28" s="55">
        <v>1</v>
      </c>
      <c r="H28" s="54"/>
      <c r="I28" s="55"/>
    </row>
    <row r="29" ht="15.75">
      <c r="B29" s="49">
        <v>16</v>
      </c>
      <c r="C29" s="50" t="s">
        <v>85</v>
      </c>
      <c r="D29" s="56" t="s">
        <v>74</v>
      </c>
      <c r="E29" s="56">
        <v>1</v>
      </c>
      <c r="F29" s="51" t="s">
        <v>74</v>
      </c>
      <c r="G29" s="52">
        <v>1</v>
      </c>
      <c r="H29" s="51"/>
      <c r="I29" s="52"/>
    </row>
    <row r="30" ht="15.75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1</v>
      </c>
      <c r="H30" s="54"/>
      <c r="I30" s="55"/>
    </row>
    <row r="31" ht="15.75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/>
      <c r="I31" s="52"/>
    </row>
    <row r="32" ht="15.75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/>
      <c r="I32" s="55"/>
    </row>
    <row r="33" ht="15.75">
      <c r="B33" s="49">
        <v>20</v>
      </c>
      <c r="C33" s="50" t="s">
        <v>89</v>
      </c>
      <c r="D33" s="51" t="s">
        <v>74</v>
      </c>
      <c r="E33" s="51">
        <v>1</v>
      </c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 t="s">
        <v>74</v>
      </c>
      <c r="E34" s="54">
        <v>1</v>
      </c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15</v>
      </c>
      <c r="F37" s="60"/>
      <c r="G37" s="61">
        <f>+SUM(G13:G36)</f>
        <v>12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(R604 -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47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 t="s">
        <v>74</v>
      </c>
      <c r="G18" s="55">
        <v>2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4</v>
      </c>
      <c r="F19" s="51" t="s">
        <v>74</v>
      </c>
      <c r="G19" s="52">
        <v>3</v>
      </c>
      <c r="H19" s="51" t="s">
        <v>74</v>
      </c>
      <c r="I19" s="52">
        <v>2</v>
      </c>
    </row>
    <row r="20">
      <c r="B20" s="53">
        <v>7</v>
      </c>
      <c r="C20" s="46" t="s">
        <v>76</v>
      </c>
      <c r="D20" s="57" t="s">
        <v>74</v>
      </c>
      <c r="E20" s="57">
        <v>4</v>
      </c>
      <c r="F20" s="54" t="s">
        <v>74</v>
      </c>
      <c r="G20" s="55">
        <v>3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4</v>
      </c>
      <c r="F21" s="51" t="s">
        <v>74</v>
      </c>
      <c r="G21" s="52">
        <v>3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4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3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3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3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3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3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3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58</v>
      </c>
      <c r="F37" s="60"/>
      <c r="G37" s="61">
        <f>+SUM(G13:G36)</f>
        <v>43</v>
      </c>
      <c r="H37" s="60"/>
      <c r="I37" s="61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(R604 -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47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4</v>
      </c>
      <c r="F20" s="54" t="s">
        <v>74</v>
      </c>
      <c r="G20" s="55">
        <v>3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4</v>
      </c>
      <c r="F21" s="51" t="s">
        <v>74</v>
      </c>
      <c r="G21" s="52">
        <v>3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4</v>
      </c>
      <c r="F22" s="54" t="s">
        <v>74</v>
      </c>
      <c r="G22" s="55">
        <v>3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4</v>
      </c>
      <c r="F23" s="51" t="s">
        <v>74</v>
      </c>
      <c r="G23" s="52">
        <v>3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3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3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3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3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3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3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3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3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4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4</v>
      </c>
      <c r="F33" s="58" t="s">
        <v>74</v>
      </c>
      <c r="G33" s="59">
        <v>2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61</v>
      </c>
      <c r="F37" s="60"/>
      <c r="G37" s="61">
        <f>+SUM(G13:G36)</f>
        <v>45</v>
      </c>
      <c r="H37" s="60"/>
      <c r="I37" s="61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(R606 -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48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23</v>
      </c>
      <c r="H37" s="60"/>
      <c r="I37" s="61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(R606 -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48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/>
      <c r="E19" s="56"/>
      <c r="F19" s="51"/>
      <c r="G19" s="52"/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1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1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1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2</v>
      </c>
      <c r="H34" s="54" t="s">
        <v>74</v>
      </c>
      <c r="I34" s="55">
        <v>2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23</v>
      </c>
      <c r="H37" s="60"/>
      <c r="I37" s="61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(R607 -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49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4</v>
      </c>
      <c r="F18" s="54" t="s">
        <v>74</v>
      </c>
      <c r="G18" s="55">
        <v>3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6</v>
      </c>
      <c r="F19" s="51" t="s">
        <v>74</v>
      </c>
      <c r="G19" s="52">
        <v>4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6</v>
      </c>
      <c r="F20" s="54" t="s">
        <v>74</v>
      </c>
      <c r="G20" s="55">
        <v>4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6</v>
      </c>
      <c r="F21" s="51" t="s">
        <v>74</v>
      </c>
      <c r="G21" s="52">
        <v>4</v>
      </c>
      <c r="H21" s="51" t="s">
        <v>74</v>
      </c>
      <c r="I21" s="52">
        <v>3</v>
      </c>
    </row>
    <row r="22">
      <c r="B22" s="53">
        <v>9</v>
      </c>
      <c r="C22" s="46" t="s">
        <v>78</v>
      </c>
      <c r="D22" s="57" t="s">
        <v>74</v>
      </c>
      <c r="E22" s="57">
        <v>6</v>
      </c>
      <c r="F22" s="54" t="s">
        <v>74</v>
      </c>
      <c r="G22" s="55">
        <v>4</v>
      </c>
      <c r="H22" s="54" t="s">
        <v>74</v>
      </c>
      <c r="I22" s="55">
        <v>3</v>
      </c>
    </row>
    <row r="23">
      <c r="B23" s="49">
        <v>10</v>
      </c>
      <c r="C23" s="50" t="s">
        <v>79</v>
      </c>
      <c r="D23" s="56" t="s">
        <v>74</v>
      </c>
      <c r="E23" s="56">
        <v>6</v>
      </c>
      <c r="F23" s="51" t="s">
        <v>74</v>
      </c>
      <c r="G23" s="52">
        <v>4</v>
      </c>
      <c r="H23" s="51" t="s">
        <v>74</v>
      </c>
      <c r="I23" s="52">
        <v>3</v>
      </c>
    </row>
    <row r="24">
      <c r="B24" s="53">
        <v>11</v>
      </c>
      <c r="C24" s="46" t="s">
        <v>80</v>
      </c>
      <c r="D24" s="57" t="s">
        <v>74</v>
      </c>
      <c r="E24" s="57">
        <v>4</v>
      </c>
      <c r="F24" s="54" t="s">
        <v>74</v>
      </c>
      <c r="G24" s="55">
        <v>4</v>
      </c>
      <c r="H24" s="54" t="s">
        <v>74</v>
      </c>
      <c r="I24" s="55">
        <v>3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4</v>
      </c>
      <c r="H25" s="51" t="s">
        <v>74</v>
      </c>
      <c r="I25" s="52">
        <v>3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4</v>
      </c>
      <c r="H26" s="54" t="s">
        <v>74</v>
      </c>
      <c r="I26" s="55">
        <v>3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4</v>
      </c>
      <c r="H27" s="51" t="s">
        <v>74</v>
      </c>
      <c r="I27" s="52">
        <v>3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4</v>
      </c>
      <c r="H28" s="54" t="s">
        <v>74</v>
      </c>
      <c r="I28" s="55">
        <v>3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4</v>
      </c>
      <c r="H29" s="51" t="s">
        <v>74</v>
      </c>
      <c r="I29" s="52">
        <v>3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4</v>
      </c>
      <c r="H30" s="54" t="s">
        <v>74</v>
      </c>
      <c r="I30" s="55">
        <v>3</v>
      </c>
    </row>
    <row r="31">
      <c r="B31" s="49">
        <v>18</v>
      </c>
      <c r="C31" s="50" t="s">
        <v>87</v>
      </c>
      <c r="D31" s="56" t="s">
        <v>74</v>
      </c>
      <c r="E31" s="56">
        <v>3</v>
      </c>
      <c r="F31" s="51" t="s">
        <v>74</v>
      </c>
      <c r="G31" s="52">
        <v>3</v>
      </c>
      <c r="H31" s="51" t="s">
        <v>74</v>
      </c>
      <c r="I31" s="52">
        <v>3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70</v>
      </c>
      <c r="F37" s="60"/>
      <c r="G37" s="61">
        <f>+SUM(G13:G36)</f>
        <v>58</v>
      </c>
      <c r="H37" s="60"/>
      <c r="I37" s="61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(R607 -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49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3</v>
      </c>
      <c r="F19" s="51" t="s">
        <v>74</v>
      </c>
      <c r="G19" s="52">
        <v>2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6</v>
      </c>
      <c r="F20" s="54" t="s">
        <v>74</v>
      </c>
      <c r="G20" s="55">
        <v>4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6</v>
      </c>
      <c r="F21" s="51" t="s">
        <v>74</v>
      </c>
      <c r="G21" s="52">
        <v>4</v>
      </c>
      <c r="H21" s="51" t="s">
        <v>74</v>
      </c>
      <c r="I21" s="52">
        <v>3</v>
      </c>
    </row>
    <row r="22">
      <c r="B22" s="53">
        <v>9</v>
      </c>
      <c r="C22" s="46" t="s">
        <v>78</v>
      </c>
      <c r="D22" s="57" t="s">
        <v>74</v>
      </c>
      <c r="E22" s="57">
        <v>6</v>
      </c>
      <c r="F22" s="54" t="s">
        <v>74</v>
      </c>
      <c r="G22" s="55">
        <v>4</v>
      </c>
      <c r="H22" s="54" t="s">
        <v>74</v>
      </c>
      <c r="I22" s="55">
        <v>3</v>
      </c>
    </row>
    <row r="23">
      <c r="B23" s="49">
        <v>10</v>
      </c>
      <c r="C23" s="50" t="s">
        <v>79</v>
      </c>
      <c r="D23" s="56" t="s">
        <v>74</v>
      </c>
      <c r="E23" s="56">
        <v>6</v>
      </c>
      <c r="F23" s="51" t="s">
        <v>74</v>
      </c>
      <c r="G23" s="52">
        <v>4</v>
      </c>
      <c r="H23" s="51" t="s">
        <v>74</v>
      </c>
      <c r="I23" s="52">
        <v>3</v>
      </c>
    </row>
    <row r="24">
      <c r="B24" s="53">
        <v>11</v>
      </c>
      <c r="C24" s="46" t="s">
        <v>80</v>
      </c>
      <c r="D24" s="57" t="s">
        <v>74</v>
      </c>
      <c r="E24" s="57">
        <v>6</v>
      </c>
      <c r="F24" s="54" t="s">
        <v>74</v>
      </c>
      <c r="G24" s="55">
        <v>4</v>
      </c>
      <c r="H24" s="54" t="s">
        <v>74</v>
      </c>
      <c r="I24" s="55">
        <v>3</v>
      </c>
    </row>
    <row r="25">
      <c r="B25" s="49">
        <v>12</v>
      </c>
      <c r="C25" s="50" t="s">
        <v>81</v>
      </c>
      <c r="D25" s="56" t="s">
        <v>74</v>
      </c>
      <c r="E25" s="56">
        <v>4</v>
      </c>
      <c r="F25" s="51" t="s">
        <v>74</v>
      </c>
      <c r="G25" s="52">
        <v>4</v>
      </c>
      <c r="H25" s="51" t="s">
        <v>74</v>
      </c>
      <c r="I25" s="52">
        <v>3</v>
      </c>
    </row>
    <row r="26">
      <c r="B26" s="53">
        <v>13</v>
      </c>
      <c r="C26" s="46" t="s">
        <v>82</v>
      </c>
      <c r="D26" s="57" t="s">
        <v>74</v>
      </c>
      <c r="E26" s="57">
        <v>4</v>
      </c>
      <c r="F26" s="54" t="s">
        <v>74</v>
      </c>
      <c r="G26" s="55">
        <v>4</v>
      </c>
      <c r="H26" s="54" t="s">
        <v>74</v>
      </c>
      <c r="I26" s="55">
        <v>3</v>
      </c>
    </row>
    <row r="27">
      <c r="B27" s="49">
        <v>14</v>
      </c>
      <c r="C27" s="50" t="s">
        <v>83</v>
      </c>
      <c r="D27" s="56" t="s">
        <v>74</v>
      </c>
      <c r="E27" s="56">
        <v>4</v>
      </c>
      <c r="F27" s="51" t="s">
        <v>74</v>
      </c>
      <c r="G27" s="52">
        <v>4</v>
      </c>
      <c r="H27" s="51" t="s">
        <v>74</v>
      </c>
      <c r="I27" s="52">
        <v>3</v>
      </c>
    </row>
    <row r="28">
      <c r="B28" s="53">
        <v>15</v>
      </c>
      <c r="C28" s="46" t="s">
        <v>84</v>
      </c>
      <c r="D28" s="57" t="s">
        <v>74</v>
      </c>
      <c r="E28" s="57">
        <v>4</v>
      </c>
      <c r="F28" s="54" t="s">
        <v>74</v>
      </c>
      <c r="G28" s="55">
        <v>4</v>
      </c>
      <c r="H28" s="54" t="s">
        <v>74</v>
      </c>
      <c r="I28" s="55">
        <v>3</v>
      </c>
    </row>
    <row r="29">
      <c r="B29" s="49">
        <v>16</v>
      </c>
      <c r="C29" s="50" t="s">
        <v>85</v>
      </c>
      <c r="D29" s="56" t="s">
        <v>74</v>
      </c>
      <c r="E29" s="56">
        <v>4</v>
      </c>
      <c r="F29" s="51" t="s">
        <v>74</v>
      </c>
      <c r="G29" s="52">
        <v>4</v>
      </c>
      <c r="H29" s="51" t="s">
        <v>74</v>
      </c>
      <c r="I29" s="52">
        <v>4</v>
      </c>
    </row>
    <row r="30">
      <c r="B30" s="53">
        <v>17</v>
      </c>
      <c r="C30" s="46" t="s">
        <v>86</v>
      </c>
      <c r="D30" s="57" t="s">
        <v>74</v>
      </c>
      <c r="E30" s="57">
        <v>4</v>
      </c>
      <c r="F30" s="54" t="s">
        <v>74</v>
      </c>
      <c r="G30" s="55">
        <v>4</v>
      </c>
      <c r="H30" s="54" t="s">
        <v>74</v>
      </c>
      <c r="I30" s="55">
        <v>4</v>
      </c>
    </row>
    <row r="31">
      <c r="B31" s="49">
        <v>18</v>
      </c>
      <c r="C31" s="50" t="s">
        <v>87</v>
      </c>
      <c r="D31" s="56" t="s">
        <v>74</v>
      </c>
      <c r="E31" s="56">
        <v>4</v>
      </c>
      <c r="F31" s="51" t="s">
        <v>74</v>
      </c>
      <c r="G31" s="52">
        <v>4</v>
      </c>
      <c r="H31" s="51" t="s">
        <v>74</v>
      </c>
      <c r="I31" s="52">
        <v>4</v>
      </c>
    </row>
    <row r="32">
      <c r="B32" s="53">
        <v>19</v>
      </c>
      <c r="C32" s="46" t="s">
        <v>88</v>
      </c>
      <c r="D32" s="57" t="s">
        <v>74</v>
      </c>
      <c r="E32" s="57">
        <v>4</v>
      </c>
      <c r="F32" s="54" t="s">
        <v>74</v>
      </c>
      <c r="G32" s="55">
        <v>3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3</v>
      </c>
      <c r="F33" s="58" t="s">
        <v>74</v>
      </c>
      <c r="G33" s="59">
        <v>2</v>
      </c>
      <c r="H33" s="58" t="s">
        <v>74</v>
      </c>
      <c r="I33" s="59">
        <v>2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1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72</v>
      </c>
      <c r="F37" s="60"/>
      <c r="G37" s="61">
        <f>+SUM(G13:G36)</f>
        <v>57</v>
      </c>
      <c r="H37" s="60"/>
      <c r="I37" s="61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(R608 -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50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/>
      <c r="E21" s="56"/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2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(R609 -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51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2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/>
      <c r="E21" s="56"/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(R610 -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52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 t="s">
        <v>74</v>
      </c>
      <c r="G18" s="55">
        <v>1</v>
      </c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28</v>
      </c>
      <c r="F37" s="60"/>
      <c r="G37" s="61">
        <f>+SUM(G13:G36)</f>
        <v>26</v>
      </c>
      <c r="H37" s="60"/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(R610 -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52</v>
      </c>
      <c r="C7" s="45" t="s">
        <v>41</v>
      </c>
      <c r="D7" s="45" t="s">
        <v>45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 t="s">
        <v>74</v>
      </c>
      <c r="I19" s="52">
        <v>1</v>
      </c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/>
      <c r="I33" s="59"/>
    </row>
    <row r="34" ht="15.75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27</v>
      </c>
      <c r="H37" s="60"/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(R605 -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53</v>
      </c>
      <c r="C7" s="45" t="s">
        <v>38</v>
      </c>
      <c r="D7" s="45" t="s">
        <v>39</v>
      </c>
      <c r="E7" s="45" t="s">
        <v>45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1</v>
      </c>
      <c r="F20" s="54"/>
      <c r="G20" s="55"/>
      <c r="H20" s="54"/>
      <c r="I20" s="55"/>
    </row>
    <row r="21" ht="15.75">
      <c r="B21" s="49">
        <v>8</v>
      </c>
      <c r="C21" s="50" t="s">
        <v>77</v>
      </c>
      <c r="D21" s="56" t="s">
        <v>74</v>
      </c>
      <c r="E21" s="56">
        <v>1</v>
      </c>
      <c r="F21" s="51"/>
      <c r="G21" s="52"/>
      <c r="H21" s="51"/>
      <c r="I21" s="52"/>
    </row>
    <row r="22" ht="15.75">
      <c r="B22" s="53">
        <v>9</v>
      </c>
      <c r="C22" s="46" t="s">
        <v>78</v>
      </c>
      <c r="D22" s="57"/>
      <c r="E22" s="57"/>
      <c r="F22" s="54"/>
      <c r="G22" s="55"/>
      <c r="H22" s="54"/>
      <c r="I22" s="55"/>
    </row>
    <row r="23" ht="15.75">
      <c r="B23" s="49">
        <v>10</v>
      </c>
      <c r="C23" s="50" t="s">
        <v>79</v>
      </c>
      <c r="D23" s="56"/>
      <c r="E23" s="56"/>
      <c r="F23" s="51"/>
      <c r="G23" s="52"/>
      <c r="H23" s="51"/>
      <c r="I23" s="52"/>
    </row>
    <row r="24" ht="15.75">
      <c r="B24" s="53">
        <v>11</v>
      </c>
      <c r="C24" s="46" t="s">
        <v>80</v>
      </c>
      <c r="D24" s="57"/>
      <c r="E24" s="57"/>
      <c r="F24" s="54"/>
      <c r="G24" s="55"/>
      <c r="H24" s="54"/>
      <c r="I24" s="55"/>
    </row>
    <row r="25" ht="15.75">
      <c r="B25" s="49">
        <v>12</v>
      </c>
      <c r="C25" s="50" t="s">
        <v>81</v>
      </c>
      <c r="D25" s="56"/>
      <c r="E25" s="56"/>
      <c r="F25" s="51"/>
      <c r="G25" s="52"/>
      <c r="H25" s="51"/>
      <c r="I25" s="52"/>
    </row>
    <row r="26" ht="15.75">
      <c r="B26" s="53">
        <v>13</v>
      </c>
      <c r="C26" s="46" t="s">
        <v>82</v>
      </c>
      <c r="D26" s="57"/>
      <c r="E26" s="57"/>
      <c r="F26" s="54"/>
      <c r="G26" s="55"/>
      <c r="H26" s="54"/>
      <c r="I26" s="55"/>
    </row>
    <row r="27" ht="15.75">
      <c r="B27" s="49">
        <v>14</v>
      </c>
      <c r="C27" s="50" t="s">
        <v>83</v>
      </c>
      <c r="D27" s="56"/>
      <c r="E27" s="56"/>
      <c r="F27" s="51"/>
      <c r="G27" s="52"/>
      <c r="H27" s="51"/>
      <c r="I27" s="52"/>
    </row>
    <row r="28" ht="15.75">
      <c r="B28" s="53">
        <v>15</v>
      </c>
      <c r="C28" s="46" t="s">
        <v>84</v>
      </c>
      <c r="D28" s="57"/>
      <c r="E28" s="57"/>
      <c r="F28" s="54"/>
      <c r="G28" s="55"/>
      <c r="H28" s="54"/>
      <c r="I28" s="55"/>
    </row>
    <row r="29" ht="15.75">
      <c r="B29" s="49">
        <v>16</v>
      </c>
      <c r="C29" s="50" t="s">
        <v>85</v>
      </c>
      <c r="D29" s="56"/>
      <c r="E29" s="56"/>
      <c r="F29" s="51"/>
      <c r="G29" s="52"/>
      <c r="H29" s="51"/>
      <c r="I29" s="52"/>
    </row>
    <row r="30" ht="15.75">
      <c r="B30" s="53">
        <v>17</v>
      </c>
      <c r="C30" s="46" t="s">
        <v>86</v>
      </c>
      <c r="D30" s="57"/>
      <c r="E30" s="57"/>
      <c r="F30" s="54"/>
      <c r="G30" s="55"/>
      <c r="H30" s="54"/>
      <c r="I30" s="55"/>
    </row>
    <row r="31" ht="15.75">
      <c r="B31" s="49">
        <v>18</v>
      </c>
      <c r="C31" s="50" t="s">
        <v>87</v>
      </c>
      <c r="D31" s="56"/>
      <c r="E31" s="56"/>
      <c r="F31" s="51"/>
      <c r="G31" s="52"/>
      <c r="H31" s="51"/>
      <c r="I31" s="52"/>
    </row>
    <row r="32" ht="15.75">
      <c r="B32" s="53">
        <v>19</v>
      </c>
      <c r="C32" s="46" t="s">
        <v>88</v>
      </c>
      <c r="D32" s="57"/>
      <c r="E32" s="57"/>
      <c r="F32" s="54"/>
      <c r="G32" s="55"/>
      <c r="H32" s="54"/>
      <c r="I32" s="55"/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</v>
      </c>
      <c r="F37" s="60"/>
      <c r="G37" s="61">
        <f>+SUM(G13:G36)</f>
        <v>0</v>
      </c>
      <c r="H37" s="60"/>
      <c r="I37" s="61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(R611 -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54</v>
      </c>
      <c r="C7" s="45" t="s">
        <v>38</v>
      </c>
      <c r="D7" s="45" t="s">
        <v>39</v>
      </c>
      <c r="E7" s="45" t="s">
        <v>55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2</v>
      </c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2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2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2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2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1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1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1</v>
      </c>
      <c r="F32" s="54" t="s">
        <v>74</v>
      </c>
      <c r="G32" s="55">
        <v>1</v>
      </c>
      <c r="H32" s="54" t="s">
        <v>74</v>
      </c>
      <c r="I32" s="55">
        <v>1</v>
      </c>
    </row>
    <row r="33" ht="15.75">
      <c r="B33" s="49">
        <v>20</v>
      </c>
      <c r="C33" s="50" t="s">
        <v>89</v>
      </c>
      <c r="D33" s="51"/>
      <c r="E33" s="51"/>
      <c r="F33" s="58"/>
      <c r="G33" s="59"/>
      <c r="H33" s="58"/>
      <c r="I33" s="59"/>
    </row>
    <row r="34" ht="15.75">
      <c r="B34" s="53">
        <v>21</v>
      </c>
      <c r="C34" s="46" t="s">
        <v>90</v>
      </c>
      <c r="D34" s="54"/>
      <c r="E34" s="54"/>
      <c r="F34" s="54"/>
      <c r="G34" s="55"/>
      <c r="H34" s="54"/>
      <c r="I34" s="55"/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27</v>
      </c>
      <c r="F37" s="60"/>
      <c r="G37" s="61">
        <f>+SUM(G13:G36)</f>
        <v>26</v>
      </c>
      <c r="H37" s="60"/>
      <c r="I37" s="61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(R611 -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54</v>
      </c>
      <c r="C7" s="45" t="s">
        <v>41</v>
      </c>
      <c r="D7" s="45" t="s">
        <v>55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1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2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2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1</v>
      </c>
      <c r="H22" s="54" t="s">
        <v>74</v>
      </c>
      <c r="I22" s="55">
        <v>2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1</v>
      </c>
      <c r="H23" s="51" t="s">
        <v>74</v>
      </c>
      <c r="I23" s="52">
        <v>2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2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2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2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2</v>
      </c>
      <c r="H27" s="51" t="s">
        <v>74</v>
      </c>
      <c r="I27" s="52">
        <v>2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2</v>
      </c>
      <c r="H28" s="54" t="s">
        <v>74</v>
      </c>
      <c r="I28" s="55">
        <v>2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2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2</v>
      </c>
      <c r="H30" s="54" t="s">
        <v>74</v>
      </c>
      <c r="I30" s="55">
        <v>2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2</v>
      </c>
      <c r="H31" s="51" t="s">
        <v>74</v>
      </c>
      <c r="I31" s="52">
        <v>2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2</v>
      </c>
      <c r="H32" s="54" t="s">
        <v>74</v>
      </c>
      <c r="I32" s="55">
        <v>2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29</v>
      </c>
      <c r="F37" s="60"/>
      <c r="G37" s="61">
        <f>+SUM(G13:G36)</f>
        <v>27</v>
      </c>
      <c r="H37" s="60"/>
      <c r="I37" s="61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(R612 - IDA)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56</v>
      </c>
      <c r="C7" s="45" t="s">
        <v>38</v>
      </c>
      <c r="D7" s="45" t="s">
        <v>39</v>
      </c>
      <c r="E7" s="45" t="s">
        <v>57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 t="s">
        <v>74</v>
      </c>
      <c r="E18" s="54">
        <v>1</v>
      </c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 t="s">
        <v>74</v>
      </c>
      <c r="G19" s="52">
        <v>1</v>
      </c>
      <c r="H19" s="51"/>
      <c r="I19" s="52"/>
    </row>
    <row r="20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 t="s">
        <v>74</v>
      </c>
      <c r="I20" s="55">
        <v>1</v>
      </c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2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2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1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1</v>
      </c>
      <c r="F34" s="54" t="s">
        <v>74</v>
      </c>
      <c r="G34" s="55">
        <v>1</v>
      </c>
      <c r="H34" s="54" t="s">
        <v>74</v>
      </c>
      <c r="I34" s="55">
        <v>1</v>
      </c>
    </row>
    <row r="35" ht="15.75">
      <c r="B35" s="49">
        <v>22</v>
      </c>
      <c r="C35" s="50" t="s">
        <v>91</v>
      </c>
      <c r="D35" s="51"/>
      <c r="E35" s="51"/>
      <c r="F35" s="51"/>
      <c r="G35" s="52"/>
      <c r="H35" s="51"/>
      <c r="I35" s="52"/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31</v>
      </c>
      <c r="F37" s="60"/>
      <c r="G37" s="61">
        <f>+SUM(G13:G36)</f>
        <v>21</v>
      </c>
      <c r="H37" s="60"/>
      <c r="I37" s="61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tabSelected="1" zoomScale="70" zoomScaleNormal="70" workbookViewId="0"/>
  </sheetViews>
  <sheetFormatPr baseColWidth="10" defaultRowHeight="15"/>
  <cols>
    <col min="1" max="1" width="4.710938" customWidth="1"/>
    <col min="2" max="9" width="15.71094" customWidth="1"/>
    <col min="11" max="16" width="14.00391" bestFit="1" customWidth="1"/>
  </cols>
  <sheetData>
    <row r="2" ht="21">
      <c r="B2" s="42" t="str">
        <f>"PROGRAMA DE OPERACIÓN DEL SERVICIO ("&amp;B7&amp;" - "&amp;C7&amp;")"</f>
        <v>PROGRAMA DE OPERACIÓN DEL SERVICIO (R612 - REGRESO)</v>
      </c>
      <c r="C2" s="42"/>
      <c r="D2" s="42"/>
      <c r="E2" s="42"/>
      <c r="F2" s="42"/>
      <c r="G2" s="42"/>
      <c r="H2" s="42"/>
      <c r="I2" s="42"/>
    </row>
    <row r="4" s="3" customFormat="1">
      <c r="B4" s="3" t="s">
        <v>58</v>
      </c>
    </row>
    <row r="6">
      <c r="B6" s="43" t="s">
        <v>32</v>
      </c>
      <c r="C6" s="43" t="s">
        <v>33</v>
      </c>
      <c r="D6" s="43" t="s">
        <v>34</v>
      </c>
      <c r="E6" s="43" t="s">
        <v>35</v>
      </c>
      <c r="F6" s="43" t="s">
        <v>59</v>
      </c>
      <c r="G6" s="44"/>
    </row>
    <row r="7">
      <c r="B7" s="45" t="s">
        <v>56</v>
      </c>
      <c r="C7" s="45" t="s">
        <v>41</v>
      </c>
      <c r="D7" s="45" t="s">
        <v>57</v>
      </c>
      <c r="E7" s="45" t="s">
        <v>39</v>
      </c>
      <c r="F7" s="45" t="s">
        <v>3</v>
      </c>
      <c r="G7" s="44"/>
    </row>
    <row r="9" s="3" customFormat="1">
      <c r="B9" s="3" t="s">
        <v>60</v>
      </c>
    </row>
    <row r="11" ht="22.5" customHeight="1">
      <c r="B11" s="46" t="s">
        <v>61</v>
      </c>
      <c r="C11" s="46" t="s">
        <v>62</v>
      </c>
      <c r="D11" s="47" t="s">
        <v>63</v>
      </c>
      <c r="E11" s="47"/>
      <c r="F11" s="47" t="s">
        <v>64</v>
      </c>
      <c r="G11" s="47"/>
      <c r="H11" s="47" t="s">
        <v>65</v>
      </c>
      <c r="I11" s="47"/>
    </row>
    <row r="12" ht="28.5">
      <c r="B12" s="46"/>
      <c r="C12" s="46"/>
      <c r="D12" s="48" t="s">
        <v>66</v>
      </c>
      <c r="E12" s="48" t="s">
        <v>67</v>
      </c>
      <c r="F12" s="48" t="s">
        <v>66</v>
      </c>
      <c r="G12" s="48" t="s">
        <v>67</v>
      </c>
      <c r="H12" s="48" t="s">
        <v>66</v>
      </c>
      <c r="I12" s="48" t="s">
        <v>67</v>
      </c>
    </row>
    <row r="13" ht="15.75" customHeight="1">
      <c r="B13" s="49">
        <v>0</v>
      </c>
      <c r="C13" s="50" t="s">
        <v>68</v>
      </c>
      <c r="D13" s="51" t="str">
        <f>IFERROR(IF(E13=0,"",IF(E13&lt;_xlfn.PERCENTILE.INC(($E$13:$E$36,$G$13:$G$36,$I$13:$I$36),0.2),"Baja",IF(E13&lt;_xlfn.PERCENTILE.INC(($E$13:$E$36,$G$13:$G$36,$I$13:$I$36),0.75),"Media","Alta"))),"-")</f>
        <v/>
      </c>
      <c r="E13" s="52"/>
      <c r="F13" s="51" t="str">
        <f>IFERROR(IF(G13=0,"",IF(G13&lt;_xlfn.PERCENTILE.INC(($E$13:$E$36,$G$13:$G$36,$I$13:$I$36),0.2),"Baja",IF(G13&lt;_xlfn.PERCENTILE.INC(($E$13:$E$36,$G$13:$G$36,$I$13:$I$36),0.75),"Media","Alta"))),"-")</f>
        <v/>
      </c>
      <c r="G13" s="52"/>
      <c r="H13" s="51" t="str">
        <f>IFERROR(IF(I13=0,"",IF(I13&lt;_xlfn.PERCENTILE.INC(($E$13:$E$36,$G$13:$G$36,$I$13:$I$36),0.2),"Baja",IF(I13&lt;_xlfn.PERCENTILE.INC(($E$13:$E$36,$G$13:$G$36,$I$13:$I$36),0.75),"Media","Alta"))),"-")</f>
        <v/>
      </c>
      <c r="I13" s="52"/>
    </row>
    <row r="14" ht="15.75">
      <c r="B14" s="53">
        <v>1</v>
      </c>
      <c r="C14" s="46" t="s">
        <v>69</v>
      </c>
      <c r="D14" s="54" t="str">
        <f>IFERROR(IF(E14=0,"",IF(E14&lt;_xlfn.PERCENTILE.INC(($E$13:$E$36,$G$13:$G$36,$I$13:$I$36),0.2),"Baja",IF(E14&lt;_xlfn.PERCENTILE.INC(($E$13:$E$36,$G$13:$G$36,$I$13:$I$36),0.75),"Media","Alta"))),"-")</f>
        <v/>
      </c>
      <c r="E14" s="55"/>
      <c r="F14" s="54" t="str">
        <f>IFERROR(IF(G14=0,"",IF(G14&lt;_xlfn.PERCENTILE.INC(($E$13:$E$36,$G$13:$G$36,$I$13:$I$36),0.2),"Baja",IF(G14&lt;_xlfn.PERCENTILE.INC(($E$13:$E$36,$G$13:$G$36,$I$13:$I$36),0.75),"Media","Alta"))),"-")</f>
        <v/>
      </c>
      <c r="G14" s="55"/>
      <c r="H14" s="54" t="str">
        <f>IFERROR(IF(I14=0,"",IF(I14&lt;_xlfn.PERCENTILE.INC(($E$13:$E$36,$G$13:$G$36,$I$13:$I$36),0.2),"Baja",IF(I14&lt;_xlfn.PERCENTILE.INC(($E$13:$E$36,$G$13:$G$36,$I$13:$I$36),0.75),"Media","Alta"))),"-")</f>
        <v/>
      </c>
      <c r="I14" s="55"/>
    </row>
    <row r="15" ht="15.75">
      <c r="B15" s="49">
        <v>2</v>
      </c>
      <c r="C15" s="50" t="s">
        <v>70</v>
      </c>
      <c r="D15" s="51" t="str">
        <f>IFERROR(IF(E15=0,"",IF(E15&lt;_xlfn.PERCENTILE.INC(($E$13:$E$36,$G$13:$G$36,$I$13:$I$36),0.2),"Baja",IF(E15&lt;_xlfn.PERCENTILE.INC(($E$13:$E$36,$G$13:$G$36,$I$13:$I$36),0.75),"Media","Alta"))),"-")</f>
        <v/>
      </c>
      <c r="E15" s="52"/>
      <c r="F15" s="51" t="str">
        <f>IFERROR(IF(G15=0,"",IF(G15&lt;_xlfn.PERCENTILE.INC(($E$13:$E$36,$G$13:$G$36,$I$13:$I$36),0.2),"Baja",IF(G15&lt;_xlfn.PERCENTILE.INC(($E$13:$E$36,$G$13:$G$36,$I$13:$I$36),0.75),"Media","Alta"))),"-")</f>
        <v/>
      </c>
      <c r="G15" s="52"/>
      <c r="H15" s="51" t="str">
        <f>IFERROR(IF(I15=0,"",IF(I15&lt;_xlfn.PERCENTILE.INC(($E$13:$E$36,$G$13:$G$36,$I$13:$I$36),0.2),"Baja",IF(I15&lt;_xlfn.PERCENTILE.INC(($E$13:$E$36,$G$13:$G$36,$I$13:$I$36),0.75),"Media","Alta"))),"-")</f>
        <v/>
      </c>
      <c r="I15" s="52"/>
    </row>
    <row r="16" ht="15.75">
      <c r="B16" s="53">
        <v>3</v>
      </c>
      <c r="C16" s="46" t="s">
        <v>71</v>
      </c>
      <c r="D16" s="54"/>
      <c r="E16" s="55"/>
      <c r="F16" s="54"/>
      <c r="G16" s="55"/>
      <c r="H16" s="54"/>
      <c r="I16" s="55"/>
    </row>
    <row r="17" ht="15.75">
      <c r="B17" s="49">
        <v>4</v>
      </c>
      <c r="C17" s="50" t="s">
        <v>72</v>
      </c>
      <c r="D17" s="51"/>
      <c r="E17" s="52"/>
      <c r="F17" s="51"/>
      <c r="G17" s="52"/>
      <c r="H17" s="51"/>
      <c r="I17" s="52"/>
    </row>
    <row r="18" ht="15.75">
      <c r="B18" s="53">
        <v>5</v>
      </c>
      <c r="C18" s="46" t="s">
        <v>73</v>
      </c>
      <c r="D18" s="54"/>
      <c r="E18" s="54"/>
      <c r="F18" s="54"/>
      <c r="G18" s="55"/>
      <c r="H18" s="54"/>
      <c r="I18" s="55"/>
    </row>
    <row r="19" ht="15.75">
      <c r="B19" s="49">
        <v>6</v>
      </c>
      <c r="C19" s="50" t="s">
        <v>75</v>
      </c>
      <c r="D19" s="56" t="s">
        <v>74</v>
      </c>
      <c r="E19" s="56">
        <v>2</v>
      </c>
      <c r="F19" s="51"/>
      <c r="G19" s="52"/>
      <c r="H19" s="51"/>
      <c r="I19" s="52"/>
    </row>
    <row r="20" ht="15.75">
      <c r="B20" s="53">
        <v>7</v>
      </c>
      <c r="C20" s="46" t="s">
        <v>76</v>
      </c>
      <c r="D20" s="57" t="s">
        <v>74</v>
      </c>
      <c r="E20" s="57">
        <v>2</v>
      </c>
      <c r="F20" s="54" t="s">
        <v>74</v>
      </c>
      <c r="G20" s="55">
        <v>1</v>
      </c>
      <c r="H20" s="54"/>
      <c r="I20" s="55"/>
    </row>
    <row r="21">
      <c r="B21" s="49">
        <v>8</v>
      </c>
      <c r="C21" s="50" t="s">
        <v>77</v>
      </c>
      <c r="D21" s="56" t="s">
        <v>74</v>
      </c>
      <c r="E21" s="56">
        <v>2</v>
      </c>
      <c r="F21" s="51" t="s">
        <v>74</v>
      </c>
      <c r="G21" s="52">
        <v>1</v>
      </c>
      <c r="H21" s="51" t="s">
        <v>74</v>
      </c>
      <c r="I21" s="52">
        <v>1</v>
      </c>
    </row>
    <row r="22">
      <c r="B22" s="53">
        <v>9</v>
      </c>
      <c r="C22" s="46" t="s">
        <v>78</v>
      </c>
      <c r="D22" s="57" t="s">
        <v>74</v>
      </c>
      <c r="E22" s="57">
        <v>2</v>
      </c>
      <c r="F22" s="54" t="s">
        <v>74</v>
      </c>
      <c r="G22" s="55">
        <v>1</v>
      </c>
      <c r="H22" s="54" t="s">
        <v>74</v>
      </c>
      <c r="I22" s="55">
        <v>1</v>
      </c>
    </row>
    <row r="23">
      <c r="B23" s="49">
        <v>10</v>
      </c>
      <c r="C23" s="50" t="s">
        <v>79</v>
      </c>
      <c r="D23" s="56" t="s">
        <v>74</v>
      </c>
      <c r="E23" s="56">
        <v>2</v>
      </c>
      <c r="F23" s="51" t="s">
        <v>74</v>
      </c>
      <c r="G23" s="52">
        <v>1</v>
      </c>
      <c r="H23" s="51" t="s">
        <v>74</v>
      </c>
      <c r="I23" s="52">
        <v>1</v>
      </c>
    </row>
    <row r="24">
      <c r="B24" s="53">
        <v>11</v>
      </c>
      <c r="C24" s="46" t="s">
        <v>80</v>
      </c>
      <c r="D24" s="57" t="s">
        <v>74</v>
      </c>
      <c r="E24" s="57">
        <v>2</v>
      </c>
      <c r="F24" s="54" t="s">
        <v>74</v>
      </c>
      <c r="G24" s="55">
        <v>2</v>
      </c>
      <c r="H24" s="54" t="s">
        <v>74</v>
      </c>
      <c r="I24" s="55">
        <v>1</v>
      </c>
    </row>
    <row r="25">
      <c r="B25" s="49">
        <v>12</v>
      </c>
      <c r="C25" s="50" t="s">
        <v>81</v>
      </c>
      <c r="D25" s="56" t="s">
        <v>74</v>
      </c>
      <c r="E25" s="56">
        <v>2</v>
      </c>
      <c r="F25" s="51" t="s">
        <v>74</v>
      </c>
      <c r="G25" s="52">
        <v>2</v>
      </c>
      <c r="H25" s="51" t="s">
        <v>74</v>
      </c>
      <c r="I25" s="52">
        <v>1</v>
      </c>
    </row>
    <row r="26">
      <c r="B26" s="53">
        <v>13</v>
      </c>
      <c r="C26" s="46" t="s">
        <v>82</v>
      </c>
      <c r="D26" s="57" t="s">
        <v>74</v>
      </c>
      <c r="E26" s="57">
        <v>2</v>
      </c>
      <c r="F26" s="54" t="s">
        <v>74</v>
      </c>
      <c r="G26" s="55">
        <v>2</v>
      </c>
      <c r="H26" s="54" t="s">
        <v>74</v>
      </c>
      <c r="I26" s="55">
        <v>1</v>
      </c>
    </row>
    <row r="27">
      <c r="B27" s="49">
        <v>14</v>
      </c>
      <c r="C27" s="50" t="s">
        <v>83</v>
      </c>
      <c r="D27" s="56" t="s">
        <v>74</v>
      </c>
      <c r="E27" s="56">
        <v>2</v>
      </c>
      <c r="F27" s="51" t="s">
        <v>74</v>
      </c>
      <c r="G27" s="52">
        <v>1</v>
      </c>
      <c r="H27" s="51" t="s">
        <v>74</v>
      </c>
      <c r="I27" s="52">
        <v>1</v>
      </c>
    </row>
    <row r="28">
      <c r="B28" s="53">
        <v>15</v>
      </c>
      <c r="C28" s="46" t="s">
        <v>84</v>
      </c>
      <c r="D28" s="57" t="s">
        <v>74</v>
      </c>
      <c r="E28" s="57">
        <v>2</v>
      </c>
      <c r="F28" s="54" t="s">
        <v>74</v>
      </c>
      <c r="G28" s="55">
        <v>1</v>
      </c>
      <c r="H28" s="54" t="s">
        <v>74</v>
      </c>
      <c r="I28" s="55">
        <v>1</v>
      </c>
    </row>
    <row r="29">
      <c r="B29" s="49">
        <v>16</v>
      </c>
      <c r="C29" s="50" t="s">
        <v>85</v>
      </c>
      <c r="D29" s="56" t="s">
        <v>74</v>
      </c>
      <c r="E29" s="56">
        <v>2</v>
      </c>
      <c r="F29" s="51" t="s">
        <v>74</v>
      </c>
      <c r="G29" s="52">
        <v>1</v>
      </c>
      <c r="H29" s="51" t="s">
        <v>74</v>
      </c>
      <c r="I29" s="52">
        <v>1</v>
      </c>
    </row>
    <row r="30">
      <c r="B30" s="53">
        <v>17</v>
      </c>
      <c r="C30" s="46" t="s">
        <v>86</v>
      </c>
      <c r="D30" s="57" t="s">
        <v>74</v>
      </c>
      <c r="E30" s="57">
        <v>2</v>
      </c>
      <c r="F30" s="54" t="s">
        <v>74</v>
      </c>
      <c r="G30" s="55">
        <v>1</v>
      </c>
      <c r="H30" s="54" t="s">
        <v>74</v>
      </c>
      <c r="I30" s="55">
        <v>1</v>
      </c>
    </row>
    <row r="31">
      <c r="B31" s="49">
        <v>18</v>
      </c>
      <c r="C31" s="50" t="s">
        <v>87</v>
      </c>
      <c r="D31" s="56" t="s">
        <v>74</v>
      </c>
      <c r="E31" s="56">
        <v>2</v>
      </c>
      <c r="F31" s="51" t="s">
        <v>74</v>
      </c>
      <c r="G31" s="52">
        <v>1</v>
      </c>
      <c r="H31" s="51" t="s">
        <v>74</v>
      </c>
      <c r="I31" s="52">
        <v>1</v>
      </c>
    </row>
    <row r="32">
      <c r="B32" s="53">
        <v>19</v>
      </c>
      <c r="C32" s="46" t="s">
        <v>88</v>
      </c>
      <c r="D32" s="57" t="s">
        <v>74</v>
      </c>
      <c r="E32" s="57">
        <v>2</v>
      </c>
      <c r="F32" s="54" t="s">
        <v>74</v>
      </c>
      <c r="G32" s="55">
        <v>1</v>
      </c>
      <c r="H32" s="54" t="s">
        <v>74</v>
      </c>
      <c r="I32" s="55">
        <v>1</v>
      </c>
    </row>
    <row r="33">
      <c r="B33" s="49">
        <v>20</v>
      </c>
      <c r="C33" s="50" t="s">
        <v>89</v>
      </c>
      <c r="D33" s="51" t="s">
        <v>74</v>
      </c>
      <c r="E33" s="51">
        <v>2</v>
      </c>
      <c r="F33" s="58" t="s">
        <v>74</v>
      </c>
      <c r="G33" s="59">
        <v>1</v>
      </c>
      <c r="H33" s="58" t="s">
        <v>74</v>
      </c>
      <c r="I33" s="59">
        <v>1</v>
      </c>
    </row>
    <row r="34">
      <c r="B34" s="53">
        <v>21</v>
      </c>
      <c r="C34" s="46" t="s">
        <v>90</v>
      </c>
      <c r="D34" s="54" t="s">
        <v>74</v>
      </c>
      <c r="E34" s="54">
        <v>2</v>
      </c>
      <c r="F34" s="54" t="s">
        <v>74</v>
      </c>
      <c r="G34" s="55">
        <v>1</v>
      </c>
      <c r="H34" s="54" t="s">
        <v>74</v>
      </c>
      <c r="I34" s="55">
        <v>1</v>
      </c>
    </row>
    <row r="35">
      <c r="B35" s="49">
        <v>22</v>
      </c>
      <c r="C35" s="50" t="s">
        <v>91</v>
      </c>
      <c r="D35" s="51" t="s">
        <v>74</v>
      </c>
      <c r="E35" s="51">
        <v>1</v>
      </c>
      <c r="F35" s="51" t="s">
        <v>74</v>
      </c>
      <c r="G35" s="52">
        <v>1</v>
      </c>
      <c r="H35" s="51" t="s">
        <v>74</v>
      </c>
      <c r="I35" s="52">
        <v>1</v>
      </c>
    </row>
    <row r="36" ht="15.75">
      <c r="B36" s="53">
        <v>23</v>
      </c>
      <c r="C36" s="46" t="s">
        <v>92</v>
      </c>
      <c r="D36" s="54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4" t="str">
        <f>IFERROR(IF(G36=0,"",IF(G36&lt;_xlfn.PERCENTILE.INC(($E$13:$E$36,$G$13:$G$36,$I$13:$I$36),0.2),"Baja",IF(G36&lt;_xlfn.PERCENTILE.INC(($E$13:$E$36,$G$13:$G$36,$I$13:$I$36),0.75),"Media","Alta"))),"-")</f>
        <v/>
      </c>
      <c r="G36" s="55"/>
      <c r="H36" s="54" t="str">
        <f>IFERROR(IF(I36=0,"",IF(I36&lt;_xlfn.PERCENTILE.INC(($E$13:$E$36,$G$13:$G$36,$I$13:$I$36),0.2),"Baja",IF(I36&lt;_xlfn.PERCENTILE.INC(($E$13:$E$36,$G$13:$G$36,$I$13:$I$36),0.75),"Media","Alta"))),"-")</f>
        <v/>
      </c>
      <c r="I36" s="55"/>
    </row>
    <row r="37">
      <c r="B37" s="49" t="s">
        <v>93</v>
      </c>
      <c r="C37" s="50"/>
      <c r="D37" s="60"/>
      <c r="E37" s="61">
        <f>+SUM(E13:E36)</f>
        <v>33</v>
      </c>
      <c r="F37" s="60"/>
      <c r="G37" s="61">
        <f>+SUM(G13:G36)</f>
        <v>19</v>
      </c>
      <c r="H37" s="60"/>
      <c r="I37" s="61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" dxfId="0" type="expression">
      <formula>F7=""</formula>
    </cfRule>
  </conditionalFormatting>
  <conditionalFormatting sqref="B7">
    <cfRule priority="2" dxfId="0" type="expression">
      <formula>B7=""</formula>
    </cfRule>
  </conditionalFormatting>
  <conditionalFormatting sqref="C7">
    <cfRule priority="3" dxfId="0" type="expression">
      <formula>C7=""</formula>
    </cfRule>
  </conditionalFormatting>
  <conditionalFormatting sqref="E7">
    <cfRule priority="4" dxfId="0" type="expression">
      <formula>E7=""</formula>
    </cfRule>
  </conditionalFormatting>
  <conditionalFormatting sqref="D7">
    <cfRule priority="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2019-12-09T03:57:00Z</cp:lastPrinted>
  <dcterms:created xsi:type="dcterms:W3CDTF">2017-06-13T19:17:56Z</dcterms:created>
  <dcterms:modified xsi:type="dcterms:W3CDTF">2022-02-24T19:11:58Z</dcterms:modified>
</cp:coreProperties>
</file>