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epositorioZR\PO\"/>
    </mc:Choice>
  </mc:AlternateContent>
  <bookViews>
    <workbookView xWindow="0" yWindow="0" windowWidth="21600" windowHeight="853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Dias_en_el_mes">#REF!</definedName>
    <definedName name="Tarifa_Adulta">#REF!</definedName>
    <definedName name="_xlnm.Print_Area" localSheetId="0">TAPA!$B$2:$J$13</definedName>
    <definedName name="_xlnm.Print_Area" localSheetId="2">PC!$A$1:$L$12</definedName>
  </definedNames>
  <calcPr/>
</workbook>
</file>

<file path=xl/calcChain.xml><?xml version="1.0" encoding="utf-8"?>
<calcChain xmlns="http://schemas.openxmlformats.org/spreadsheetml/2006/main">
  <c i="8" l="1" r="A2"/>
  <c i="3" r="A2"/>
  <c a="1" i="11" r="F7"/>
  <c r="G7"/>
  <c a="1" r="A7"/>
  <c r="A7"/>
  <c r="A2"/>
  <c r="E7"/>
  <c r="C7"/>
  <c i="25" r="B4"/>
  <c i="11" l="1" r="F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<sst xmlns="http://schemas.openxmlformats.org/spreadsheetml/2006/main">
  <si>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</si>
  <si>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</si>
  <si>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</si>
  <si>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COVID19</t>
  </si>
  <si>
    <t>TIPO ANEXO</t>
  </si>
  <si>
    <t>A5</t>
  </si>
  <si>
    <t>CORRELATIVO A1</t>
  </si>
  <si>
    <t>TIPO PROGRAMA</t>
  </si>
  <si>
    <t>POT</t>
  </si>
  <si>
    <t>CORRELATIVO A5</t>
  </si>
  <si>
    <t>REGIÓN</t>
  </si>
  <si>
    <t>XIII</t>
  </si>
  <si>
    <t>ZONA REGULADA</t>
  </si>
  <si>
    <t>RM_SUR_UN600</t>
  </si>
  <si>
    <t>UNIDAD DE NEGOCIO</t>
  </si>
  <si>
    <t>UN600</t>
  </si>
  <si>
    <t>CON VERSIONES DE TRAZADO</t>
  </si>
  <si>
    <t>NO</t>
  </si>
  <si>
    <t>FECHA INICIO</t>
  </si>
  <si>
    <t>01/03/2022</t>
  </si>
  <si>
    <t>Realizado por</t>
  </si>
  <si>
    <t>Daniela de la Hoz</t>
  </si>
  <si>
    <t>FECHA FIN</t>
  </si>
  <si>
    <t>30/04/2022</t>
  </si>
  <si>
    <t>Revisado por</t>
  </si>
  <si>
    <t>Claudia Zarate</t>
  </si>
  <si>
    <t>RES N°</t>
  </si>
  <si>
    <t>1. Descripción de la Unidad de Negocio</t>
  </si>
  <si>
    <t>UN</t>
  </si>
  <si>
    <t>Estacionalidad</t>
  </si>
  <si>
    <t>FECHA INICIO
 A5</t>
  </si>
  <si>
    <t>FECHA FIN 
A5</t>
  </si>
  <si>
    <t>Servicio</t>
  </si>
  <si>
    <t>Sentido</t>
  </si>
  <si>
    <t>Origen</t>
  </si>
  <si>
    <t>Destino</t>
  </si>
  <si>
    <t>Longitud
 (KM)</t>
  </si>
  <si>
    <t>R600</t>
  </si>
  <si>
    <t>IDA</t>
  </si>
  <si>
    <t>BUIN</t>
  </si>
  <si>
    <t>ESTACION CENTRAL</t>
  </si>
  <si>
    <t>REGRESO</t>
  </si>
  <si>
    <t>R601</t>
  </si>
  <si>
    <t>R602</t>
  </si>
  <si>
    <t>CALERA DE TANGO</t>
  </si>
  <si>
    <t>INDEPENDENCIA</t>
  </si>
  <si>
    <t>R603</t>
  </si>
  <si>
    <t>R604</t>
  </si>
  <si>
    <t>R606</t>
  </si>
  <si>
    <t>R607</t>
  </si>
  <si>
    <t>R608</t>
  </si>
  <si>
    <t>R609</t>
  </si>
  <si>
    <t>R610</t>
  </si>
  <si>
    <t>R605</t>
  </si>
  <si>
    <t>R611</t>
  </si>
  <si>
    <t>CERRILLOS</t>
  </si>
  <si>
    <t>R612</t>
  </si>
  <si>
    <t>LA CISTERNA</t>
  </si>
  <si>
    <t>FECHA INICIO A5</t>
  </si>
  <si>
    <t>FECHA FIN A5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</si>
  <si>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</si>
  <si>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</si>
  <si>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</si>
  <si>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</si>
  <si>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</si>
  <si>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</si>
  <si>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</si>
  <si>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</si>
  <si>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</si>
  <si>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</si>
  <si>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</si>
  <si>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</si>
  <si>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</si>
  <si>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</si>
  <si>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</si>
  <si>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</si>
  <si>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</si>
  <si>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00:20:00</t>
  </si>
  <si>
    <t>6:15:00</t>
  </si>
  <si>
    <t>DL</t>
  </si>
  <si>
    <t>00:12:00</t>
  </si>
  <si>
    <t>6:05:00</t>
  </si>
  <si>
    <t>00:30:00</t>
  </si>
  <si>
    <t>7:05:00</t>
  </si>
  <si>
    <t>6:12:00</t>
  </si>
  <si>
    <t>6:10:00</t>
  </si>
  <si>
    <t>00:10:00</t>
  </si>
  <si>
    <t>7:45:00</t>
  </si>
  <si>
    <t>7:15:00</t>
  </si>
  <si>
    <t>6:07:00</t>
  </si>
</sst>
</file>

<file path=xl/styles.xml><?xml version="1.0" encoding="utf-8"?>
<styleSheet xmlns="http://schemas.openxmlformats.org/spreadsheetml/2006/main">
  <numFmts count="3">
    <numFmt numFmtId="164" formatCode="dd\/mm\/yyyy"/>
    <numFmt numFmtId="165" formatCode="0.000000"/>
    <numFmt numFmtId="166" formatCode="_-* #,##0.00_-;-* #,##0.00_-;_-* &quot;-&quot;??_-;_-@_-"/>
  </numFmts>
  <fonts count="15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0"/>
      <name val="Calibri"/>
      <scheme val="minor"/>
    </font>
    <font>
      <b/>
      <sz val="28"/>
      <color theme="1"/>
      <name val="Calibri"/>
      <scheme val="minor"/>
    </font>
    <font>
      <sz val="11"/>
      <name val="Calibri"/>
      <scheme val="minor"/>
    </font>
    <font>
      <b/>
      <sz val="11"/>
      <color theme="1"/>
      <name val="Trebuchet MS"/>
    </font>
    <font>
      <sz val="10"/>
      <color theme="0"/>
      <name val="Calibri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</border>
  </borders>
  <cellStyleXfs count="3">
    <xf numFmtId="0" fontId="0" fillId="0" borderId="0"/>
    <xf numFmtId="166" fontId="0" fillId="0" borderId="0" applyFont="0" applyFill="0" applyBorder="0" applyAlignment="0" applyProtection="0"/>
    <xf numFmtId="0" fontId="14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9" fillId="0" borderId="0" xfId="0" applyFont="1" applyAlignment="1">
      <alignment horizontal="left"/>
    </xf>
    <xf numFmtId="0" fontId="10" fillId="6" borderId="5" xfId="0" applyFont="1" applyFill="1" applyBorder="1" applyAlignment="1">
      <alignment horizontal="center" vertical="center" textRotation="90" wrapText="1"/>
    </xf>
    <xf numFmtId="0" fontId="10" fillId="6" borderId="6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Normal" xfId="0" builtinId="0"/>
    <cellStyle name="Millares 2" xfId="1"/>
    <cellStyle name="Normal 2" xfId="2"/>
  </cellStyles>
  <dxfs count="12">
    <dxf>
      <fill>
        <patternFill>
          <bgColor rgb="FFFFFF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7" tint="0.399884029663991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Relationship Id="rId9" Type="http://schemas.openxmlformats.org/officeDocument/2006/relationships/sheetMetadata" Target="metadata.xml" /></Relationships>
</file>

<file path=xl/tables/table1.xml><?xml version="1.0" encoding="utf-8"?>
<table xmlns="http://schemas.openxmlformats.org/spreadsheetml/2006/main" id="1" name="Tabla1" displayName="Tabla1" ref="A11:L243" headerRowDxfId="1" dataDxfId="4" headerRowBorderDxfId="2" tableBorderDxfId="5" totalsRowBorderDxfId="3">
  <autoFilter ref="A11:L243"/>
  <tableColumns count="12">
    <tableColumn id="1" name="Unidad de Negocio" totalsRowLabel="Total" dataDxfId="6"/>
    <tableColumn id="2" name="Servicio" dataDxfId="7"/>
    <tableColumn id="3" name="Sentido" dataDxfId="8"/>
    <tableColumn id="4" name="Correlativo Punto de Control" dataDxfId="8"/>
    <tableColumn id="5" name="Longitud" dataDxfId="9"/>
    <tableColumn id="6" name="Latitud" dataDxfId="9"/>
    <tableColumn id="7" name="Distancia al origen" dataDxfId="10"/>
    <tableColumn id="8" name="Seguimiento" dataDxfId="8"/>
    <tableColumn id="9" name="ICR" dataDxfId="6"/>
    <tableColumn id="10" name="IP" dataDxfId="6"/>
    <tableColumn id="11" name="Ponderador ICR" dataDxfId="6"/>
    <tableColumn id="12" name="Punto Urbano" dataDxfId="6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90" zoomScaleNormal="90" workbookViewId="0"/>
  </sheetViews>
  <sheetFormatPr baseColWidth="10" defaultColWidth="11.42188" defaultRowHeight="15"/>
  <cols>
    <col min="1" max="1" width="3.28125" customWidth="1"/>
    <col min="2" max="2" width="22.00391" customWidth="1"/>
    <col min="3" max="3" width="20.85156" style="4" customWidth="1"/>
    <col min="4" max="5" width="16.28125" style="4" customWidth="1"/>
    <col min="6" max="6" width="13.28125" style="4" customWidth="1"/>
    <col min="7" max="7" width="20.00391" style="4" customWidth="1"/>
    <col min="8" max="8" width="9.421875" customWidth="1"/>
    <col min="9" max="10" width="14.71094" customWidth="1"/>
  </cols>
  <sheetData>
    <row r="1">
      <c r="A1" s="5">
        <v>1443</v>
      </c>
    </row>
    <row r="2">
      <c r="C2"/>
      <c r="D2"/>
      <c r="E2"/>
      <c r="F2"/>
      <c r="G2"/>
    </row>
    <row r="4" ht="51.6" customHeight="1">
      <c r="B4" s="6" t="str">
        <f>+D10&amp;"_"&amp;D11&amp;"_"&amp;D12&amp;"_"&amp;D13&amp;"_"&amp;I8&amp;"_"&amp;YEAR(D16)&amp;"_"&amp;I9&amp;"_A5_"&amp;I10&amp;""</f>
        <v>POT_XIII_RM_SUR_UN600_UN600_COVID19_2022_3_A5_3</v>
      </c>
      <c r="C4" s="6"/>
      <c r="D4" s="6"/>
      <c r="E4" s="6"/>
      <c r="F4" s="6"/>
      <c r="G4" s="6"/>
      <c r="H4" s="6"/>
      <c r="I4" s="6"/>
      <c r="J4" s="6"/>
    </row>
    <row r="5" s="1" customFormat="1">
      <c r="B5"/>
      <c r="C5"/>
      <c r="D5"/>
      <c r="E5"/>
      <c r="F5"/>
      <c r="G5"/>
      <c r="H5"/>
      <c r="I5"/>
      <c r="J5"/>
    </row>
    <row r="6" s="1" customFormat="1">
      <c r="B6"/>
      <c r="C6"/>
      <c r="D6"/>
      <c r="E6"/>
      <c r="F6"/>
      <c r="G6"/>
      <c r="H6"/>
      <c r="I6"/>
      <c r="J6"/>
    </row>
    <row r="7">
      <c r="C7"/>
      <c r="D7"/>
      <c r="E7"/>
      <c r="F7"/>
      <c r="G7"/>
    </row>
    <row r="8" ht="15" customHeight="1">
      <c r="B8" s="7" t="s">
        <v>0</v>
      </c>
      <c r="C8" s="7"/>
      <c r="D8" s="8" t="s">
        <v>1</v>
      </c>
      <c r="E8" s="9"/>
      <c r="F8"/>
      <c r="G8" s="7" t="s">
        <v>2</v>
      </c>
      <c r="H8" s="7"/>
      <c r="I8" s="10" t="s">
        <v>3</v>
      </c>
      <c r="J8" s="10"/>
    </row>
    <row r="9" ht="15" customHeight="1">
      <c r="B9" s="7" t="s">
        <v>4</v>
      </c>
      <c r="C9" s="7"/>
      <c r="D9" s="11" t="s">
        <v>5</v>
      </c>
      <c r="E9" s="11"/>
      <c r="F9"/>
      <c r="G9" s="7" t="s">
        <v>6</v>
      </c>
      <c r="H9" s="7"/>
      <c r="I9" s="10">
        <v>3</v>
      </c>
      <c r="J9" s="10"/>
    </row>
    <row r="10" ht="15" customHeight="1">
      <c r="B10" s="7" t="s">
        <v>7</v>
      </c>
      <c r="C10" s="7"/>
      <c r="D10" s="8" t="s">
        <v>8</v>
      </c>
      <c r="E10" s="9"/>
      <c r="G10" s="7" t="s">
        <v>9</v>
      </c>
      <c r="H10" s="7"/>
      <c r="I10" s="10">
        <v>3</v>
      </c>
      <c r="J10" s="10"/>
    </row>
    <row r="11" ht="15" customHeight="1">
      <c r="B11" s="7" t="s">
        <v>10</v>
      </c>
      <c r="C11" s="7"/>
      <c r="D11" s="8" t="s">
        <v>11</v>
      </c>
      <c r="E11" s="9"/>
    </row>
    <row r="12" ht="15" customHeight="1">
      <c r="B12" s="7" t="s">
        <v>12</v>
      </c>
      <c r="C12" s="7"/>
      <c r="D12" s="8" t="s">
        <v>13</v>
      </c>
      <c r="E12" s="9"/>
    </row>
    <row r="13" ht="15" customHeight="1">
      <c r="B13" s="7" t="s">
        <v>14</v>
      </c>
      <c r="C13" s="7"/>
      <c r="D13" s="8" t="s">
        <v>15</v>
      </c>
      <c r="E13" s="9"/>
    </row>
    <row r="14" ht="15" customHeight="1">
      <c r="B14" s="7" t="s">
        <v>16</v>
      </c>
      <c r="C14" s="7"/>
      <c r="D14" s="12" t="s">
        <v>17</v>
      </c>
      <c r="E14" s="12"/>
    </row>
    <row r="15" ht="15" customHeight="1">
      <c r="D15" s="13"/>
      <c r="E15" s="13"/>
    </row>
    <row r="16" ht="15" customHeight="1">
      <c r="B16" s="7" t="s">
        <v>18</v>
      </c>
      <c r="C16" s="7"/>
      <c r="D16" s="14" t="s">
        <v>19</v>
      </c>
      <c r="E16" s="14"/>
      <c r="G16" s="15" t="s">
        <v>20</v>
      </c>
      <c r="H16" s="16" t="s">
        <v>21</v>
      </c>
      <c r="I16" s="16"/>
      <c r="J16" s="16"/>
    </row>
    <row r="17" ht="15" customHeight="1">
      <c r="B17" s="7" t="s">
        <v>22</v>
      </c>
      <c r="C17" s="7"/>
      <c r="D17" s="14" t="s">
        <v>23</v>
      </c>
      <c r="E17" s="14"/>
      <c r="G17" s="15" t="s">
        <v>24</v>
      </c>
      <c r="H17" s="16" t="s">
        <v>25</v>
      </c>
      <c r="I17" s="16"/>
      <c r="J17" s="16"/>
    </row>
    <row r="18" ht="15" customHeight="1">
      <c r="D18" s="13"/>
      <c r="E18" s="13"/>
    </row>
    <row r="19" ht="16.5" customHeight="1">
      <c r="B19" s="7" t="s">
        <v>26</v>
      </c>
      <c r="C19" s="7"/>
      <c r="D19" s="11">
        <v>404</v>
      </c>
      <c r="E19" s="11"/>
    </row>
    <row r="20" ht="23.25" customHeight="1">
      <c r="D20" s="13"/>
      <c r="E20" s="13"/>
    </row>
    <row r="21" ht="16.5" customHeight="1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priority="1" dxfId="0" type="expression">
      <formula>H16=""</formula>
    </cfRule>
  </conditionalFormatting>
  <conditionalFormatting sqref="I8:J8">
    <cfRule priority="3" dxfId="0" type="expression">
      <formula>I8=""</formula>
    </cfRule>
  </conditionalFormatting>
  <conditionalFormatting sqref="I9:J9">
    <cfRule priority="4" dxfId="0" type="expression">
      <formula>I9=""</formula>
    </cfRule>
  </conditionalFormatting>
  <conditionalFormatting sqref="I10:J10">
    <cfRule priority="5" dxfId="0" type="expression">
      <formula>I10=""</formula>
    </cfRule>
  </conditionalFormatting>
  <conditionalFormatting sqref="D9:E9">
    <cfRule priority="6" dxfId="0" type="expression">
      <formula>D9=""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C8" sqref="C8"/>
    </sheetView>
  </sheetViews>
  <sheetFormatPr baseColWidth="10" defaultRowHeight="15"/>
  <cols>
    <col min="4" max="5" width="16.71094" customWidth="1"/>
    <col min="6" max="6" width="18.85156" customWidth="1"/>
  </cols>
  <sheetData>
    <row r="2" ht="16.5">
      <c r="A2" s="17" t="str">
        <f>"SERVICIOS DE LA UNIDAD DE NEGOCIO ("&amp;A7&amp;" - "&amp;C7&amp;")"</f>
        <v>SERVICIOS DE LA UNIDAD DE NEGOCIO (UN600 - COVID19)</v>
      </c>
      <c r="B2" s="17"/>
      <c r="C2" s="17"/>
      <c r="D2" s="17"/>
      <c r="E2" s="17"/>
      <c r="F2" s="17"/>
    </row>
    <row r="4">
      <c r="A4" s="2" t="s">
        <v>27</v>
      </c>
      <c r="B4" s="2"/>
      <c r="C4" s="2"/>
      <c r="D4" s="2"/>
      <c r="E4" s="2"/>
      <c r="F4" s="2"/>
    </row>
    <row r="6" ht="30">
      <c r="A6" s="18" t="s">
        <v>28</v>
      </c>
      <c r="B6" s="19"/>
      <c r="C6" s="18" t="s">
        <v>29</v>
      </c>
      <c r="D6" s="20"/>
      <c r="E6" s="21" t="s">
        <v>30</v>
      </c>
      <c r="F6" s="21" t="s">
        <v>31</v>
      </c>
    </row>
    <row r="7">
      <c r="A7" s="22" t="str">
        <f t="array" ref="A7">+TAPA!D13:E13</f>
        <v>UN600</v>
      </c>
      <c r="B7" s="23"/>
      <c r="C7" s="22" t="str">
        <f>TAPA!I8</f>
        <v>COVID19</v>
      </c>
      <c r="D7" s="24"/>
      <c r="E7" s="25" t="str">
        <f>+TAPA!D16</f>
        <v>01/03/2022</v>
      </c>
      <c r="F7" s="25" t="str">
        <f t="array" ref="F7:G7">+TAPA!D17:E17</f>
        <v>30/04/2022</v>
      </c>
      <c r="G7" t="str">
        <v>30/04/2022</v>
      </c>
    </row>
    <row r="9" ht="25.5">
      <c r="A9" s="26" t="s">
        <v>28</v>
      </c>
      <c r="B9" s="26" t="s">
        <v>32</v>
      </c>
      <c r="C9" s="26" t="s">
        <v>33</v>
      </c>
      <c r="D9" s="26" t="s">
        <v>34</v>
      </c>
      <c r="E9" s="26" t="s">
        <v>35</v>
      </c>
      <c r="F9" s="26" t="s">
        <v>36</v>
      </c>
    </row>
    <row r="10">
      <c r="A10" s="27" t="s">
        <v>15</v>
      </c>
      <c r="B10" s="27" t="s">
        <v>37</v>
      </c>
      <c r="C10" s="27" t="s">
        <v>38</v>
      </c>
      <c r="D10" s="28" t="s">
        <v>39</v>
      </c>
      <c r="E10" s="28" t="s">
        <v>40</v>
      </c>
      <c r="F10" s="29">
        <v>45.75</v>
      </c>
    </row>
    <row r="11">
      <c r="A11" s="27" t="s">
        <v>15</v>
      </c>
      <c r="B11" s="27" t="s">
        <v>37</v>
      </c>
      <c r="C11" s="27" t="s">
        <v>41</v>
      </c>
      <c r="D11" s="28" t="s">
        <v>40</v>
      </c>
      <c r="E11" s="28" t="s">
        <v>39</v>
      </c>
      <c r="F11" s="29">
        <v>47.009999999999998</v>
      </c>
    </row>
    <row r="12">
      <c r="A12" s="27" t="s">
        <v>15</v>
      </c>
      <c r="B12" s="27" t="s">
        <v>42</v>
      </c>
      <c r="C12" s="27" t="s">
        <v>38</v>
      </c>
      <c r="D12" s="28" t="s">
        <v>39</v>
      </c>
      <c r="E12" s="28" t="s">
        <v>40</v>
      </c>
      <c r="F12" s="29">
        <v>41.859999999999999</v>
      </c>
    </row>
    <row r="13">
      <c r="A13" s="27" t="s">
        <v>15</v>
      </c>
      <c r="B13" s="27" t="s">
        <v>42</v>
      </c>
      <c r="C13" s="27" t="s">
        <v>41</v>
      </c>
      <c r="D13" s="28" t="s">
        <v>40</v>
      </c>
      <c r="E13" s="28" t="s">
        <v>39</v>
      </c>
      <c r="F13" s="29">
        <v>41.850000000000001</v>
      </c>
    </row>
    <row r="14">
      <c r="A14" s="27" t="s">
        <v>15</v>
      </c>
      <c r="B14" s="27" t="s">
        <v>43</v>
      </c>
      <c r="C14" s="27" t="s">
        <v>38</v>
      </c>
      <c r="D14" s="28" t="s">
        <v>44</v>
      </c>
      <c r="E14" s="28" t="s">
        <v>45</v>
      </c>
      <c r="F14" s="29">
        <v>46.130000000000003</v>
      </c>
    </row>
    <row r="15">
      <c r="A15" s="27" t="s">
        <v>15</v>
      </c>
      <c r="B15" s="27" t="s">
        <v>43</v>
      </c>
      <c r="C15" s="27" t="s">
        <v>41</v>
      </c>
      <c r="D15" s="28" t="s">
        <v>45</v>
      </c>
      <c r="E15" s="28" t="s">
        <v>44</v>
      </c>
      <c r="F15" s="29">
        <v>48.200000000000003</v>
      </c>
    </row>
    <row r="16">
      <c r="A16" s="27" t="s">
        <v>15</v>
      </c>
      <c r="B16" s="27" t="s">
        <v>46</v>
      </c>
      <c r="C16" s="27" t="s">
        <v>38</v>
      </c>
      <c r="D16" s="28" t="s">
        <v>44</v>
      </c>
      <c r="E16" s="28" t="s">
        <v>45</v>
      </c>
      <c r="F16" s="29">
        <v>35.659999999999997</v>
      </c>
    </row>
    <row r="17">
      <c r="A17" s="27" t="s">
        <v>15</v>
      </c>
      <c r="B17" s="27" t="s">
        <v>46</v>
      </c>
      <c r="C17" s="27" t="s">
        <v>41</v>
      </c>
      <c r="D17" s="28" t="s">
        <v>45</v>
      </c>
      <c r="E17" s="28" t="s">
        <v>44</v>
      </c>
      <c r="F17" s="29">
        <v>37.390000000000001</v>
      </c>
    </row>
    <row r="18">
      <c r="A18" s="27" t="s">
        <v>15</v>
      </c>
      <c r="B18" s="27" t="s">
        <v>47</v>
      </c>
      <c r="C18" s="27" t="s">
        <v>38</v>
      </c>
      <c r="D18" s="28" t="s">
        <v>39</v>
      </c>
      <c r="E18" s="28" t="s">
        <v>45</v>
      </c>
      <c r="F18" s="29">
        <v>56.119999999999997</v>
      </c>
    </row>
    <row r="19">
      <c r="A19" s="27" t="s">
        <v>15</v>
      </c>
      <c r="B19" s="27" t="s">
        <v>47</v>
      </c>
      <c r="C19" s="27" t="s">
        <v>41</v>
      </c>
      <c r="D19" s="28" t="s">
        <v>45</v>
      </c>
      <c r="E19" s="28" t="s">
        <v>39</v>
      </c>
      <c r="F19" s="29">
        <v>57.479999999999997</v>
      </c>
    </row>
    <row r="20">
      <c r="A20" s="27" t="s">
        <v>15</v>
      </c>
      <c r="B20" s="27" t="s">
        <v>48</v>
      </c>
      <c r="C20" s="27" t="s">
        <v>38</v>
      </c>
      <c r="D20" s="28" t="s">
        <v>39</v>
      </c>
      <c r="E20" s="28" t="s">
        <v>45</v>
      </c>
      <c r="F20" s="29">
        <v>46.549999999999997</v>
      </c>
    </row>
    <row r="21">
      <c r="A21" s="27" t="s">
        <v>15</v>
      </c>
      <c r="B21" s="27" t="s">
        <v>48</v>
      </c>
      <c r="C21" s="27" t="s">
        <v>41</v>
      </c>
      <c r="D21" s="28" t="s">
        <v>45</v>
      </c>
      <c r="E21" s="28" t="s">
        <v>39</v>
      </c>
      <c r="F21" s="29">
        <v>46.439999999999998</v>
      </c>
    </row>
    <row r="22">
      <c r="A22" s="27" t="s">
        <v>15</v>
      </c>
      <c r="B22" s="27" t="s">
        <v>49</v>
      </c>
      <c r="C22" s="27" t="s">
        <v>38</v>
      </c>
      <c r="D22" s="28" t="s">
        <v>39</v>
      </c>
      <c r="E22" s="28" t="s">
        <v>45</v>
      </c>
      <c r="F22" s="29">
        <v>38.990000000000002</v>
      </c>
    </row>
    <row r="23">
      <c r="A23" s="27" t="s">
        <v>15</v>
      </c>
      <c r="B23" s="27" t="s">
        <v>49</v>
      </c>
      <c r="C23" s="27" t="s">
        <v>41</v>
      </c>
      <c r="D23" s="28" t="s">
        <v>45</v>
      </c>
      <c r="E23" s="28" t="s">
        <v>39</v>
      </c>
      <c r="F23" s="29">
        <v>40.090000000000003</v>
      </c>
    </row>
    <row r="24">
      <c r="A24" s="27" t="s">
        <v>15</v>
      </c>
      <c r="B24" s="27" t="s">
        <v>50</v>
      </c>
      <c r="C24" s="27" t="s">
        <v>38</v>
      </c>
      <c r="D24" s="28" t="s">
        <v>39</v>
      </c>
      <c r="E24" s="28" t="s">
        <v>45</v>
      </c>
      <c r="F24" s="29">
        <v>63.119999999999997</v>
      </c>
    </row>
    <row r="25">
      <c r="A25" s="27" t="s">
        <v>15</v>
      </c>
      <c r="B25" s="27" t="s">
        <v>51</v>
      </c>
      <c r="C25" s="27" t="s">
        <v>38</v>
      </c>
      <c r="D25" s="28" t="s">
        <v>39</v>
      </c>
      <c r="E25" s="28" t="s">
        <v>45</v>
      </c>
      <c r="F25" s="29">
        <v>61.700000000000003</v>
      </c>
    </row>
    <row r="26">
      <c r="A26" s="27" t="s">
        <v>15</v>
      </c>
      <c r="B26" s="27" t="s">
        <v>52</v>
      </c>
      <c r="C26" s="27" t="s">
        <v>38</v>
      </c>
      <c r="D26" s="28" t="s">
        <v>39</v>
      </c>
      <c r="E26" s="28" t="s">
        <v>45</v>
      </c>
      <c r="F26" s="29">
        <v>55.109999999999999</v>
      </c>
    </row>
    <row r="27">
      <c r="A27" s="27" t="s">
        <v>15</v>
      </c>
      <c r="B27" s="27" t="s">
        <v>52</v>
      </c>
      <c r="C27" s="27" t="s">
        <v>41</v>
      </c>
      <c r="D27" s="28" t="s">
        <v>45</v>
      </c>
      <c r="E27" s="28" t="s">
        <v>39</v>
      </c>
      <c r="F27" s="29">
        <v>58.350000000000001</v>
      </c>
    </row>
    <row r="28">
      <c r="A28" s="27" t="s">
        <v>15</v>
      </c>
      <c r="B28" s="27" t="s">
        <v>53</v>
      </c>
      <c r="C28" s="27" t="s">
        <v>38</v>
      </c>
      <c r="D28" s="28" t="s">
        <v>39</v>
      </c>
      <c r="E28" s="28" t="s">
        <v>45</v>
      </c>
      <c r="F28" s="29">
        <v>50.950000000000003</v>
      </c>
    </row>
    <row r="29">
      <c r="A29" s="27" t="s">
        <v>15</v>
      </c>
      <c r="B29" s="27" t="s">
        <v>54</v>
      </c>
      <c r="C29" s="27" t="s">
        <v>38</v>
      </c>
      <c r="D29" s="28" t="s">
        <v>39</v>
      </c>
      <c r="E29" s="28" t="s">
        <v>55</v>
      </c>
      <c r="F29" s="29">
        <v>35.789999999999999</v>
      </c>
    </row>
    <row r="30">
      <c r="A30" s="27" t="s">
        <v>15</v>
      </c>
      <c r="B30" s="27" t="s">
        <v>54</v>
      </c>
      <c r="C30" s="27" t="s">
        <v>41</v>
      </c>
      <c r="D30" s="28" t="s">
        <v>55</v>
      </c>
      <c r="E30" s="28" t="s">
        <v>39</v>
      </c>
      <c r="F30" s="29">
        <v>37.799999999999997</v>
      </c>
    </row>
    <row r="31">
      <c r="A31" s="27" t="s">
        <v>15</v>
      </c>
      <c r="B31" s="27" t="s">
        <v>56</v>
      </c>
      <c r="C31" s="27" t="s">
        <v>38</v>
      </c>
      <c r="D31" s="28" t="s">
        <v>39</v>
      </c>
      <c r="E31" s="28" t="s">
        <v>57</v>
      </c>
      <c r="F31" s="29">
        <v>41.32</v>
      </c>
    </row>
    <row r="32">
      <c r="A32" s="27" t="s">
        <v>15</v>
      </c>
      <c r="B32" s="27" t="s">
        <v>56</v>
      </c>
      <c r="C32" s="27" t="s">
        <v>41</v>
      </c>
      <c r="D32" s="28" t="s">
        <v>57</v>
      </c>
      <c r="E32" s="28" t="s">
        <v>39</v>
      </c>
      <c r="F32" s="29">
        <v>41.240000000000002</v>
      </c>
    </row>
  </sheetData>
  <mergeCells count="5">
    <mergeCell ref="A2:F2"/>
    <mergeCell ref="A6:B6"/>
    <mergeCell ref="C6:D6"/>
    <mergeCell ref="A7:B7"/>
    <mergeCell ref="C7:D7"/>
  </mergeCell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Normal="100" workbookViewId="0">
      <selection activeCell="M11" sqref="M11"/>
    </sheetView>
  </sheetViews>
  <sheetFormatPr baseColWidth="10" defaultColWidth="20.42188" defaultRowHeight="14.25" customHeight="1"/>
  <cols>
    <col min="1" max="1" width="8.421875" style="30" customWidth="1"/>
    <col min="2" max="2" width="7.851563" style="30" bestFit="1" customWidth="1"/>
    <col min="3" max="3" width="3.28125" style="30" bestFit="1" customWidth="1"/>
    <col min="4" max="4" width="5.710938" style="30" bestFit="1" customWidth="1"/>
    <col min="5" max="5" width="11.85156" style="30" customWidth="1"/>
    <col min="6" max="6" width="13.71094" style="30" customWidth="1"/>
    <col min="7" max="7" width="8.710938" style="30" bestFit="1" customWidth="1"/>
    <col min="8" max="10" width="3.28125" style="30" bestFit="1" customWidth="1"/>
    <col min="11" max="11" width="4.003906" style="30" bestFit="1" customWidth="1"/>
    <col min="12" max="12" width="3.28125" style="30" bestFit="1" customWidth="1"/>
    <col min="13" max="16384" width="20.42188" style="30"/>
  </cols>
  <sheetData>
    <row r="1" ht="11.25"/>
    <row r="2" ht="16.5">
      <c r="A2" s="17" t="str">
        <f>"PUNTOS DE CONTROL DE LA UNIDAD DE NEGOCIO ("&amp;A7&amp;" - "&amp;C7&amp;")"</f>
        <v>PUNTOS DE CONTROL DE LA UNIDAD DE NEGOCIO (UN600 - COVID19)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1.25"/>
    <row r="4" s="2" customFormat="1" ht="15">
      <c r="A4" s="2" t="s">
        <v>27</v>
      </c>
    </row>
    <row r="5" ht="11.25"/>
    <row r="6" ht="15">
      <c r="A6" s="31" t="s">
        <v>28</v>
      </c>
      <c r="B6" s="32"/>
      <c r="C6" s="31" t="s">
        <v>29</v>
      </c>
      <c r="D6" s="33"/>
      <c r="E6" s="32"/>
      <c r="F6" s="31" t="s">
        <v>58</v>
      </c>
      <c r="G6" s="32"/>
      <c r="H6" s="31" t="s">
        <v>59</v>
      </c>
      <c r="I6" s="33"/>
      <c r="J6" s="33"/>
      <c r="K6" s="33"/>
      <c r="L6" s="32"/>
    </row>
    <row r="7" ht="15">
      <c r="A7" s="22" t="s">
        <v>15</v>
      </c>
      <c r="B7" s="23"/>
      <c r="C7" s="22" t="s">
        <v>3</v>
      </c>
      <c r="D7" s="24"/>
      <c r="E7" s="23"/>
      <c r="F7" s="34" t="s">
        <v>19</v>
      </c>
      <c r="G7" s="35"/>
      <c r="H7" s="34" t="s">
        <v>23</v>
      </c>
      <c r="I7" s="36"/>
      <c r="J7" s="36"/>
      <c r="K7" s="36"/>
      <c r="L7" s="35"/>
    </row>
    <row r="8" ht="11.25"/>
    <row r="9" s="2" customFormat="1" ht="15">
      <c r="A9" s="2" t="s">
        <v>60</v>
      </c>
      <c r="D9" s="37"/>
      <c r="E9" s="38"/>
      <c r="F9" s="37"/>
      <c r="G9" s="37"/>
      <c r="H9" s="37"/>
    </row>
    <row r="10" ht="14.25" customHeight="1">
      <c r="L10" s="39"/>
    </row>
    <row r="11" s="3" customFormat="1" ht="99.75" customHeight="1">
      <c r="A11" s="40" t="s">
        <v>61</v>
      </c>
      <c r="B11" s="41" t="s">
        <v>32</v>
      </c>
      <c r="C11" s="41" t="s">
        <v>33</v>
      </c>
      <c r="D11" s="41" t="s">
        <v>62</v>
      </c>
      <c r="E11" s="41" t="s">
        <v>63</v>
      </c>
      <c r="F11" s="41" t="s">
        <v>64</v>
      </c>
      <c r="G11" s="41" t="s">
        <v>65</v>
      </c>
      <c r="H11" s="41" t="s">
        <v>66</v>
      </c>
      <c r="I11" s="41" t="s">
        <v>67</v>
      </c>
      <c r="J11" s="41" t="s">
        <v>68</v>
      </c>
      <c r="K11" s="41" t="s">
        <v>69</v>
      </c>
      <c r="L11" s="41" t="s">
        <v>70</v>
      </c>
    </row>
    <row r="12" ht="14.25" customHeight="1">
      <c r="A12" s="42" t="s">
        <v>15</v>
      </c>
      <c r="B12" s="43" t="s">
        <v>37</v>
      </c>
      <c r="C12" s="43">
        <v>0</v>
      </c>
      <c r="D12" s="43">
        <v>1</v>
      </c>
      <c r="E12" s="44">
        <v>-70.775048999999996</v>
      </c>
      <c r="F12" s="44">
        <v>-33.729027000000002</v>
      </c>
      <c r="G12" s="45">
        <v>85.159999999999997</v>
      </c>
      <c r="H12" s="43">
        <v>1</v>
      </c>
      <c r="I12" s="42">
        <v>1</v>
      </c>
      <c r="J12" s="42">
        <v>1</v>
      </c>
      <c r="K12" s="42">
        <v>0.80000000000000004</v>
      </c>
      <c r="L12" s="42">
        <v>1</v>
      </c>
    </row>
    <row r="13" ht="14.25" customHeight="1">
      <c r="A13" s="42" t="s">
        <v>15</v>
      </c>
      <c r="B13" s="43" t="s">
        <v>37</v>
      </c>
      <c r="C13" s="43">
        <v>0</v>
      </c>
      <c r="D13" s="43">
        <v>2</v>
      </c>
      <c r="E13" s="44">
        <v>-70.784572999999995</v>
      </c>
      <c r="F13" s="44">
        <v>-33.735607000000002</v>
      </c>
      <c r="G13" s="45">
        <v>1710.5599999999999</v>
      </c>
      <c r="H13" s="43">
        <v>1</v>
      </c>
      <c r="I13" s="42">
        <v>1</v>
      </c>
      <c r="J13" s="42">
        <v>0</v>
      </c>
      <c r="K13" s="42">
        <v>0.10000000000000001</v>
      </c>
      <c r="L13" s="42">
        <v>1</v>
      </c>
    </row>
    <row r="14" ht="14.25" customHeight="1">
      <c r="A14" s="42" t="s">
        <v>15</v>
      </c>
      <c r="B14" s="43" t="s">
        <v>37</v>
      </c>
      <c r="C14" s="43">
        <v>0</v>
      </c>
      <c r="D14" s="43">
        <v>3</v>
      </c>
      <c r="E14" s="44">
        <v>-70.760942999999997</v>
      </c>
      <c r="F14" s="44">
        <v>-33.734358999999998</v>
      </c>
      <c r="G14" s="45">
        <v>4212.8500000000004</v>
      </c>
      <c r="H14" s="43">
        <v>1</v>
      </c>
      <c r="I14" s="42">
        <v>0</v>
      </c>
      <c r="J14" s="42">
        <v>0</v>
      </c>
      <c r="K14" s="42">
        <v>0</v>
      </c>
      <c r="L14" s="42">
        <v>1</v>
      </c>
    </row>
    <row r="15" ht="14.25" customHeight="1">
      <c r="A15" s="42" t="s">
        <v>15</v>
      </c>
      <c r="B15" s="43" t="s">
        <v>37</v>
      </c>
      <c r="C15" s="43">
        <v>0</v>
      </c>
      <c r="D15" s="43">
        <v>4</v>
      </c>
      <c r="E15" s="44">
        <v>-70.748913999999999</v>
      </c>
      <c r="F15" s="44">
        <v>-33.733426999999999</v>
      </c>
      <c r="G15" s="45">
        <v>5701.4499999999998</v>
      </c>
      <c r="H15" s="43">
        <v>1</v>
      </c>
      <c r="I15" s="42">
        <v>0</v>
      </c>
      <c r="J15" s="42">
        <v>0</v>
      </c>
      <c r="K15" s="42">
        <v>0</v>
      </c>
      <c r="L15" s="42">
        <v>1</v>
      </c>
    </row>
    <row r="16" ht="14.25" customHeight="1">
      <c r="A16" s="42" t="s">
        <v>15</v>
      </c>
      <c r="B16" s="43" t="s">
        <v>37</v>
      </c>
      <c r="C16" s="43">
        <v>0</v>
      </c>
      <c r="D16" s="43">
        <v>5</v>
      </c>
      <c r="E16" s="44">
        <v>-70.746572</v>
      </c>
      <c r="F16" s="44">
        <v>-33.744095999999999</v>
      </c>
      <c r="G16" s="45">
        <v>7185.1899999999996</v>
      </c>
      <c r="H16" s="43">
        <v>1</v>
      </c>
      <c r="I16" s="42">
        <v>0</v>
      </c>
      <c r="J16" s="42">
        <v>0</v>
      </c>
      <c r="K16" s="42">
        <v>0</v>
      </c>
      <c r="L16" s="42">
        <v>1</v>
      </c>
    </row>
    <row r="17" ht="14.25" customHeight="1">
      <c r="A17" s="42" t="s">
        <v>15</v>
      </c>
      <c r="B17" s="43" t="s">
        <v>37</v>
      </c>
      <c r="C17" s="43">
        <v>0</v>
      </c>
      <c r="D17" s="43">
        <v>6</v>
      </c>
      <c r="E17" s="44">
        <v>-70.739739999999998</v>
      </c>
      <c r="F17" s="44">
        <v>-33.735197999999997</v>
      </c>
      <c r="G17" s="45">
        <v>8731.8999999999996</v>
      </c>
      <c r="H17" s="43">
        <v>1</v>
      </c>
      <c r="I17" s="42">
        <v>0</v>
      </c>
      <c r="J17" s="42">
        <v>0</v>
      </c>
      <c r="K17" s="42">
        <v>0</v>
      </c>
      <c r="L17" s="42">
        <v>1</v>
      </c>
    </row>
    <row r="18" ht="14.25" customHeight="1">
      <c r="A18" s="42" t="s">
        <v>15</v>
      </c>
      <c r="B18" s="43" t="s">
        <v>37</v>
      </c>
      <c r="C18" s="43">
        <v>0</v>
      </c>
      <c r="D18" s="43">
        <v>7</v>
      </c>
      <c r="E18" s="44">
        <v>-70.735603999999995</v>
      </c>
      <c r="F18" s="44">
        <v>-33.734321000000001</v>
      </c>
      <c r="G18" s="45">
        <v>9257.8899999999994</v>
      </c>
      <c r="H18" s="43">
        <v>1</v>
      </c>
      <c r="I18" s="42">
        <v>0</v>
      </c>
      <c r="J18" s="42">
        <v>0</v>
      </c>
      <c r="K18" s="42">
        <v>0</v>
      </c>
      <c r="L18" s="42">
        <v>1</v>
      </c>
    </row>
    <row r="19" ht="14.25" customHeight="1">
      <c r="A19" s="42" t="s">
        <v>15</v>
      </c>
      <c r="B19" s="43" t="s">
        <v>37</v>
      </c>
      <c r="C19" s="43">
        <v>0</v>
      </c>
      <c r="D19" s="43">
        <v>8</v>
      </c>
      <c r="E19" s="44">
        <v>-70.726401999999993</v>
      </c>
      <c r="F19" s="44">
        <v>-33.717677000000002</v>
      </c>
      <c r="G19" s="45">
        <v>11405.780000000001</v>
      </c>
      <c r="H19" s="43">
        <v>1</v>
      </c>
      <c r="I19" s="42">
        <v>0</v>
      </c>
      <c r="J19" s="42">
        <v>0</v>
      </c>
      <c r="K19" s="42">
        <v>0</v>
      </c>
      <c r="L19" s="42">
        <v>0</v>
      </c>
    </row>
    <row r="20" ht="14.25" customHeight="1">
      <c r="A20" s="42" t="s">
        <v>15</v>
      </c>
      <c r="B20" s="43" t="s">
        <v>37</v>
      </c>
      <c r="C20" s="43">
        <v>0</v>
      </c>
      <c r="D20" s="43">
        <v>9</v>
      </c>
      <c r="E20" s="44">
        <v>-70.724530000000001</v>
      </c>
      <c r="F20" s="44">
        <v>-33.692162000000003</v>
      </c>
      <c r="G20" s="45">
        <v>14302.93</v>
      </c>
      <c r="H20" s="43">
        <v>1</v>
      </c>
      <c r="I20" s="42">
        <v>0</v>
      </c>
      <c r="J20" s="42">
        <v>0</v>
      </c>
      <c r="K20" s="42">
        <v>0</v>
      </c>
      <c r="L20" s="42">
        <v>0</v>
      </c>
    </row>
    <row r="21" ht="14.25" customHeight="1">
      <c r="A21" s="42" t="s">
        <v>15</v>
      </c>
      <c r="B21" s="43" t="s">
        <v>37</v>
      </c>
      <c r="C21" s="43">
        <v>0</v>
      </c>
      <c r="D21" s="43">
        <v>10</v>
      </c>
      <c r="E21" s="44">
        <v>-70.716049999999996</v>
      </c>
      <c r="F21" s="44">
        <v>-33.600540000000002</v>
      </c>
      <c r="G21" s="45">
        <v>24756.459999999999</v>
      </c>
      <c r="H21" s="43">
        <v>1</v>
      </c>
      <c r="I21" s="42">
        <v>0</v>
      </c>
      <c r="J21" s="42">
        <v>0</v>
      </c>
      <c r="K21" s="42">
        <v>0</v>
      </c>
      <c r="L21" s="42">
        <v>0</v>
      </c>
    </row>
    <row r="22" ht="14.25" customHeight="1">
      <c r="A22" s="42" t="s">
        <v>15</v>
      </c>
      <c r="B22" s="43" t="s">
        <v>37</v>
      </c>
      <c r="C22" s="43">
        <v>0</v>
      </c>
      <c r="D22" s="43">
        <v>11</v>
      </c>
      <c r="E22" s="44">
        <v>-70.679326000000003</v>
      </c>
      <c r="F22" s="44">
        <v>-33.527988999999998</v>
      </c>
      <c r="G22" s="45">
        <v>34044.550000000003</v>
      </c>
      <c r="H22" s="43">
        <v>1</v>
      </c>
      <c r="I22" s="42">
        <v>0</v>
      </c>
      <c r="J22" s="42">
        <v>0</v>
      </c>
      <c r="K22" s="42">
        <v>0</v>
      </c>
      <c r="L22" s="42">
        <v>0</v>
      </c>
    </row>
    <row r="23" ht="14.25" customHeight="1">
      <c r="A23" s="42" t="s">
        <v>15</v>
      </c>
      <c r="B23" s="43" t="s">
        <v>37</v>
      </c>
      <c r="C23" s="43">
        <v>0</v>
      </c>
      <c r="D23" s="43">
        <v>12</v>
      </c>
      <c r="E23" s="44">
        <v>-70.657458000000005</v>
      </c>
      <c r="F23" s="44">
        <v>-33.460261000000003</v>
      </c>
      <c r="G23" s="45">
        <v>42138.739999999998</v>
      </c>
      <c r="H23" s="43">
        <v>1</v>
      </c>
      <c r="I23" s="42">
        <v>0</v>
      </c>
      <c r="J23" s="42">
        <v>0</v>
      </c>
      <c r="K23" s="42">
        <v>0</v>
      </c>
      <c r="L23" s="42">
        <v>1</v>
      </c>
    </row>
    <row r="24" ht="14.25" customHeight="1">
      <c r="A24" s="42" t="s">
        <v>15</v>
      </c>
      <c r="B24" s="43" t="s">
        <v>37</v>
      </c>
      <c r="C24" s="43">
        <v>0</v>
      </c>
      <c r="D24" s="43">
        <v>13</v>
      </c>
      <c r="E24" s="44">
        <v>-70.684006999999994</v>
      </c>
      <c r="F24" s="44">
        <v>-33.457532</v>
      </c>
      <c r="G24" s="45">
        <v>45169.910000000003</v>
      </c>
      <c r="H24" s="43">
        <v>1</v>
      </c>
      <c r="I24" s="42">
        <v>0</v>
      </c>
      <c r="J24" s="42">
        <v>0</v>
      </c>
      <c r="K24" s="42">
        <v>0</v>
      </c>
      <c r="L24" s="42">
        <v>1</v>
      </c>
    </row>
    <row r="25" ht="14.25" customHeight="1">
      <c r="A25" s="42" t="s">
        <v>15</v>
      </c>
      <c r="B25" s="43" t="s">
        <v>37</v>
      </c>
      <c r="C25" s="43">
        <v>0</v>
      </c>
      <c r="D25" s="43">
        <v>14</v>
      </c>
      <c r="E25" s="44">
        <v>-70.682293999999999</v>
      </c>
      <c r="F25" s="44">
        <v>-33.454849000000003</v>
      </c>
      <c r="G25" s="45">
        <v>45566.199999999997</v>
      </c>
      <c r="H25" s="43">
        <v>1</v>
      </c>
      <c r="I25" s="42">
        <v>1</v>
      </c>
      <c r="J25" s="42">
        <v>0</v>
      </c>
      <c r="K25" s="42">
        <v>0.10000000000000001</v>
      </c>
      <c r="L25" s="42">
        <v>1</v>
      </c>
    </row>
    <row r="26" ht="14.25" customHeight="1">
      <c r="A26" s="42" t="s">
        <v>15</v>
      </c>
      <c r="B26" s="43" t="s">
        <v>37</v>
      </c>
      <c r="C26" s="43">
        <v>1</v>
      </c>
      <c r="D26" s="43">
        <v>1</v>
      </c>
      <c r="E26" s="44">
        <v>-70.680663999999993</v>
      </c>
      <c r="F26" s="44">
        <v>-33.456966999999999</v>
      </c>
      <c r="G26" s="45">
        <v>311.31</v>
      </c>
      <c r="H26" s="43">
        <v>1</v>
      </c>
      <c r="I26" s="42">
        <v>1</v>
      </c>
      <c r="J26" s="42">
        <v>0</v>
      </c>
      <c r="K26" s="42">
        <v>0.80000000000000004</v>
      </c>
      <c r="L26" s="42">
        <v>1</v>
      </c>
    </row>
    <row r="27" ht="14.25" customHeight="1">
      <c r="A27" s="42" t="s">
        <v>15</v>
      </c>
      <c r="B27" s="43" t="s">
        <v>37</v>
      </c>
      <c r="C27" s="43">
        <v>1</v>
      </c>
      <c r="D27" s="43">
        <v>2</v>
      </c>
      <c r="E27" s="44">
        <v>-70.683912000000007</v>
      </c>
      <c r="F27" s="44">
        <v>-33.461457000000003</v>
      </c>
      <c r="G27" s="45">
        <v>1059.4100000000001</v>
      </c>
      <c r="H27" s="43">
        <v>1</v>
      </c>
      <c r="I27" s="42">
        <v>1</v>
      </c>
      <c r="J27" s="42">
        <v>0</v>
      </c>
      <c r="K27" s="42">
        <v>0.10000000000000001</v>
      </c>
      <c r="L27" s="42">
        <v>1</v>
      </c>
    </row>
    <row r="28" ht="14.25" customHeight="1">
      <c r="A28" s="42" t="s">
        <v>15</v>
      </c>
      <c r="B28" s="43" t="s">
        <v>37</v>
      </c>
      <c r="C28" s="43">
        <v>1</v>
      </c>
      <c r="D28" s="43">
        <v>3</v>
      </c>
      <c r="E28" s="44">
        <v>-70.671752999999995</v>
      </c>
      <c r="F28" s="44">
        <v>-33.458412000000003</v>
      </c>
      <c r="G28" s="45">
        <v>2503.4299999999998</v>
      </c>
      <c r="H28" s="43">
        <v>1</v>
      </c>
      <c r="I28" s="42">
        <v>0</v>
      </c>
      <c r="J28" s="42">
        <v>0</v>
      </c>
      <c r="K28" s="42">
        <v>0</v>
      </c>
      <c r="L28" s="42">
        <v>1</v>
      </c>
    </row>
    <row r="29" ht="14.25" customHeight="1">
      <c r="A29" s="42" t="s">
        <v>15</v>
      </c>
      <c r="B29" s="43" t="s">
        <v>37</v>
      </c>
      <c r="C29" s="43">
        <v>1</v>
      </c>
      <c r="D29" s="43">
        <v>4</v>
      </c>
      <c r="E29" s="44">
        <v>-70.662544999999994</v>
      </c>
      <c r="F29" s="44">
        <v>-33.457000000000001</v>
      </c>
      <c r="G29" s="45">
        <v>3374.98</v>
      </c>
      <c r="H29" s="43">
        <v>1</v>
      </c>
      <c r="I29" s="42">
        <v>0</v>
      </c>
      <c r="J29" s="42">
        <v>0</v>
      </c>
      <c r="K29" s="42">
        <v>0</v>
      </c>
      <c r="L29" s="42">
        <v>1</v>
      </c>
    </row>
    <row r="30" ht="14.25" customHeight="1">
      <c r="A30" s="42" t="s">
        <v>15</v>
      </c>
      <c r="B30" s="43" t="s">
        <v>37</v>
      </c>
      <c r="C30" s="43">
        <v>1</v>
      </c>
      <c r="D30" s="43">
        <v>5</v>
      </c>
      <c r="E30" s="44">
        <v>-70.657555000000002</v>
      </c>
      <c r="F30" s="44">
        <v>-33.460362000000003</v>
      </c>
      <c r="G30" s="45">
        <v>4207.9899999999998</v>
      </c>
      <c r="H30" s="43">
        <v>1</v>
      </c>
      <c r="I30" s="42">
        <v>0</v>
      </c>
      <c r="J30" s="42">
        <v>0</v>
      </c>
      <c r="K30" s="42">
        <v>0</v>
      </c>
      <c r="L30" s="42">
        <v>1</v>
      </c>
    </row>
    <row r="31" ht="14.25" customHeight="1">
      <c r="A31" s="42" t="s">
        <v>15</v>
      </c>
      <c r="B31" s="43" t="s">
        <v>37</v>
      </c>
      <c r="C31" s="43">
        <v>1</v>
      </c>
      <c r="D31" s="43">
        <v>6</v>
      </c>
      <c r="E31" s="44">
        <v>-70.654827999999995</v>
      </c>
      <c r="F31" s="44">
        <v>-33.474072999999997</v>
      </c>
      <c r="G31" s="45">
        <v>5779.5299999999997</v>
      </c>
      <c r="H31" s="43">
        <v>1</v>
      </c>
      <c r="I31" s="42">
        <v>0</v>
      </c>
      <c r="J31" s="42">
        <v>0</v>
      </c>
      <c r="K31" s="42">
        <v>0</v>
      </c>
      <c r="L31" s="42">
        <v>0</v>
      </c>
    </row>
    <row r="32" ht="14.25" customHeight="1">
      <c r="A32" s="42" t="s">
        <v>15</v>
      </c>
      <c r="B32" s="43" t="s">
        <v>37</v>
      </c>
      <c r="C32" s="43">
        <v>1</v>
      </c>
      <c r="D32" s="43">
        <v>7</v>
      </c>
      <c r="E32" s="44">
        <v>-70.679428999999999</v>
      </c>
      <c r="F32" s="44">
        <v>-33.527845999999997</v>
      </c>
      <c r="G32" s="45">
        <v>12186.99</v>
      </c>
      <c r="H32" s="43">
        <v>1</v>
      </c>
      <c r="I32" s="42">
        <v>0</v>
      </c>
      <c r="J32" s="42">
        <v>0</v>
      </c>
      <c r="K32" s="42">
        <v>0</v>
      </c>
      <c r="L32" s="42">
        <v>0</v>
      </c>
    </row>
    <row r="33" ht="14.25" customHeight="1">
      <c r="A33" s="42" t="s">
        <v>15</v>
      </c>
      <c r="B33" s="43" t="s">
        <v>37</v>
      </c>
      <c r="C33" s="43">
        <v>1</v>
      </c>
      <c r="D33" s="43">
        <v>8</v>
      </c>
      <c r="E33" s="44">
        <v>-70.711761999999993</v>
      </c>
      <c r="F33" s="44">
        <v>-33.5672</v>
      </c>
      <c r="G33" s="45">
        <v>17810.209999999999</v>
      </c>
      <c r="H33" s="43">
        <v>1</v>
      </c>
      <c r="I33" s="42">
        <v>0</v>
      </c>
      <c r="J33" s="42">
        <v>0</v>
      </c>
      <c r="K33" s="42">
        <v>0</v>
      </c>
      <c r="L33" s="42">
        <v>0</v>
      </c>
    </row>
    <row r="34" ht="14.25" customHeight="1">
      <c r="A34" s="42" t="s">
        <v>15</v>
      </c>
      <c r="B34" s="43" t="s">
        <v>37</v>
      </c>
      <c r="C34" s="43">
        <v>1</v>
      </c>
      <c r="D34" s="43">
        <v>9</v>
      </c>
      <c r="E34" s="44">
        <v>-70.724127999999993</v>
      </c>
      <c r="F34" s="44">
        <v>-33.693883999999997</v>
      </c>
      <c r="G34" s="45">
        <v>32188.119999999999</v>
      </c>
      <c r="H34" s="43">
        <v>1</v>
      </c>
      <c r="I34" s="42">
        <v>0</v>
      </c>
      <c r="J34" s="42">
        <v>0</v>
      </c>
      <c r="K34" s="42">
        <v>0</v>
      </c>
      <c r="L34" s="42">
        <v>0</v>
      </c>
    </row>
    <row r="35" ht="14.25" customHeight="1">
      <c r="A35" s="42" t="s">
        <v>15</v>
      </c>
      <c r="B35" s="43" t="s">
        <v>37</v>
      </c>
      <c r="C35" s="43">
        <v>1</v>
      </c>
      <c r="D35" s="43">
        <v>10</v>
      </c>
      <c r="E35" s="44">
        <v>-70.739362999999997</v>
      </c>
      <c r="F35" s="44">
        <v>-33.734071999999998</v>
      </c>
      <c r="G35" s="45">
        <v>37690.169999999998</v>
      </c>
      <c r="H35" s="43">
        <v>1</v>
      </c>
      <c r="I35" s="42">
        <v>0</v>
      </c>
      <c r="J35" s="42">
        <v>0</v>
      </c>
      <c r="K35" s="42">
        <v>0</v>
      </c>
      <c r="L35" s="42">
        <v>1</v>
      </c>
    </row>
    <row r="36" ht="14.25" customHeight="1">
      <c r="A36" s="42" t="s">
        <v>15</v>
      </c>
      <c r="B36" s="43" t="s">
        <v>37</v>
      </c>
      <c r="C36" s="43">
        <v>1</v>
      </c>
      <c r="D36" s="43">
        <v>11</v>
      </c>
      <c r="E36" s="44">
        <v>-70.744592999999995</v>
      </c>
      <c r="F36" s="44">
        <v>-33.740887999999998</v>
      </c>
      <c r="G36" s="45">
        <v>39320.949999999997</v>
      </c>
      <c r="H36" s="43">
        <v>1</v>
      </c>
      <c r="I36" s="42">
        <v>0</v>
      </c>
      <c r="J36" s="42">
        <v>0</v>
      </c>
      <c r="K36" s="42">
        <v>0</v>
      </c>
      <c r="L36" s="42">
        <v>1</v>
      </c>
    </row>
    <row r="37" ht="14.25" customHeight="1">
      <c r="A37" s="42" t="s">
        <v>15</v>
      </c>
      <c r="B37" s="43" t="s">
        <v>37</v>
      </c>
      <c r="C37" s="43">
        <v>1</v>
      </c>
      <c r="D37" s="43">
        <v>12</v>
      </c>
      <c r="E37" s="44">
        <v>-70.746685999999997</v>
      </c>
      <c r="F37" s="44">
        <v>-33.744110999999997</v>
      </c>
      <c r="G37" s="45">
        <v>39840.919999999998</v>
      </c>
      <c r="H37" s="43">
        <v>1</v>
      </c>
      <c r="I37" s="42">
        <v>0</v>
      </c>
      <c r="J37" s="42">
        <v>0</v>
      </c>
      <c r="K37" s="42">
        <v>0</v>
      </c>
      <c r="L37" s="42">
        <v>1</v>
      </c>
    </row>
    <row r="38" ht="14.25" customHeight="1">
      <c r="A38" s="42" t="s">
        <v>15</v>
      </c>
      <c r="B38" s="43" t="s">
        <v>37</v>
      </c>
      <c r="C38" s="43">
        <v>1</v>
      </c>
      <c r="D38" s="43">
        <v>13</v>
      </c>
      <c r="E38" s="44">
        <v>-70.750133000000005</v>
      </c>
      <c r="F38" s="44">
        <v>-33.731651999999997</v>
      </c>
      <c r="G38" s="45">
        <v>41613.760000000002</v>
      </c>
      <c r="H38" s="43">
        <v>1</v>
      </c>
      <c r="I38" s="42">
        <v>0</v>
      </c>
      <c r="J38" s="42">
        <v>0</v>
      </c>
      <c r="K38" s="42">
        <v>0</v>
      </c>
      <c r="L38" s="42">
        <v>1</v>
      </c>
    </row>
    <row r="39" ht="14.25" customHeight="1">
      <c r="A39" s="42" t="s">
        <v>15</v>
      </c>
      <c r="B39" s="43" t="s">
        <v>37</v>
      </c>
      <c r="C39" s="43">
        <v>1</v>
      </c>
      <c r="D39" s="43">
        <v>14</v>
      </c>
      <c r="E39" s="44">
        <v>-70.784575000000004</v>
      </c>
      <c r="F39" s="44">
        <v>-33.735602</v>
      </c>
      <c r="G39" s="45">
        <v>45285.879999999997</v>
      </c>
      <c r="H39" s="43">
        <v>1</v>
      </c>
      <c r="I39" s="42">
        <v>0</v>
      </c>
      <c r="J39" s="42">
        <v>0</v>
      </c>
      <c r="K39" s="42">
        <v>0</v>
      </c>
      <c r="L39" s="42">
        <v>1</v>
      </c>
    </row>
    <row r="40" ht="14.25" customHeight="1">
      <c r="A40" s="42" t="s">
        <v>15</v>
      </c>
      <c r="B40" s="43" t="s">
        <v>37</v>
      </c>
      <c r="C40" s="43">
        <v>1</v>
      </c>
      <c r="D40" s="43">
        <v>15</v>
      </c>
      <c r="E40" s="44">
        <v>-70.774969999999996</v>
      </c>
      <c r="F40" s="44">
        <v>-33.729078999999999</v>
      </c>
      <c r="G40" s="45">
        <v>46916.019999999997</v>
      </c>
      <c r="H40" s="43">
        <v>1</v>
      </c>
      <c r="I40" s="42">
        <v>1</v>
      </c>
      <c r="J40" s="42">
        <v>0</v>
      </c>
      <c r="K40" s="42">
        <v>0.10000000000000001</v>
      </c>
      <c r="L40" s="42">
        <v>1</v>
      </c>
    </row>
    <row r="41" ht="14.25" customHeight="1">
      <c r="A41" s="42" t="s">
        <v>15</v>
      </c>
      <c r="B41" s="43" t="s">
        <v>42</v>
      </c>
      <c r="C41" s="43">
        <v>0</v>
      </c>
      <c r="D41" s="43">
        <v>1</v>
      </c>
      <c r="E41" s="44">
        <v>-70.775048999999996</v>
      </c>
      <c r="F41" s="44">
        <v>-33.729027000000002</v>
      </c>
      <c r="G41" s="45">
        <v>85.159999999999997</v>
      </c>
      <c r="H41" s="43">
        <v>1</v>
      </c>
      <c r="I41" s="42">
        <v>1</v>
      </c>
      <c r="J41" s="42">
        <v>1</v>
      </c>
      <c r="K41" s="42">
        <v>0.80000000000000004</v>
      </c>
      <c r="L41" s="42">
        <v>1</v>
      </c>
    </row>
    <row r="42" ht="14.25" customHeight="1">
      <c r="A42" s="42" t="s">
        <v>15</v>
      </c>
      <c r="B42" s="43" t="s">
        <v>42</v>
      </c>
      <c r="C42" s="43">
        <v>0</v>
      </c>
      <c r="D42" s="43">
        <v>2</v>
      </c>
      <c r="E42" s="44">
        <v>-70.784572999999995</v>
      </c>
      <c r="F42" s="44">
        <v>-33.735607000000002</v>
      </c>
      <c r="G42" s="45">
        <v>1710.5599999999999</v>
      </c>
      <c r="H42" s="43">
        <v>1</v>
      </c>
      <c r="I42" s="42">
        <v>1</v>
      </c>
      <c r="J42" s="42">
        <v>0</v>
      </c>
      <c r="K42" s="42">
        <v>0.10000000000000001</v>
      </c>
      <c r="L42" s="42">
        <v>1</v>
      </c>
    </row>
    <row r="43" ht="14.25" customHeight="1">
      <c r="A43" s="42" t="s">
        <v>15</v>
      </c>
      <c r="B43" s="43" t="s">
        <v>42</v>
      </c>
      <c r="C43" s="43">
        <v>0</v>
      </c>
      <c r="D43" s="43">
        <v>5</v>
      </c>
      <c r="E43" s="44">
        <v>-70.748913999999999</v>
      </c>
      <c r="F43" s="44">
        <v>-33.733426999999999</v>
      </c>
      <c r="G43" s="45">
        <v>7599.6199999999999</v>
      </c>
      <c r="H43" s="43">
        <v>1</v>
      </c>
      <c r="I43" s="42">
        <v>0</v>
      </c>
      <c r="J43" s="42">
        <v>0</v>
      </c>
      <c r="K43" s="42">
        <v>0</v>
      </c>
      <c r="L43" s="42">
        <v>1</v>
      </c>
    </row>
    <row r="44" ht="14.25" customHeight="1">
      <c r="A44" s="42" t="s">
        <v>15</v>
      </c>
      <c r="B44" s="43" t="s">
        <v>42</v>
      </c>
      <c r="C44" s="43">
        <v>0</v>
      </c>
      <c r="D44" s="43">
        <v>6</v>
      </c>
      <c r="E44" s="44">
        <v>-70.739739999999998</v>
      </c>
      <c r="F44" s="44">
        <v>-33.735197999999997</v>
      </c>
      <c r="G44" s="45">
        <v>8545.5900000000001</v>
      </c>
      <c r="H44" s="43">
        <v>1</v>
      </c>
      <c r="I44" s="42">
        <v>0</v>
      </c>
      <c r="J44" s="42">
        <v>0</v>
      </c>
      <c r="K44" s="42">
        <v>0</v>
      </c>
      <c r="L44" s="42">
        <v>1</v>
      </c>
    </row>
    <row r="45" ht="14.25" customHeight="1">
      <c r="A45" s="42" t="s">
        <v>15</v>
      </c>
      <c r="B45" s="43" t="s">
        <v>42</v>
      </c>
      <c r="C45" s="43">
        <v>0</v>
      </c>
      <c r="D45" s="43">
        <v>7</v>
      </c>
      <c r="E45" s="44">
        <v>-70.735603999999995</v>
      </c>
      <c r="F45" s="44">
        <v>-33.734321000000001</v>
      </c>
      <c r="G45" s="45">
        <v>9071.5799999999999</v>
      </c>
      <c r="H45" s="43">
        <v>1</v>
      </c>
      <c r="I45" s="42">
        <v>0</v>
      </c>
      <c r="J45" s="42">
        <v>0</v>
      </c>
      <c r="K45" s="42">
        <v>0</v>
      </c>
      <c r="L45" s="42">
        <v>1</v>
      </c>
    </row>
    <row r="46" ht="14.25" customHeight="1">
      <c r="A46" s="42" t="s">
        <v>15</v>
      </c>
      <c r="B46" s="43" t="s">
        <v>42</v>
      </c>
      <c r="C46" s="43">
        <v>0</v>
      </c>
      <c r="D46" s="43">
        <v>9</v>
      </c>
      <c r="E46" s="44">
        <v>-70.726401999999993</v>
      </c>
      <c r="F46" s="44">
        <v>-33.717677000000002</v>
      </c>
      <c r="G46" s="45">
        <v>11219.469999999999</v>
      </c>
      <c r="H46" s="43">
        <v>1</v>
      </c>
      <c r="I46" s="42">
        <v>0</v>
      </c>
      <c r="J46" s="42">
        <v>0</v>
      </c>
      <c r="K46" s="42">
        <v>0</v>
      </c>
      <c r="L46" s="42">
        <v>0</v>
      </c>
    </row>
    <row r="47" ht="14.25" customHeight="1">
      <c r="A47" s="42" t="s">
        <v>15</v>
      </c>
      <c r="B47" s="43" t="s">
        <v>42</v>
      </c>
      <c r="C47" s="43">
        <v>0</v>
      </c>
      <c r="D47" s="43">
        <v>10</v>
      </c>
      <c r="E47" s="44">
        <v>-70.724530000000001</v>
      </c>
      <c r="F47" s="44">
        <v>-33.692162000000003</v>
      </c>
      <c r="G47" s="45">
        <v>14116.620000000001</v>
      </c>
      <c r="H47" s="43">
        <v>1</v>
      </c>
      <c r="I47" s="42">
        <v>0</v>
      </c>
      <c r="J47" s="42">
        <v>0</v>
      </c>
      <c r="K47" s="42">
        <v>0</v>
      </c>
      <c r="L47" s="42">
        <v>0</v>
      </c>
    </row>
    <row r="48" ht="14.25" customHeight="1">
      <c r="A48" s="42" t="s">
        <v>15</v>
      </c>
      <c r="B48" s="43" t="s">
        <v>42</v>
      </c>
      <c r="C48" s="43">
        <v>0</v>
      </c>
      <c r="D48" s="43">
        <v>3</v>
      </c>
      <c r="E48" s="44">
        <v>-70.744888000000003</v>
      </c>
      <c r="F48" s="44">
        <v>-33.728608999999999</v>
      </c>
      <c r="G48" s="45">
        <v>6206.3400000000001</v>
      </c>
      <c r="H48" s="43">
        <v>1</v>
      </c>
      <c r="I48" s="42">
        <v>0</v>
      </c>
      <c r="J48" s="42">
        <v>0</v>
      </c>
      <c r="K48" s="42">
        <v>0</v>
      </c>
      <c r="L48" s="42">
        <v>1</v>
      </c>
    </row>
    <row r="49" ht="14.25" customHeight="1">
      <c r="A49" s="42" t="s">
        <v>15</v>
      </c>
      <c r="B49" s="43" t="s">
        <v>42</v>
      </c>
      <c r="C49" s="43">
        <v>0</v>
      </c>
      <c r="D49" s="43">
        <v>4</v>
      </c>
      <c r="E49" s="44">
        <v>-70.742868000000001</v>
      </c>
      <c r="F49" s="44">
        <v>-33.731341</v>
      </c>
      <c r="G49" s="45">
        <v>6773.1400000000003</v>
      </c>
      <c r="H49" s="43">
        <v>1</v>
      </c>
      <c r="I49" s="42">
        <v>0</v>
      </c>
      <c r="J49" s="42">
        <v>0</v>
      </c>
      <c r="K49" s="42">
        <v>0</v>
      </c>
      <c r="L49" s="42">
        <v>1</v>
      </c>
    </row>
    <row r="50" ht="14.25" customHeight="1">
      <c r="A50" s="42" t="s">
        <v>15</v>
      </c>
      <c r="B50" s="43" t="s">
        <v>42</v>
      </c>
      <c r="C50" s="43">
        <v>0</v>
      </c>
      <c r="D50" s="43">
        <v>8</v>
      </c>
      <c r="E50" s="44">
        <v>-70.730664000000004</v>
      </c>
      <c r="F50" s="44">
        <v>-33.726922999999999</v>
      </c>
      <c r="G50" s="45">
        <v>10117.719999999999</v>
      </c>
      <c r="H50" s="43">
        <v>1</v>
      </c>
      <c r="I50" s="42">
        <v>0</v>
      </c>
      <c r="J50" s="42">
        <v>0</v>
      </c>
      <c r="K50" s="42">
        <v>0</v>
      </c>
      <c r="L50" s="42">
        <v>0</v>
      </c>
    </row>
    <row r="51" ht="14.25" customHeight="1">
      <c r="A51" s="42" t="s">
        <v>15</v>
      </c>
      <c r="B51" s="43" t="s">
        <v>42</v>
      </c>
      <c r="C51" s="43">
        <v>0</v>
      </c>
      <c r="D51" s="43">
        <v>11</v>
      </c>
      <c r="E51" s="44">
        <v>-70.716357000000002</v>
      </c>
      <c r="F51" s="44">
        <v>-33.603033000000003</v>
      </c>
      <c r="G51" s="45">
        <v>24294.880000000001</v>
      </c>
      <c r="H51" s="43">
        <v>1</v>
      </c>
      <c r="I51" s="42">
        <v>0</v>
      </c>
      <c r="J51" s="42">
        <v>0</v>
      </c>
      <c r="K51" s="42">
        <v>0</v>
      </c>
      <c r="L51" s="42">
        <v>0</v>
      </c>
    </row>
    <row r="52" ht="14.25" customHeight="1">
      <c r="A52" s="42" t="s">
        <v>15</v>
      </c>
      <c r="B52" s="43" t="s">
        <v>42</v>
      </c>
      <c r="C52" s="43">
        <v>0</v>
      </c>
      <c r="D52" s="43">
        <v>12</v>
      </c>
      <c r="E52" s="44">
        <v>-70.707830000000001</v>
      </c>
      <c r="F52" s="44">
        <v>-33.543928999999999</v>
      </c>
      <c r="G52" s="45">
        <v>30912.709999999999</v>
      </c>
      <c r="H52" s="43">
        <v>1</v>
      </c>
      <c r="I52" s="42">
        <v>0</v>
      </c>
      <c r="J52" s="42">
        <v>0</v>
      </c>
      <c r="K52" s="42">
        <v>0</v>
      </c>
      <c r="L52" s="42">
        <v>0</v>
      </c>
    </row>
    <row r="53" ht="14.25" customHeight="1">
      <c r="A53" s="42" t="s">
        <v>15</v>
      </c>
      <c r="B53" s="43" t="s">
        <v>42</v>
      </c>
      <c r="C53" s="43">
        <v>0</v>
      </c>
      <c r="D53" s="43">
        <v>13</v>
      </c>
      <c r="E53" s="44">
        <v>-70.687971000000005</v>
      </c>
      <c r="F53" s="44">
        <v>-33.470832000000001</v>
      </c>
      <c r="G53" s="45">
        <v>39454.309999999998</v>
      </c>
      <c r="H53" s="43">
        <v>1</v>
      </c>
      <c r="I53" s="42">
        <v>0</v>
      </c>
      <c r="J53" s="42">
        <v>0</v>
      </c>
      <c r="K53" s="42">
        <v>0</v>
      </c>
      <c r="L53" s="42">
        <v>1</v>
      </c>
    </row>
    <row r="54" ht="14.25" customHeight="1">
      <c r="A54" s="42" t="s">
        <v>15</v>
      </c>
      <c r="B54" s="43" t="s">
        <v>42</v>
      </c>
      <c r="C54" s="43">
        <v>0</v>
      </c>
      <c r="D54" s="43">
        <v>14</v>
      </c>
      <c r="E54" s="44">
        <v>-70.684190000000001</v>
      </c>
      <c r="F54" s="44">
        <v>-33.461435999999999</v>
      </c>
      <c r="G54" s="45">
        <v>40840.709999999999</v>
      </c>
      <c r="H54" s="43">
        <v>1</v>
      </c>
      <c r="I54" s="42">
        <v>0</v>
      </c>
      <c r="J54" s="42">
        <v>0</v>
      </c>
      <c r="K54" s="42">
        <v>0</v>
      </c>
      <c r="L54" s="42">
        <v>1</v>
      </c>
    </row>
    <row r="55" ht="14.25" customHeight="1">
      <c r="A55" s="42" t="s">
        <v>15</v>
      </c>
      <c r="B55" s="43" t="s">
        <v>42</v>
      </c>
      <c r="C55" s="43">
        <v>0</v>
      </c>
      <c r="D55" s="43">
        <v>15</v>
      </c>
      <c r="E55" s="44">
        <v>-70.682458999999994</v>
      </c>
      <c r="F55" s="44">
        <v>-33.454911000000003</v>
      </c>
      <c r="G55" s="45">
        <v>41653.559999999998</v>
      </c>
      <c r="H55" s="43">
        <v>1</v>
      </c>
      <c r="I55" s="42">
        <v>1</v>
      </c>
      <c r="J55" s="42">
        <v>0</v>
      </c>
      <c r="K55" s="42">
        <v>0.10000000000000001</v>
      </c>
      <c r="L55" s="42">
        <v>1</v>
      </c>
    </row>
    <row r="56" ht="14.25" customHeight="1">
      <c r="A56" s="42" t="s">
        <v>15</v>
      </c>
      <c r="B56" s="43" t="s">
        <v>42</v>
      </c>
      <c r="C56" s="43">
        <v>1</v>
      </c>
      <c r="D56" s="43">
        <v>7</v>
      </c>
      <c r="E56" s="44">
        <v>-70.724127999999993</v>
      </c>
      <c r="F56" s="44">
        <v>-33.693883999999997</v>
      </c>
      <c r="G56" s="45">
        <v>28862.470000000001</v>
      </c>
      <c r="H56" s="43">
        <v>1</v>
      </c>
      <c r="I56" s="42">
        <v>0</v>
      </c>
      <c r="J56" s="42">
        <v>0</v>
      </c>
      <c r="K56" s="42">
        <v>0</v>
      </c>
      <c r="L56" s="42">
        <v>0</v>
      </c>
    </row>
    <row r="57" ht="14.25" customHeight="1">
      <c r="A57" s="42" t="s">
        <v>15</v>
      </c>
      <c r="B57" s="43" t="s">
        <v>42</v>
      </c>
      <c r="C57" s="43">
        <v>1</v>
      </c>
      <c r="D57" s="43">
        <v>15</v>
      </c>
      <c r="E57" s="44">
        <v>-70.784575000000004</v>
      </c>
      <c r="F57" s="44">
        <v>-33.735602</v>
      </c>
      <c r="G57" s="45">
        <v>40122.370000000003</v>
      </c>
      <c r="H57" s="43">
        <v>1</v>
      </c>
      <c r="I57" s="42">
        <v>0</v>
      </c>
      <c r="J57" s="42">
        <v>0</v>
      </c>
      <c r="K57" s="42">
        <v>0</v>
      </c>
      <c r="L57" s="42">
        <v>1</v>
      </c>
    </row>
    <row r="58" ht="14.25" customHeight="1">
      <c r="A58" s="42" t="s">
        <v>15</v>
      </c>
      <c r="B58" s="43" t="s">
        <v>42</v>
      </c>
      <c r="C58" s="43">
        <v>1</v>
      </c>
      <c r="D58" s="43">
        <v>16</v>
      </c>
      <c r="E58" s="44">
        <v>-70.774969999999996</v>
      </c>
      <c r="F58" s="44">
        <v>-33.729078999999999</v>
      </c>
      <c r="G58" s="45">
        <v>41752.5</v>
      </c>
      <c r="H58" s="43">
        <v>1</v>
      </c>
      <c r="I58" s="42">
        <v>1</v>
      </c>
      <c r="J58" s="42">
        <v>0</v>
      </c>
      <c r="K58" s="42">
        <v>0.10000000000000001</v>
      </c>
      <c r="L58" s="42">
        <v>1</v>
      </c>
    </row>
    <row r="59" ht="14.25" customHeight="1">
      <c r="A59" s="42" t="s">
        <v>15</v>
      </c>
      <c r="B59" s="43" t="s">
        <v>42</v>
      </c>
      <c r="C59" s="43">
        <v>1</v>
      </c>
      <c r="D59" s="43">
        <v>1</v>
      </c>
      <c r="E59" s="44">
        <v>-70.680605</v>
      </c>
      <c r="F59" s="44">
        <v>-33.456178999999999</v>
      </c>
      <c r="G59" s="45">
        <v>223.74000000000001</v>
      </c>
      <c r="H59" s="43">
        <v>1</v>
      </c>
      <c r="I59" s="42">
        <v>1</v>
      </c>
      <c r="J59" s="42">
        <v>0</v>
      </c>
      <c r="K59" s="42">
        <v>0.80000000000000004</v>
      </c>
      <c r="L59" s="42">
        <v>1</v>
      </c>
    </row>
    <row r="60" ht="14.25" customHeight="1">
      <c r="A60" s="42" t="s">
        <v>15</v>
      </c>
      <c r="B60" s="43" t="s">
        <v>42</v>
      </c>
      <c r="C60" s="43">
        <v>1</v>
      </c>
      <c r="D60" s="43">
        <v>2</v>
      </c>
      <c r="E60" s="44">
        <v>-70.683960999999996</v>
      </c>
      <c r="F60" s="44">
        <v>-33.456283999999997</v>
      </c>
      <c r="G60" s="45">
        <v>722.73000000000002</v>
      </c>
      <c r="H60" s="43">
        <v>1</v>
      </c>
      <c r="I60" s="42">
        <v>1</v>
      </c>
      <c r="J60" s="42">
        <v>0</v>
      </c>
      <c r="K60" s="42">
        <v>0.10000000000000001</v>
      </c>
      <c r="L60" s="42">
        <v>1</v>
      </c>
    </row>
    <row r="61" ht="14.25" customHeight="1">
      <c r="A61" s="42" t="s">
        <v>15</v>
      </c>
      <c r="B61" s="43" t="s">
        <v>42</v>
      </c>
      <c r="C61" s="43">
        <v>1</v>
      </c>
      <c r="D61" s="43">
        <v>3</v>
      </c>
      <c r="E61" s="44">
        <v>-70.688231999999999</v>
      </c>
      <c r="F61" s="44">
        <v>-33.471158000000003</v>
      </c>
      <c r="G61" s="45">
        <v>3379.3800000000001</v>
      </c>
      <c r="H61" s="43">
        <v>1</v>
      </c>
      <c r="I61" s="42">
        <v>0</v>
      </c>
      <c r="J61" s="42">
        <v>0</v>
      </c>
      <c r="K61" s="42">
        <v>0</v>
      </c>
      <c r="L61" s="42">
        <v>0</v>
      </c>
    </row>
    <row r="62" ht="14.25" customHeight="1">
      <c r="A62" s="42" t="s">
        <v>15</v>
      </c>
      <c r="B62" s="43" t="s">
        <v>42</v>
      </c>
      <c r="C62" s="43">
        <v>1</v>
      </c>
      <c r="D62" s="43">
        <v>4</v>
      </c>
      <c r="E62" s="44">
        <v>-70.706295999999995</v>
      </c>
      <c r="F62" s="44">
        <v>-33.531264</v>
      </c>
      <c r="G62" s="45">
        <v>10451.209999999999</v>
      </c>
      <c r="H62" s="43">
        <v>1</v>
      </c>
      <c r="I62" s="42">
        <v>0</v>
      </c>
      <c r="J62" s="42">
        <v>0</v>
      </c>
      <c r="K62" s="42">
        <v>0</v>
      </c>
      <c r="L62" s="42">
        <v>0</v>
      </c>
    </row>
    <row r="63" ht="14.25" customHeight="1">
      <c r="A63" s="42" t="s">
        <v>15</v>
      </c>
      <c r="B63" s="43" t="s">
        <v>42</v>
      </c>
      <c r="C63" s="43">
        <v>1</v>
      </c>
      <c r="D63" s="43">
        <v>5</v>
      </c>
      <c r="E63" s="44">
        <v>-70.710575000000006</v>
      </c>
      <c r="F63" s="44">
        <v>-33.558942000000002</v>
      </c>
      <c r="G63" s="45">
        <v>13561.200000000001</v>
      </c>
      <c r="H63" s="43">
        <v>1</v>
      </c>
      <c r="I63" s="42">
        <v>0</v>
      </c>
      <c r="J63" s="42">
        <v>0</v>
      </c>
      <c r="K63" s="42">
        <v>0</v>
      </c>
      <c r="L63" s="42">
        <v>0</v>
      </c>
    </row>
    <row r="64" ht="14.25" customHeight="1">
      <c r="A64" s="42" t="s">
        <v>15</v>
      </c>
      <c r="B64" s="43" t="s">
        <v>42</v>
      </c>
      <c r="C64" s="43">
        <v>1</v>
      </c>
      <c r="D64" s="43">
        <v>6</v>
      </c>
      <c r="E64" s="44">
        <v>-70.716690999999997</v>
      </c>
      <c r="F64" s="44">
        <v>-33.609048000000001</v>
      </c>
      <c r="G64" s="45">
        <v>19156.259999999998</v>
      </c>
      <c r="H64" s="43">
        <v>1</v>
      </c>
      <c r="I64" s="42">
        <v>0</v>
      </c>
      <c r="J64" s="42">
        <v>0</v>
      </c>
      <c r="K64" s="42">
        <v>0</v>
      </c>
      <c r="L64" s="42">
        <v>0</v>
      </c>
    </row>
    <row r="65" ht="14.25" customHeight="1">
      <c r="A65" s="42" t="s">
        <v>15</v>
      </c>
      <c r="B65" s="43" t="s">
        <v>42</v>
      </c>
      <c r="C65" s="43">
        <v>1</v>
      </c>
      <c r="D65" s="43">
        <v>8</v>
      </c>
      <c r="E65" s="44">
        <v>-70.732365000000001</v>
      </c>
      <c r="F65" s="44">
        <v>-33.727350000000001</v>
      </c>
      <c r="G65" s="45">
        <v>32814.93</v>
      </c>
      <c r="H65" s="43">
        <v>1</v>
      </c>
      <c r="I65" s="42">
        <v>0</v>
      </c>
      <c r="J65" s="42">
        <v>0</v>
      </c>
      <c r="K65" s="42">
        <v>0</v>
      </c>
      <c r="L65" s="42">
        <v>1</v>
      </c>
    </row>
    <row r="66" ht="14.25" customHeight="1">
      <c r="A66" s="42" t="s">
        <v>15</v>
      </c>
      <c r="B66" s="43" t="s">
        <v>42</v>
      </c>
      <c r="C66" s="43">
        <v>1</v>
      </c>
      <c r="D66" s="43">
        <v>9</v>
      </c>
      <c r="E66" s="44">
        <v>-70.736154999999997</v>
      </c>
      <c r="F66" s="44">
        <v>-33.730283</v>
      </c>
      <c r="G66" s="45">
        <v>33543.790000000001</v>
      </c>
      <c r="H66" s="43">
        <v>1</v>
      </c>
      <c r="I66" s="42">
        <v>0</v>
      </c>
      <c r="J66" s="42">
        <v>0</v>
      </c>
      <c r="K66" s="42">
        <v>0</v>
      </c>
      <c r="L66" s="42">
        <v>1</v>
      </c>
    </row>
    <row r="67" ht="14.25" customHeight="1">
      <c r="A67" s="42" t="s">
        <v>15</v>
      </c>
      <c r="B67" s="43" t="s">
        <v>42</v>
      </c>
      <c r="C67" s="43">
        <v>1</v>
      </c>
      <c r="D67" s="43">
        <v>10</v>
      </c>
      <c r="E67" s="44">
        <v>-70.740716000000006</v>
      </c>
      <c r="F67" s="44">
        <v>-33.731575999999997</v>
      </c>
      <c r="G67" s="45">
        <v>34251.550000000003</v>
      </c>
      <c r="H67" s="43">
        <v>1</v>
      </c>
      <c r="I67" s="42">
        <v>0</v>
      </c>
      <c r="J67" s="42">
        <v>0</v>
      </c>
      <c r="K67" s="42">
        <v>0</v>
      </c>
      <c r="L67" s="42">
        <v>1</v>
      </c>
    </row>
    <row r="68" ht="14.25" customHeight="1">
      <c r="A68" s="42" t="s">
        <v>15</v>
      </c>
      <c r="B68" s="43" t="s">
        <v>42</v>
      </c>
      <c r="C68" s="43">
        <v>1</v>
      </c>
      <c r="D68" s="43">
        <v>11</v>
      </c>
      <c r="E68" s="44">
        <v>-70.741247000000001</v>
      </c>
      <c r="F68" s="44">
        <v>-33.725485999999997</v>
      </c>
      <c r="G68" s="45">
        <v>34977.860000000001</v>
      </c>
      <c r="H68" s="43">
        <v>1</v>
      </c>
      <c r="I68" s="42">
        <v>0</v>
      </c>
      <c r="J68" s="42">
        <v>0</v>
      </c>
      <c r="K68" s="42">
        <v>0</v>
      </c>
      <c r="L68" s="42">
        <v>1</v>
      </c>
    </row>
    <row r="69" ht="14.25" customHeight="1">
      <c r="A69" s="42" t="s">
        <v>15</v>
      </c>
      <c r="B69" s="43" t="s">
        <v>42</v>
      </c>
      <c r="C69" s="43">
        <v>1</v>
      </c>
      <c r="D69" s="43">
        <v>12</v>
      </c>
      <c r="E69" s="44">
        <v>-70.745647000000005</v>
      </c>
      <c r="F69" s="44">
        <v>-33.725932</v>
      </c>
      <c r="G69" s="45">
        <v>35452.120000000003</v>
      </c>
      <c r="H69" s="43">
        <v>1</v>
      </c>
      <c r="I69" s="42">
        <v>0</v>
      </c>
      <c r="J69" s="42">
        <v>0</v>
      </c>
      <c r="K69" s="42">
        <v>0</v>
      </c>
      <c r="L69" s="42">
        <v>1</v>
      </c>
    </row>
    <row r="70" ht="14.25" customHeight="1">
      <c r="A70" s="42" t="s">
        <v>15</v>
      </c>
      <c r="B70" s="43" t="s">
        <v>42</v>
      </c>
      <c r="C70" s="43">
        <v>1</v>
      </c>
      <c r="D70" s="43">
        <v>13</v>
      </c>
      <c r="E70" s="44">
        <v>-70.748120999999998</v>
      </c>
      <c r="F70" s="44">
        <v>-33.729033999999999</v>
      </c>
      <c r="G70" s="45">
        <v>36006.269999999997</v>
      </c>
      <c r="H70" s="43">
        <v>1</v>
      </c>
      <c r="I70" s="42">
        <v>0</v>
      </c>
      <c r="J70" s="42">
        <v>0</v>
      </c>
      <c r="K70" s="42">
        <v>0</v>
      </c>
      <c r="L70" s="42">
        <v>1</v>
      </c>
    </row>
    <row r="71" ht="14.25" customHeight="1">
      <c r="A71" s="42" t="s">
        <v>15</v>
      </c>
      <c r="B71" s="43" t="s">
        <v>42</v>
      </c>
      <c r="C71" s="43">
        <v>1</v>
      </c>
      <c r="D71" s="43">
        <v>14</v>
      </c>
      <c r="E71" s="44">
        <v>-70.754103000000001</v>
      </c>
      <c r="F71" s="44">
        <v>-33.733328999999998</v>
      </c>
      <c r="G71" s="45">
        <v>36926.050000000003</v>
      </c>
      <c r="H71" s="43">
        <v>1</v>
      </c>
      <c r="I71" s="42">
        <v>0</v>
      </c>
      <c r="J71" s="42">
        <v>0</v>
      </c>
      <c r="K71" s="42">
        <v>0</v>
      </c>
      <c r="L71" s="42">
        <v>1</v>
      </c>
    </row>
    <row r="72" ht="14.25" customHeight="1">
      <c r="A72" s="42" t="s">
        <v>15</v>
      </c>
      <c r="B72" s="43" t="s">
        <v>43</v>
      </c>
      <c r="C72" s="43">
        <v>0</v>
      </c>
      <c r="D72" s="43">
        <v>1</v>
      </c>
      <c r="E72" s="44">
        <v>-70.759152999999998</v>
      </c>
      <c r="F72" s="44">
        <v>-33.642197000000003</v>
      </c>
      <c r="G72" s="45">
        <v>304.19999999999999</v>
      </c>
      <c r="H72" s="43">
        <v>1</v>
      </c>
      <c r="I72" s="42">
        <v>1</v>
      </c>
      <c r="J72" s="42">
        <v>1</v>
      </c>
      <c r="K72" s="42">
        <v>0.80000000000000004</v>
      </c>
      <c r="L72" s="42">
        <v>1</v>
      </c>
    </row>
    <row r="73" ht="14.25" customHeight="1">
      <c r="A73" s="42" t="s">
        <v>15</v>
      </c>
      <c r="B73" s="43" t="s">
        <v>43</v>
      </c>
      <c r="C73" s="43">
        <v>0</v>
      </c>
      <c r="D73" s="43">
        <v>2</v>
      </c>
      <c r="E73" s="44">
        <v>-70.714625999999996</v>
      </c>
      <c r="F73" s="44">
        <v>-33.637979999999999</v>
      </c>
      <c r="G73" s="45">
        <v>16492.73</v>
      </c>
      <c r="H73" s="43">
        <v>1</v>
      </c>
      <c r="I73" s="42">
        <v>1</v>
      </c>
      <c r="J73" s="42">
        <v>0</v>
      </c>
      <c r="K73" s="42">
        <v>0.10000000000000001</v>
      </c>
      <c r="L73" s="42">
        <v>1</v>
      </c>
    </row>
    <row r="74" ht="14.25" customHeight="1">
      <c r="A74" s="42" t="s">
        <v>15</v>
      </c>
      <c r="B74" s="43" t="s">
        <v>43</v>
      </c>
      <c r="C74" s="43">
        <v>0</v>
      </c>
      <c r="D74" s="43">
        <v>6</v>
      </c>
      <c r="E74" s="44">
        <v>-70.701029000000005</v>
      </c>
      <c r="F74" s="44">
        <v>-33.6006</v>
      </c>
      <c r="G74" s="45">
        <v>22220.290000000001</v>
      </c>
      <c r="H74" s="43">
        <v>1</v>
      </c>
      <c r="I74" s="42">
        <v>0</v>
      </c>
      <c r="J74" s="42">
        <v>0</v>
      </c>
      <c r="K74" s="42">
        <v>0</v>
      </c>
      <c r="L74" s="42">
        <v>1</v>
      </c>
    </row>
    <row r="75" ht="14.25" customHeight="1">
      <c r="A75" s="42" t="s">
        <v>15</v>
      </c>
      <c r="B75" s="43" t="s">
        <v>43</v>
      </c>
      <c r="C75" s="43">
        <v>0</v>
      </c>
      <c r="D75" s="43">
        <v>3</v>
      </c>
      <c r="E75" s="44">
        <v>-70.705689000000007</v>
      </c>
      <c r="F75" s="44">
        <v>-33.633220000000001</v>
      </c>
      <c r="G75" s="45">
        <v>18066.459999999999</v>
      </c>
      <c r="H75" s="43">
        <v>1</v>
      </c>
      <c r="I75" s="42">
        <v>0</v>
      </c>
      <c r="J75" s="42">
        <v>0</v>
      </c>
      <c r="K75" s="42">
        <v>0</v>
      </c>
      <c r="L75" s="42">
        <v>1</v>
      </c>
    </row>
    <row r="76" ht="14.25" customHeight="1">
      <c r="A76" s="42" t="s">
        <v>15</v>
      </c>
      <c r="B76" s="43" t="s">
        <v>43</v>
      </c>
      <c r="C76" s="43">
        <v>0</v>
      </c>
      <c r="D76" s="43">
        <v>4</v>
      </c>
      <c r="E76" s="44">
        <v>-70.696986999999993</v>
      </c>
      <c r="F76" s="44">
        <v>-33.612440999999997</v>
      </c>
      <c r="G76" s="45">
        <v>20523.52</v>
      </c>
      <c r="H76" s="43">
        <v>1</v>
      </c>
      <c r="I76" s="42">
        <v>0</v>
      </c>
      <c r="J76" s="42">
        <v>0</v>
      </c>
      <c r="K76" s="42">
        <v>0</v>
      </c>
      <c r="L76" s="42">
        <v>1</v>
      </c>
    </row>
    <row r="77" ht="14.25" customHeight="1">
      <c r="A77" s="42" t="s">
        <v>15</v>
      </c>
      <c r="B77" s="43" t="s">
        <v>43</v>
      </c>
      <c r="C77" s="43">
        <v>0</v>
      </c>
      <c r="D77" s="43">
        <v>5</v>
      </c>
      <c r="E77" s="44">
        <v>-70.700616999999994</v>
      </c>
      <c r="F77" s="44">
        <v>-33.606084000000003</v>
      </c>
      <c r="G77" s="45">
        <v>21449.599999999999</v>
      </c>
      <c r="H77" s="43">
        <v>1</v>
      </c>
      <c r="I77" s="42">
        <v>0</v>
      </c>
      <c r="J77" s="42">
        <v>0</v>
      </c>
      <c r="K77" s="42">
        <v>0</v>
      </c>
      <c r="L77" s="42">
        <v>1</v>
      </c>
    </row>
    <row r="78" ht="14.25" customHeight="1">
      <c r="A78" s="42" t="s">
        <v>15</v>
      </c>
      <c r="B78" s="43" t="s">
        <v>43</v>
      </c>
      <c r="C78" s="43">
        <v>0</v>
      </c>
      <c r="D78" s="43">
        <v>7</v>
      </c>
      <c r="E78" s="44">
        <v>-70.704989999999995</v>
      </c>
      <c r="F78" s="44">
        <v>-33.595824999999998</v>
      </c>
      <c r="G78" s="45">
        <v>23129.689999999999</v>
      </c>
      <c r="H78" s="43">
        <v>1</v>
      </c>
      <c r="I78" s="42">
        <v>0</v>
      </c>
      <c r="J78" s="42">
        <v>0</v>
      </c>
      <c r="K78" s="42">
        <v>0</v>
      </c>
      <c r="L78" s="42">
        <v>1</v>
      </c>
    </row>
    <row r="79" ht="14.25" customHeight="1">
      <c r="A79" s="42" t="s">
        <v>15</v>
      </c>
      <c r="B79" s="43" t="s">
        <v>43</v>
      </c>
      <c r="C79" s="43">
        <v>0</v>
      </c>
      <c r="D79" s="43">
        <v>8</v>
      </c>
      <c r="E79" s="44">
        <v>-70.706393000000006</v>
      </c>
      <c r="F79" s="44">
        <v>-33.585253999999999</v>
      </c>
      <c r="G79" s="45">
        <v>24721.75</v>
      </c>
      <c r="H79" s="43">
        <v>1</v>
      </c>
      <c r="I79" s="42">
        <v>0</v>
      </c>
      <c r="J79" s="42">
        <v>0</v>
      </c>
      <c r="K79" s="42">
        <v>0</v>
      </c>
      <c r="L79" s="42">
        <v>1</v>
      </c>
    </row>
    <row r="80" ht="14.25" customHeight="1">
      <c r="A80" s="42" t="s">
        <v>15</v>
      </c>
      <c r="B80" s="43" t="s">
        <v>43</v>
      </c>
      <c r="C80" s="43">
        <v>0</v>
      </c>
      <c r="D80" s="43">
        <v>9</v>
      </c>
      <c r="E80" s="44">
        <v>-70.706211999999994</v>
      </c>
      <c r="F80" s="44">
        <v>-33.561937999999998</v>
      </c>
      <c r="G80" s="45">
        <v>28176.16</v>
      </c>
      <c r="H80" s="43">
        <v>1</v>
      </c>
      <c r="I80" s="42">
        <v>0</v>
      </c>
      <c r="J80" s="42">
        <v>0</v>
      </c>
      <c r="K80" s="42">
        <v>0</v>
      </c>
      <c r="L80" s="42">
        <v>1</v>
      </c>
    </row>
    <row r="81" ht="14.25" customHeight="1">
      <c r="A81" s="42" t="s">
        <v>15</v>
      </c>
      <c r="B81" s="43" t="s">
        <v>43</v>
      </c>
      <c r="C81" s="43">
        <v>0</v>
      </c>
      <c r="D81" s="43">
        <v>10</v>
      </c>
      <c r="E81" s="44">
        <v>-70.709474</v>
      </c>
      <c r="F81" s="44">
        <v>-33.556483</v>
      </c>
      <c r="G81" s="45">
        <v>29111.709999999999</v>
      </c>
      <c r="H81" s="43">
        <v>1</v>
      </c>
      <c r="I81" s="42">
        <v>0</v>
      </c>
      <c r="J81" s="42">
        <v>0</v>
      </c>
      <c r="K81" s="42">
        <v>0</v>
      </c>
      <c r="L81" s="42">
        <v>1</v>
      </c>
    </row>
    <row r="82" ht="14.25" customHeight="1">
      <c r="A82" s="42" t="s">
        <v>15</v>
      </c>
      <c r="B82" s="43" t="s">
        <v>43</v>
      </c>
      <c r="C82" s="43">
        <v>0</v>
      </c>
      <c r="D82" s="43">
        <v>11</v>
      </c>
      <c r="E82" s="44">
        <v>-70.655079000000001</v>
      </c>
      <c r="F82" s="44">
        <v>-33.456099999999999</v>
      </c>
      <c r="G82" s="45">
        <v>42064.809999999998</v>
      </c>
      <c r="H82" s="43">
        <v>1</v>
      </c>
      <c r="I82" s="42">
        <v>0</v>
      </c>
      <c r="J82" s="42">
        <v>0</v>
      </c>
      <c r="K82" s="42">
        <v>0</v>
      </c>
      <c r="L82" s="42">
        <v>1</v>
      </c>
    </row>
    <row r="83" ht="14.25" customHeight="1">
      <c r="A83" s="42" t="s">
        <v>15</v>
      </c>
      <c r="B83" s="43" t="s">
        <v>43</v>
      </c>
      <c r="C83" s="43">
        <v>0</v>
      </c>
      <c r="D83" s="43">
        <v>12</v>
      </c>
      <c r="E83" s="44">
        <v>-70.656987999999998</v>
      </c>
      <c r="F83" s="44">
        <v>-33.437083999999999</v>
      </c>
      <c r="G83" s="45">
        <v>44290.800000000003</v>
      </c>
      <c r="H83" s="43">
        <v>1</v>
      </c>
      <c r="I83" s="42">
        <v>0</v>
      </c>
      <c r="J83" s="42">
        <v>0</v>
      </c>
      <c r="K83" s="42">
        <v>0</v>
      </c>
      <c r="L83" s="42">
        <v>1</v>
      </c>
    </row>
    <row r="84" ht="14.25" customHeight="1">
      <c r="A84" s="42" t="s">
        <v>15</v>
      </c>
      <c r="B84" s="43" t="s">
        <v>43</v>
      </c>
      <c r="C84" s="43">
        <v>0</v>
      </c>
      <c r="D84" s="43">
        <v>13</v>
      </c>
      <c r="E84" s="44">
        <v>-70.651602999999994</v>
      </c>
      <c r="F84" s="44">
        <v>-33.429780000000001</v>
      </c>
      <c r="G84" s="45">
        <v>45598</v>
      </c>
      <c r="H84" s="43">
        <v>1</v>
      </c>
      <c r="I84" s="42">
        <v>1</v>
      </c>
      <c r="J84" s="42">
        <v>0</v>
      </c>
      <c r="K84" s="42">
        <v>0.10000000000000001</v>
      </c>
      <c r="L84" s="42">
        <v>1</v>
      </c>
    </row>
    <row r="85" ht="14.25" customHeight="1">
      <c r="A85" s="42" t="s">
        <v>15</v>
      </c>
      <c r="B85" s="43" t="s">
        <v>43</v>
      </c>
      <c r="C85" s="43">
        <v>1</v>
      </c>
      <c r="D85" s="43">
        <v>1</v>
      </c>
      <c r="E85" s="44">
        <v>-70.654535999999993</v>
      </c>
      <c r="F85" s="44">
        <v>-33.425961999999998</v>
      </c>
      <c r="G85" s="45">
        <v>414.18000000000001</v>
      </c>
      <c r="H85" s="43">
        <v>1</v>
      </c>
      <c r="I85" s="42">
        <v>1</v>
      </c>
      <c r="J85" s="42">
        <v>0</v>
      </c>
      <c r="K85" s="42">
        <v>0.80000000000000004</v>
      </c>
      <c r="L85" s="42">
        <v>1</v>
      </c>
    </row>
    <row r="86" ht="14.25" customHeight="1">
      <c r="A86" s="42" t="s">
        <v>15</v>
      </c>
      <c r="B86" s="43" t="s">
        <v>43</v>
      </c>
      <c r="C86" s="43">
        <v>1</v>
      </c>
      <c r="D86" s="43">
        <v>2</v>
      </c>
      <c r="E86" s="44">
        <v>-70.660967999999997</v>
      </c>
      <c r="F86" s="44">
        <v>-33.433269000000003</v>
      </c>
      <c r="G86" s="45">
        <v>2358.1500000000001</v>
      </c>
      <c r="H86" s="43">
        <v>1</v>
      </c>
      <c r="I86" s="42">
        <v>1</v>
      </c>
      <c r="J86" s="42">
        <v>0</v>
      </c>
      <c r="K86" s="42">
        <v>0.10000000000000001</v>
      </c>
      <c r="L86" s="42">
        <v>1</v>
      </c>
    </row>
    <row r="87" ht="14.25" customHeight="1">
      <c r="A87" s="42" t="s">
        <v>15</v>
      </c>
      <c r="B87" s="43" t="s">
        <v>43</v>
      </c>
      <c r="C87" s="43">
        <v>1</v>
      </c>
      <c r="D87" s="43">
        <v>3</v>
      </c>
      <c r="E87" s="44">
        <v>-70.657156000000001</v>
      </c>
      <c r="F87" s="44">
        <v>-33.460448</v>
      </c>
      <c r="G87" s="45">
        <v>5462.5799999999999</v>
      </c>
      <c r="H87" s="43">
        <v>1</v>
      </c>
      <c r="I87" s="42">
        <v>0</v>
      </c>
      <c r="J87" s="42">
        <v>0</v>
      </c>
      <c r="K87" s="42">
        <v>0</v>
      </c>
      <c r="L87" s="42">
        <v>0</v>
      </c>
    </row>
    <row r="88" ht="14.25" customHeight="1">
      <c r="A88" s="42" t="s">
        <v>15</v>
      </c>
      <c r="B88" s="43" t="s">
        <v>43</v>
      </c>
      <c r="C88" s="43">
        <v>1</v>
      </c>
      <c r="D88" s="43">
        <v>4</v>
      </c>
      <c r="E88" s="44">
        <v>-70.674921999999995</v>
      </c>
      <c r="F88" s="44">
        <v>-33.518307999999998</v>
      </c>
      <c r="G88" s="45">
        <v>12286.370000000001</v>
      </c>
      <c r="H88" s="43">
        <v>1</v>
      </c>
      <c r="I88" s="42">
        <v>0</v>
      </c>
      <c r="J88" s="42">
        <v>0</v>
      </c>
      <c r="K88" s="42">
        <v>0</v>
      </c>
      <c r="L88" s="42">
        <v>1</v>
      </c>
    </row>
    <row r="89" ht="14.25" customHeight="1">
      <c r="A89" s="42" t="s">
        <v>15</v>
      </c>
      <c r="B89" s="43" t="s">
        <v>43</v>
      </c>
      <c r="C89" s="43">
        <v>1</v>
      </c>
      <c r="D89" s="43">
        <v>5</v>
      </c>
      <c r="E89" s="44">
        <v>-70.717635999999999</v>
      </c>
      <c r="F89" s="44">
        <v>-33.55791</v>
      </c>
      <c r="G89" s="45">
        <v>18936.57</v>
      </c>
      <c r="H89" s="43">
        <v>1</v>
      </c>
      <c r="I89" s="42">
        <v>0</v>
      </c>
      <c r="J89" s="42">
        <v>0</v>
      </c>
      <c r="K89" s="42">
        <v>0</v>
      </c>
      <c r="L89" s="42">
        <v>1</v>
      </c>
    </row>
    <row r="90" ht="14.25" customHeight="1">
      <c r="A90" s="42" t="s">
        <v>15</v>
      </c>
      <c r="B90" s="43" t="s">
        <v>43</v>
      </c>
      <c r="C90" s="43">
        <v>1</v>
      </c>
      <c r="D90" s="43">
        <v>6</v>
      </c>
      <c r="E90" s="44">
        <v>-70.701708999999994</v>
      </c>
      <c r="F90" s="44">
        <v>-33.565455999999998</v>
      </c>
      <c r="G90" s="45">
        <v>21074.259999999998</v>
      </c>
      <c r="H90" s="43">
        <v>1</v>
      </c>
      <c r="I90" s="42">
        <v>0</v>
      </c>
      <c r="J90" s="42">
        <v>0</v>
      </c>
      <c r="K90" s="42">
        <v>0</v>
      </c>
      <c r="L90" s="42">
        <v>1</v>
      </c>
    </row>
    <row r="91" ht="14.25" customHeight="1">
      <c r="A91" s="42" t="s">
        <v>15</v>
      </c>
      <c r="B91" s="43" t="s">
        <v>43</v>
      </c>
      <c r="C91" s="43">
        <v>1</v>
      </c>
      <c r="D91" s="43">
        <v>10</v>
      </c>
      <c r="E91" s="44">
        <v>-70.709816000000004</v>
      </c>
      <c r="F91" s="44">
        <v>-33.637687</v>
      </c>
      <c r="G91" s="45">
        <v>31233.240000000002</v>
      </c>
      <c r="H91" s="43">
        <v>1</v>
      </c>
      <c r="I91" s="42">
        <v>0</v>
      </c>
      <c r="J91" s="42">
        <v>0</v>
      </c>
      <c r="K91" s="42">
        <v>0</v>
      </c>
      <c r="L91" s="42">
        <v>1</v>
      </c>
    </row>
    <row r="92" ht="14.25" customHeight="1">
      <c r="A92" s="42" t="s">
        <v>15</v>
      </c>
      <c r="B92" s="43" t="s">
        <v>43</v>
      </c>
      <c r="C92" s="43">
        <v>1</v>
      </c>
      <c r="D92" s="43">
        <v>7</v>
      </c>
      <c r="E92" s="44">
        <v>-70.706276000000003</v>
      </c>
      <c r="F92" s="44">
        <v>-33.591191999999999</v>
      </c>
      <c r="G92" s="45">
        <v>24644.900000000001</v>
      </c>
      <c r="H92" s="43">
        <v>1</v>
      </c>
      <c r="I92" s="42">
        <v>0</v>
      </c>
      <c r="J92" s="42">
        <v>0</v>
      </c>
      <c r="K92" s="42">
        <v>0</v>
      </c>
      <c r="L92" s="42">
        <v>1</v>
      </c>
    </row>
    <row r="93" ht="14.25" customHeight="1">
      <c r="A93" s="42" t="s">
        <v>15</v>
      </c>
      <c r="B93" s="43" t="s">
        <v>43</v>
      </c>
      <c r="C93" s="43">
        <v>1</v>
      </c>
      <c r="D93" s="43">
        <v>8</v>
      </c>
      <c r="E93" s="44">
        <v>-70.700717999999995</v>
      </c>
      <c r="F93" s="44">
        <v>-33.607152999999997</v>
      </c>
      <c r="G93" s="45">
        <v>27242.200000000001</v>
      </c>
      <c r="H93" s="43">
        <v>1</v>
      </c>
      <c r="I93" s="42">
        <v>0</v>
      </c>
      <c r="J93" s="42">
        <v>0</v>
      </c>
      <c r="K93" s="42">
        <v>0</v>
      </c>
      <c r="L93" s="42">
        <v>1</v>
      </c>
    </row>
    <row r="94" ht="14.25" customHeight="1">
      <c r="A94" s="42" t="s">
        <v>15</v>
      </c>
      <c r="B94" s="43" t="s">
        <v>43</v>
      </c>
      <c r="C94" s="43">
        <v>1</v>
      </c>
      <c r="D94" s="43">
        <v>9</v>
      </c>
      <c r="E94" s="44">
        <v>-70.700044000000005</v>
      </c>
      <c r="F94" s="44">
        <v>-33.620125999999999</v>
      </c>
      <c r="G94" s="45">
        <v>28970.59</v>
      </c>
      <c r="H94" s="43">
        <v>1</v>
      </c>
      <c r="I94" s="42">
        <v>0</v>
      </c>
      <c r="J94" s="42">
        <v>0</v>
      </c>
      <c r="K94" s="42">
        <v>0</v>
      </c>
      <c r="L94" s="42">
        <v>1</v>
      </c>
    </row>
    <row r="95" ht="14.25" customHeight="1">
      <c r="A95" s="42" t="s">
        <v>15</v>
      </c>
      <c r="B95" s="43" t="s">
        <v>43</v>
      </c>
      <c r="C95" s="43">
        <v>1</v>
      </c>
      <c r="D95" s="43">
        <v>11</v>
      </c>
      <c r="E95" s="44">
        <v>-70.722845000000007</v>
      </c>
      <c r="F95" s="44">
        <v>-33.636338000000002</v>
      </c>
      <c r="G95" s="45">
        <v>32487.43</v>
      </c>
      <c r="H95" s="43">
        <v>1</v>
      </c>
      <c r="I95" s="42">
        <v>0</v>
      </c>
      <c r="J95" s="42">
        <v>0</v>
      </c>
      <c r="K95" s="42">
        <v>0</v>
      </c>
      <c r="L95" s="42">
        <v>1</v>
      </c>
    </row>
    <row r="96" ht="14.25" customHeight="1">
      <c r="A96" s="42" t="s">
        <v>15</v>
      </c>
      <c r="B96" s="43" t="s">
        <v>43</v>
      </c>
      <c r="C96" s="43">
        <v>1</v>
      </c>
      <c r="D96" s="43">
        <v>12</v>
      </c>
      <c r="E96" s="44">
        <v>-70.759209999999996</v>
      </c>
      <c r="F96" s="44">
        <v>-33.642180000000003</v>
      </c>
      <c r="G96" s="45">
        <v>47896.57</v>
      </c>
      <c r="H96" s="43">
        <v>1</v>
      </c>
      <c r="I96" s="42">
        <v>1</v>
      </c>
      <c r="J96" s="42">
        <v>0</v>
      </c>
      <c r="K96" s="42">
        <v>0.10000000000000001</v>
      </c>
      <c r="L96" s="42">
        <v>1</v>
      </c>
    </row>
    <row r="97" ht="14.25" customHeight="1">
      <c r="A97" s="42" t="s">
        <v>15</v>
      </c>
      <c r="B97" s="43" t="s">
        <v>46</v>
      </c>
      <c r="C97" s="43">
        <v>0</v>
      </c>
      <c r="D97" s="43">
        <v>2</v>
      </c>
      <c r="E97" s="44">
        <v>-70.714625999999996</v>
      </c>
      <c r="F97" s="44">
        <v>-33.637979999999999</v>
      </c>
      <c r="G97" s="45">
        <v>5593.6000000000004</v>
      </c>
      <c r="H97" s="43">
        <v>1</v>
      </c>
      <c r="I97" s="42">
        <v>1</v>
      </c>
      <c r="J97" s="42">
        <v>0</v>
      </c>
      <c r="K97" s="42">
        <v>0.10000000000000001</v>
      </c>
      <c r="L97" s="42">
        <v>1</v>
      </c>
    </row>
    <row r="98" ht="14.25" customHeight="1">
      <c r="A98" s="42" t="s">
        <v>15</v>
      </c>
      <c r="B98" s="43" t="s">
        <v>46</v>
      </c>
      <c r="C98" s="43">
        <v>0</v>
      </c>
      <c r="D98" s="43">
        <v>8</v>
      </c>
      <c r="E98" s="44">
        <v>-70.655079000000001</v>
      </c>
      <c r="F98" s="44">
        <v>-33.456099999999999</v>
      </c>
      <c r="G98" s="45">
        <v>31590.389999999999</v>
      </c>
      <c r="H98" s="43">
        <v>1</v>
      </c>
      <c r="I98" s="42">
        <v>0</v>
      </c>
      <c r="J98" s="42">
        <v>0</v>
      </c>
      <c r="K98" s="42">
        <v>0</v>
      </c>
      <c r="L98" s="42">
        <v>1</v>
      </c>
    </row>
    <row r="99" ht="14.25" customHeight="1">
      <c r="A99" s="42" t="s">
        <v>15</v>
      </c>
      <c r="B99" s="43" t="s">
        <v>46</v>
      </c>
      <c r="C99" s="43">
        <v>0</v>
      </c>
      <c r="D99" s="43">
        <v>1</v>
      </c>
      <c r="E99" s="44">
        <v>-70.761572000000001</v>
      </c>
      <c r="F99" s="44">
        <v>-33.639221999999997</v>
      </c>
      <c r="G99" s="45">
        <v>196.71000000000001</v>
      </c>
      <c r="H99" s="43">
        <v>1</v>
      </c>
      <c r="I99" s="42">
        <v>1</v>
      </c>
      <c r="J99" s="42">
        <v>1</v>
      </c>
      <c r="K99" s="42">
        <v>0.80000000000000004</v>
      </c>
      <c r="L99" s="42">
        <v>1</v>
      </c>
    </row>
    <row r="100" ht="14.25" customHeight="1">
      <c r="A100" s="42" t="s">
        <v>15</v>
      </c>
      <c r="B100" s="43" t="s">
        <v>46</v>
      </c>
      <c r="C100" s="43">
        <v>0</v>
      </c>
      <c r="D100" s="43">
        <v>3</v>
      </c>
      <c r="E100" s="44">
        <v>-70.704234999999997</v>
      </c>
      <c r="F100" s="44">
        <v>-33.606065000000001</v>
      </c>
      <c r="G100" s="45">
        <v>10810.57</v>
      </c>
      <c r="H100" s="43">
        <v>1</v>
      </c>
      <c r="I100" s="42">
        <v>0</v>
      </c>
      <c r="J100" s="42">
        <v>0</v>
      </c>
      <c r="K100" s="42">
        <v>0</v>
      </c>
      <c r="L100" s="42">
        <v>1</v>
      </c>
    </row>
    <row r="101" ht="14.25" customHeight="1">
      <c r="A101" s="42" t="s">
        <v>15</v>
      </c>
      <c r="B101" s="43" t="s">
        <v>46</v>
      </c>
      <c r="C101" s="43">
        <v>0</v>
      </c>
      <c r="D101" s="43">
        <v>4</v>
      </c>
      <c r="E101" s="44">
        <v>-70.697514999999996</v>
      </c>
      <c r="F101" s="44">
        <v>-33.602865999999999</v>
      </c>
      <c r="G101" s="45">
        <v>12105.629999999999</v>
      </c>
      <c r="H101" s="43">
        <v>1</v>
      </c>
      <c r="I101" s="42">
        <v>0</v>
      </c>
      <c r="J101" s="42">
        <v>0</v>
      </c>
      <c r="K101" s="42">
        <v>0</v>
      </c>
      <c r="L101" s="42">
        <v>1</v>
      </c>
    </row>
    <row r="102" ht="14.25" customHeight="1">
      <c r="A102" s="42" t="s">
        <v>15</v>
      </c>
      <c r="B102" s="43" t="s">
        <v>46</v>
      </c>
      <c r="C102" s="43">
        <v>0</v>
      </c>
      <c r="D102" s="43">
        <v>5</v>
      </c>
      <c r="E102" s="44">
        <v>-70.703793000000005</v>
      </c>
      <c r="F102" s="44">
        <v>-33.592343</v>
      </c>
      <c r="G102" s="45">
        <v>13838.610000000001</v>
      </c>
      <c r="H102" s="43">
        <v>1</v>
      </c>
      <c r="I102" s="42">
        <v>0</v>
      </c>
      <c r="J102" s="42">
        <v>0</v>
      </c>
      <c r="K102" s="42">
        <v>0</v>
      </c>
      <c r="L102" s="42">
        <v>1</v>
      </c>
    </row>
    <row r="103" ht="14.25" customHeight="1">
      <c r="A103" s="42" t="s">
        <v>15</v>
      </c>
      <c r="B103" s="43" t="s">
        <v>46</v>
      </c>
      <c r="C103" s="43">
        <v>0</v>
      </c>
      <c r="D103" s="43">
        <v>6</v>
      </c>
      <c r="E103" s="44">
        <v>-70.707687000000007</v>
      </c>
      <c r="F103" s="44">
        <v>-33.588779000000002</v>
      </c>
      <c r="G103" s="45">
        <v>14592.709999999999</v>
      </c>
      <c r="H103" s="43">
        <v>1</v>
      </c>
      <c r="I103" s="42">
        <v>0</v>
      </c>
      <c r="J103" s="42">
        <v>0</v>
      </c>
      <c r="K103" s="42">
        <v>0</v>
      </c>
      <c r="L103" s="42">
        <v>1</v>
      </c>
    </row>
    <row r="104" ht="14.25" customHeight="1">
      <c r="A104" s="42" t="s">
        <v>15</v>
      </c>
      <c r="B104" s="43" t="s">
        <v>46</v>
      </c>
      <c r="C104" s="43">
        <v>0</v>
      </c>
      <c r="D104" s="43">
        <v>7</v>
      </c>
      <c r="E104" s="44">
        <v>-70.700970999999996</v>
      </c>
      <c r="F104" s="44">
        <v>-33.550840999999998</v>
      </c>
      <c r="G104" s="45">
        <v>19653.459999999999</v>
      </c>
      <c r="H104" s="43">
        <v>1</v>
      </c>
      <c r="I104" s="42">
        <v>0</v>
      </c>
      <c r="J104" s="42">
        <v>0</v>
      </c>
      <c r="K104" s="42">
        <v>0</v>
      </c>
      <c r="L104" s="42">
        <v>0</v>
      </c>
    </row>
    <row r="105" ht="14.25" customHeight="1">
      <c r="A105" s="42" t="s">
        <v>15</v>
      </c>
      <c r="B105" s="43" t="s">
        <v>46</v>
      </c>
      <c r="C105" s="43">
        <v>0</v>
      </c>
      <c r="D105" s="43">
        <v>9</v>
      </c>
      <c r="E105" s="44">
        <v>-70.657174999999995</v>
      </c>
      <c r="F105" s="44">
        <v>-33.435645999999998</v>
      </c>
      <c r="G105" s="45">
        <v>33976.82</v>
      </c>
      <c r="H105" s="43">
        <v>1</v>
      </c>
      <c r="I105" s="42">
        <v>0</v>
      </c>
      <c r="J105" s="42">
        <v>0</v>
      </c>
      <c r="K105" s="42">
        <v>0</v>
      </c>
      <c r="L105" s="42">
        <v>1</v>
      </c>
    </row>
    <row r="106" ht="14.25" customHeight="1">
      <c r="A106" s="42" t="s">
        <v>15</v>
      </c>
      <c r="B106" s="43" t="s">
        <v>46</v>
      </c>
      <c r="C106" s="43">
        <v>0</v>
      </c>
      <c r="D106" s="43">
        <v>10</v>
      </c>
      <c r="E106" s="44">
        <v>-70.653203000000005</v>
      </c>
      <c r="F106" s="44">
        <v>-33.433109000000002</v>
      </c>
      <c r="G106" s="45">
        <v>34642.709999999999</v>
      </c>
      <c r="H106" s="43">
        <v>1</v>
      </c>
      <c r="I106" s="42">
        <v>0</v>
      </c>
      <c r="J106" s="42">
        <v>0</v>
      </c>
      <c r="K106" s="42">
        <v>0</v>
      </c>
      <c r="L106" s="42">
        <v>1</v>
      </c>
    </row>
    <row r="107" ht="14.25" customHeight="1">
      <c r="A107" s="42" t="s">
        <v>15</v>
      </c>
      <c r="B107" s="43" t="s">
        <v>46</v>
      </c>
      <c r="C107" s="43">
        <v>0</v>
      </c>
      <c r="D107" s="43">
        <v>11</v>
      </c>
      <c r="E107" s="44">
        <v>-70.651557999999994</v>
      </c>
      <c r="F107" s="44">
        <v>-33.429295000000003</v>
      </c>
      <c r="G107" s="45">
        <v>35177.540000000001</v>
      </c>
      <c r="H107" s="43">
        <v>1</v>
      </c>
      <c r="I107" s="42">
        <v>1</v>
      </c>
      <c r="J107" s="42">
        <v>0</v>
      </c>
      <c r="K107" s="42">
        <v>0.10000000000000001</v>
      </c>
      <c r="L107" s="42">
        <v>1</v>
      </c>
    </row>
    <row r="108" ht="14.25" customHeight="1">
      <c r="A108" s="42" t="s">
        <v>15</v>
      </c>
      <c r="B108" s="43" t="s">
        <v>46</v>
      </c>
      <c r="C108" s="43">
        <v>1</v>
      </c>
      <c r="D108" s="43">
        <v>6</v>
      </c>
      <c r="E108" s="44">
        <v>-70.706276000000003</v>
      </c>
      <c r="F108" s="44">
        <v>-33.591191999999999</v>
      </c>
      <c r="G108" s="45">
        <v>22478.279999999999</v>
      </c>
      <c r="H108" s="43">
        <v>1</v>
      </c>
      <c r="I108" s="42">
        <v>0</v>
      </c>
      <c r="J108" s="42">
        <v>0</v>
      </c>
      <c r="K108" s="42">
        <v>0</v>
      </c>
      <c r="L108" s="42">
        <v>1</v>
      </c>
    </row>
    <row r="109" ht="14.25" customHeight="1">
      <c r="A109" s="42" t="s">
        <v>15</v>
      </c>
      <c r="B109" s="43" t="s">
        <v>46</v>
      </c>
      <c r="C109" s="43">
        <v>1</v>
      </c>
      <c r="D109" s="43">
        <v>10</v>
      </c>
      <c r="E109" s="44">
        <v>-70.722845000000007</v>
      </c>
      <c r="F109" s="44">
        <v>-33.636338000000002</v>
      </c>
      <c r="G109" s="45">
        <v>31730.66</v>
      </c>
      <c r="H109" s="43">
        <v>1</v>
      </c>
      <c r="I109" s="42">
        <v>0</v>
      </c>
      <c r="J109" s="42">
        <v>0</v>
      </c>
      <c r="K109" s="42">
        <v>0</v>
      </c>
      <c r="L109" s="42">
        <v>1</v>
      </c>
    </row>
    <row r="110" ht="14.25" customHeight="1">
      <c r="A110" s="42" t="s">
        <v>15</v>
      </c>
      <c r="B110" s="43" t="s">
        <v>46</v>
      </c>
      <c r="C110" s="43">
        <v>1</v>
      </c>
      <c r="D110" s="43">
        <v>1</v>
      </c>
      <c r="E110" s="44">
        <v>-70.654651000000001</v>
      </c>
      <c r="F110" s="44">
        <v>-33.425628000000003</v>
      </c>
      <c r="G110" s="45">
        <v>375.62</v>
      </c>
      <c r="H110" s="43">
        <v>1</v>
      </c>
      <c r="I110" s="42">
        <v>1</v>
      </c>
      <c r="J110" s="42">
        <v>0</v>
      </c>
      <c r="K110" s="42">
        <v>0.80000000000000004</v>
      </c>
      <c r="L110" s="42">
        <v>1</v>
      </c>
    </row>
    <row r="111" ht="14.25" customHeight="1">
      <c r="A111" s="42" t="s">
        <v>15</v>
      </c>
      <c r="B111" s="43" t="s">
        <v>46</v>
      </c>
      <c r="C111" s="43">
        <v>1</v>
      </c>
      <c r="D111" s="43">
        <v>2</v>
      </c>
      <c r="E111" s="44">
        <v>-70.653784000000002</v>
      </c>
      <c r="F111" s="44">
        <v>-33.428463999999998</v>
      </c>
      <c r="G111" s="45">
        <v>700.39999999999998</v>
      </c>
      <c r="H111" s="43">
        <v>1</v>
      </c>
      <c r="I111" s="42">
        <v>1</v>
      </c>
      <c r="J111" s="42">
        <v>0</v>
      </c>
      <c r="K111" s="42">
        <v>0.10000000000000001</v>
      </c>
      <c r="L111" s="42">
        <v>1</v>
      </c>
    </row>
    <row r="112" ht="14.25" customHeight="1">
      <c r="A112" s="42" t="s">
        <v>15</v>
      </c>
      <c r="B112" s="43" t="s">
        <v>46</v>
      </c>
      <c r="C112" s="43">
        <v>1</v>
      </c>
      <c r="D112" s="43">
        <v>7</v>
      </c>
      <c r="E112" s="44">
        <v>-70.697570999999996</v>
      </c>
      <c r="F112" s="44">
        <v>-33.602131999999997</v>
      </c>
      <c r="G112" s="45">
        <v>24492.689999999999</v>
      </c>
      <c r="H112" s="43">
        <v>1</v>
      </c>
      <c r="I112" s="42">
        <v>0</v>
      </c>
      <c r="J112" s="42">
        <v>0</v>
      </c>
      <c r="K112" s="42">
        <v>0</v>
      </c>
      <c r="L112" s="42">
        <v>1</v>
      </c>
    </row>
    <row r="113" ht="14.25" customHeight="1">
      <c r="A113" s="42" t="s">
        <v>15</v>
      </c>
      <c r="B113" s="43" t="s">
        <v>46</v>
      </c>
      <c r="C113" s="43">
        <v>1</v>
      </c>
      <c r="D113" s="43">
        <v>3</v>
      </c>
      <c r="E113" s="44">
        <v>-70.660315999999995</v>
      </c>
      <c r="F113" s="44">
        <v>-33.437629000000001</v>
      </c>
      <c r="G113" s="45">
        <v>2845.6399999999999</v>
      </c>
      <c r="H113" s="43">
        <v>1</v>
      </c>
      <c r="I113" s="42">
        <v>0</v>
      </c>
      <c r="J113" s="42">
        <v>0</v>
      </c>
      <c r="K113" s="42">
        <v>0</v>
      </c>
      <c r="L113" s="42">
        <v>1</v>
      </c>
    </row>
    <row r="114" ht="14.25" customHeight="1">
      <c r="A114" s="42" t="s">
        <v>15</v>
      </c>
      <c r="B114" s="43" t="s">
        <v>46</v>
      </c>
      <c r="C114" s="43">
        <v>1</v>
      </c>
      <c r="D114" s="43">
        <v>4</v>
      </c>
      <c r="E114" s="44">
        <v>-70.656822000000005</v>
      </c>
      <c r="F114" s="44">
        <v>-33.456926000000003</v>
      </c>
      <c r="G114" s="45">
        <v>5067.3699999999999</v>
      </c>
      <c r="H114" s="43">
        <v>1</v>
      </c>
      <c r="I114" s="42">
        <v>0</v>
      </c>
      <c r="J114" s="42">
        <v>0</v>
      </c>
      <c r="K114" s="42">
        <v>0</v>
      </c>
      <c r="L114" s="42">
        <v>0</v>
      </c>
    </row>
    <row r="115" ht="14.25" customHeight="1">
      <c r="A115" s="42" t="s">
        <v>15</v>
      </c>
      <c r="B115" s="43" t="s">
        <v>46</v>
      </c>
      <c r="C115" s="43">
        <v>1</v>
      </c>
      <c r="D115" s="43">
        <v>5</v>
      </c>
      <c r="E115" s="44">
        <v>-70.679608000000002</v>
      </c>
      <c r="F115" s="44">
        <v>-33.527866000000003</v>
      </c>
      <c r="G115" s="45">
        <v>13425.18</v>
      </c>
      <c r="H115" s="43">
        <v>1</v>
      </c>
      <c r="I115" s="42">
        <v>0</v>
      </c>
      <c r="J115" s="42">
        <v>0</v>
      </c>
      <c r="K115" s="42">
        <v>0</v>
      </c>
      <c r="L115" s="42">
        <v>0</v>
      </c>
    </row>
    <row r="116" ht="14.25" customHeight="1">
      <c r="A116" s="42" t="s">
        <v>15</v>
      </c>
      <c r="B116" s="43" t="s">
        <v>46</v>
      </c>
      <c r="C116" s="43">
        <v>1</v>
      </c>
      <c r="D116" s="43">
        <v>8</v>
      </c>
      <c r="E116" s="44">
        <v>-70.708808000000005</v>
      </c>
      <c r="F116" s="44">
        <v>-33.603549000000001</v>
      </c>
      <c r="G116" s="45">
        <v>26194.720000000001</v>
      </c>
      <c r="H116" s="43">
        <v>1</v>
      </c>
      <c r="I116" s="42">
        <v>0</v>
      </c>
      <c r="J116" s="42">
        <v>0</v>
      </c>
      <c r="K116" s="42">
        <v>0</v>
      </c>
      <c r="L116" s="42">
        <v>1</v>
      </c>
    </row>
    <row r="117" ht="14.25" customHeight="1">
      <c r="A117" s="42" t="s">
        <v>15</v>
      </c>
      <c r="B117" s="43" t="s">
        <v>46</v>
      </c>
      <c r="C117" s="43">
        <v>1</v>
      </c>
      <c r="D117" s="43">
        <v>9</v>
      </c>
      <c r="E117" s="44">
        <v>-70.716976000000003</v>
      </c>
      <c r="F117" s="44">
        <v>-33.609991000000001</v>
      </c>
      <c r="G117" s="45">
        <v>27617.970000000001</v>
      </c>
      <c r="H117" s="43">
        <v>1</v>
      </c>
      <c r="I117" s="42">
        <v>0</v>
      </c>
      <c r="J117" s="42">
        <v>0</v>
      </c>
      <c r="K117" s="42">
        <v>0</v>
      </c>
      <c r="L117" s="42">
        <v>1</v>
      </c>
    </row>
    <row r="118" ht="14.25" customHeight="1">
      <c r="A118" s="42" t="s">
        <v>15</v>
      </c>
      <c r="B118" s="43" t="s">
        <v>46</v>
      </c>
      <c r="C118" s="43">
        <v>1</v>
      </c>
      <c r="D118" s="43">
        <v>11</v>
      </c>
      <c r="E118" s="44">
        <v>-70.761581000000007</v>
      </c>
      <c r="F118" s="44">
        <v>-33.639243</v>
      </c>
      <c r="G118" s="45">
        <v>37194.669999999998</v>
      </c>
      <c r="H118" s="43">
        <v>1</v>
      </c>
      <c r="I118" s="42">
        <v>1</v>
      </c>
      <c r="J118" s="42">
        <v>0</v>
      </c>
      <c r="K118" s="42">
        <v>0.10000000000000001</v>
      </c>
      <c r="L118" s="42">
        <v>1</v>
      </c>
    </row>
    <row r="119" ht="14.25" customHeight="1">
      <c r="A119" s="42" t="s">
        <v>15</v>
      </c>
      <c r="B119" s="43" t="s">
        <v>47</v>
      </c>
      <c r="C119" s="43">
        <v>0</v>
      </c>
      <c r="D119" s="43">
        <v>7</v>
      </c>
      <c r="E119" s="44">
        <v>-70.739739999999998</v>
      </c>
      <c r="F119" s="44">
        <v>-33.735197999999997</v>
      </c>
      <c r="G119" s="45">
        <v>18184.080000000002</v>
      </c>
      <c r="H119" s="43">
        <v>1</v>
      </c>
      <c r="I119" s="42">
        <v>0</v>
      </c>
      <c r="J119" s="42">
        <v>0</v>
      </c>
      <c r="K119" s="42">
        <v>0</v>
      </c>
      <c r="L119" s="42">
        <v>1</v>
      </c>
    </row>
    <row r="120" ht="14.25" customHeight="1">
      <c r="A120" s="42" t="s">
        <v>15</v>
      </c>
      <c r="B120" s="43" t="s">
        <v>47</v>
      </c>
      <c r="C120" s="43">
        <v>0</v>
      </c>
      <c r="D120" s="43">
        <v>8</v>
      </c>
      <c r="E120" s="44">
        <v>-70.726401999999993</v>
      </c>
      <c r="F120" s="44">
        <v>-33.717677000000002</v>
      </c>
      <c r="G120" s="45">
        <v>20857.959999999999</v>
      </c>
      <c r="H120" s="43">
        <v>1</v>
      </c>
      <c r="I120" s="42">
        <v>0</v>
      </c>
      <c r="J120" s="42">
        <v>0</v>
      </c>
      <c r="K120" s="42">
        <v>0</v>
      </c>
      <c r="L120" s="42">
        <v>0</v>
      </c>
    </row>
    <row r="121" ht="14.25" customHeight="1">
      <c r="A121" s="42" t="s">
        <v>15</v>
      </c>
      <c r="B121" s="43" t="s">
        <v>47</v>
      </c>
      <c r="C121" s="43">
        <v>0</v>
      </c>
      <c r="D121" s="43">
        <v>14</v>
      </c>
      <c r="E121" s="44">
        <v>-70.657174999999995</v>
      </c>
      <c r="F121" s="44">
        <v>-33.435645999999998</v>
      </c>
      <c r="G121" s="45">
        <v>54442.32</v>
      </c>
      <c r="H121" s="43">
        <v>1</v>
      </c>
      <c r="I121" s="42">
        <v>0</v>
      </c>
      <c r="J121" s="42">
        <v>0</v>
      </c>
      <c r="K121" s="42">
        <v>0</v>
      </c>
      <c r="L121" s="42">
        <v>1</v>
      </c>
    </row>
    <row r="122" ht="14.25" customHeight="1">
      <c r="A122" s="42" t="s">
        <v>15</v>
      </c>
      <c r="B122" s="43" t="s">
        <v>47</v>
      </c>
      <c r="C122" s="43">
        <v>0</v>
      </c>
      <c r="D122" s="43">
        <v>1</v>
      </c>
      <c r="E122" s="44">
        <v>-70.812242999999995</v>
      </c>
      <c r="F122" s="44">
        <v>-33.816983</v>
      </c>
      <c r="G122" s="45">
        <v>296.24000000000001</v>
      </c>
      <c r="H122" s="43">
        <v>1</v>
      </c>
      <c r="I122" s="42">
        <v>1</v>
      </c>
      <c r="J122" s="42">
        <v>1</v>
      </c>
      <c r="K122" s="42">
        <v>0.80000000000000004</v>
      </c>
      <c r="L122" s="42">
        <v>1</v>
      </c>
    </row>
    <row r="123" ht="14.25" customHeight="1">
      <c r="A123" s="42" t="s">
        <v>15</v>
      </c>
      <c r="B123" s="43" t="s">
        <v>47</v>
      </c>
      <c r="C123" s="43">
        <v>0</v>
      </c>
      <c r="D123" s="43">
        <v>2</v>
      </c>
      <c r="E123" s="44">
        <v>-70.790402</v>
      </c>
      <c r="F123" s="44">
        <v>-33.761676999999999</v>
      </c>
      <c r="G123" s="45">
        <v>7357.5299999999997</v>
      </c>
      <c r="H123" s="43">
        <v>1</v>
      </c>
      <c r="I123" s="42">
        <v>1</v>
      </c>
      <c r="J123" s="42">
        <v>0</v>
      </c>
      <c r="K123" s="42">
        <v>0.10000000000000001</v>
      </c>
      <c r="L123" s="42">
        <v>1</v>
      </c>
    </row>
    <row r="124" ht="14.25" customHeight="1">
      <c r="A124" s="42" t="s">
        <v>15</v>
      </c>
      <c r="B124" s="43" t="s">
        <v>47</v>
      </c>
      <c r="C124" s="43">
        <v>0</v>
      </c>
      <c r="D124" s="43">
        <v>3</v>
      </c>
      <c r="E124" s="44">
        <v>-70.764021</v>
      </c>
      <c r="F124" s="44">
        <v>-33.733457999999999</v>
      </c>
      <c r="G124" s="45">
        <v>12940.040000000001</v>
      </c>
      <c r="H124" s="43">
        <v>1</v>
      </c>
      <c r="I124" s="42">
        <v>0</v>
      </c>
      <c r="J124" s="42">
        <v>0</v>
      </c>
      <c r="K124" s="42">
        <v>0</v>
      </c>
      <c r="L124" s="42">
        <v>1</v>
      </c>
    </row>
    <row r="125" ht="14.25" customHeight="1">
      <c r="A125" s="42" t="s">
        <v>15</v>
      </c>
      <c r="B125" s="43" t="s">
        <v>47</v>
      </c>
      <c r="C125" s="43">
        <v>0</v>
      </c>
      <c r="D125" s="43">
        <v>4</v>
      </c>
      <c r="E125" s="44">
        <v>-70.746729000000002</v>
      </c>
      <c r="F125" s="44">
        <v>-33.727533999999999</v>
      </c>
      <c r="G125" s="45">
        <v>15146.629999999999</v>
      </c>
      <c r="H125" s="43">
        <v>1</v>
      </c>
      <c r="I125" s="42">
        <v>0</v>
      </c>
      <c r="J125" s="42">
        <v>0</v>
      </c>
      <c r="K125" s="42">
        <v>0</v>
      </c>
      <c r="L125" s="42">
        <v>1</v>
      </c>
    </row>
    <row r="126" ht="14.25" customHeight="1">
      <c r="A126" s="42" t="s">
        <v>15</v>
      </c>
      <c r="B126" s="43" t="s">
        <v>47</v>
      </c>
      <c r="C126" s="43">
        <v>0</v>
      </c>
      <c r="D126" s="43">
        <v>10</v>
      </c>
      <c r="E126" s="44">
        <v>-70.707521999999997</v>
      </c>
      <c r="F126" s="44">
        <v>-33.637148000000003</v>
      </c>
      <c r="G126" s="45">
        <v>30229.25</v>
      </c>
      <c r="H126" s="43">
        <v>1</v>
      </c>
      <c r="I126" s="42">
        <v>0</v>
      </c>
      <c r="J126" s="42">
        <v>0</v>
      </c>
      <c r="K126" s="42">
        <v>0</v>
      </c>
      <c r="L126" s="42">
        <v>0</v>
      </c>
    </row>
    <row r="127" ht="14.25" customHeight="1">
      <c r="A127" s="42" t="s">
        <v>15</v>
      </c>
      <c r="B127" s="43" t="s">
        <v>47</v>
      </c>
      <c r="C127" s="43">
        <v>0</v>
      </c>
      <c r="D127" s="43">
        <v>5</v>
      </c>
      <c r="E127" s="44">
        <v>-70.742585000000005</v>
      </c>
      <c r="F127" s="44">
        <v>-33.726146999999997</v>
      </c>
      <c r="G127" s="45">
        <v>15781.17</v>
      </c>
      <c r="H127" s="43">
        <v>1</v>
      </c>
      <c r="I127" s="42">
        <v>0</v>
      </c>
      <c r="J127" s="42">
        <v>0</v>
      </c>
      <c r="K127" s="42">
        <v>0</v>
      </c>
      <c r="L127" s="42">
        <v>1</v>
      </c>
    </row>
    <row r="128" ht="14.25" customHeight="1">
      <c r="A128" s="42" t="s">
        <v>15</v>
      </c>
      <c r="B128" s="43" t="s">
        <v>47</v>
      </c>
      <c r="C128" s="43">
        <v>0</v>
      </c>
      <c r="D128" s="43">
        <v>6</v>
      </c>
      <c r="E128" s="44">
        <v>-70.743621000000005</v>
      </c>
      <c r="F128" s="44">
        <v>-33.731237999999998</v>
      </c>
      <c r="G128" s="45">
        <v>16482.34</v>
      </c>
      <c r="H128" s="43">
        <v>1</v>
      </c>
      <c r="I128" s="42">
        <v>0</v>
      </c>
      <c r="J128" s="42">
        <v>0</v>
      </c>
      <c r="K128" s="42">
        <v>0</v>
      </c>
      <c r="L128" s="42">
        <v>1</v>
      </c>
    </row>
    <row r="129" ht="14.25" customHeight="1">
      <c r="A129" s="42" t="s">
        <v>15</v>
      </c>
      <c r="B129" s="43" t="s">
        <v>47</v>
      </c>
      <c r="C129" s="43">
        <v>0</v>
      </c>
      <c r="D129" s="43">
        <v>9</v>
      </c>
      <c r="E129" s="44">
        <v>-70.724332000000004</v>
      </c>
      <c r="F129" s="44">
        <v>-33.692777</v>
      </c>
      <c r="G129" s="45">
        <v>23706.779999999999</v>
      </c>
      <c r="H129" s="43">
        <v>1</v>
      </c>
      <c r="I129" s="42">
        <v>0</v>
      </c>
      <c r="J129" s="42">
        <v>0</v>
      </c>
      <c r="K129" s="42">
        <v>0</v>
      </c>
      <c r="L129" s="42">
        <v>0</v>
      </c>
    </row>
    <row r="130" ht="14.25" customHeight="1">
      <c r="A130" s="42" t="s">
        <v>15</v>
      </c>
      <c r="B130" s="43" t="s">
        <v>47</v>
      </c>
      <c r="C130" s="43">
        <v>0</v>
      </c>
      <c r="D130" s="43">
        <v>11</v>
      </c>
      <c r="E130" s="44">
        <v>-70.698755000000006</v>
      </c>
      <c r="F130" s="44">
        <v>-33.594113</v>
      </c>
      <c r="G130" s="45">
        <v>35276.779999999999</v>
      </c>
      <c r="H130" s="43">
        <v>1</v>
      </c>
      <c r="I130" s="42">
        <v>0</v>
      </c>
      <c r="J130" s="42">
        <v>0</v>
      </c>
      <c r="K130" s="42">
        <v>0</v>
      </c>
      <c r="L130" s="42">
        <v>0</v>
      </c>
    </row>
    <row r="131" ht="14.25" customHeight="1">
      <c r="A131" s="42" t="s">
        <v>15</v>
      </c>
      <c r="B131" s="43" t="s">
        <v>47</v>
      </c>
      <c r="C131" s="43">
        <v>0</v>
      </c>
      <c r="D131" s="43">
        <v>12</v>
      </c>
      <c r="E131" s="44">
        <v>-70.674723999999998</v>
      </c>
      <c r="F131" s="44">
        <v>-33.553891999999998</v>
      </c>
      <c r="G131" s="45">
        <v>40426.459999999999</v>
      </c>
      <c r="H131" s="43">
        <v>1</v>
      </c>
      <c r="I131" s="42">
        <v>0</v>
      </c>
      <c r="J131" s="42">
        <v>0</v>
      </c>
      <c r="K131" s="42">
        <v>0</v>
      </c>
      <c r="L131" s="42">
        <v>0</v>
      </c>
    </row>
    <row r="132" ht="14.25" customHeight="1">
      <c r="A132" s="42" t="s">
        <v>15</v>
      </c>
      <c r="B132" s="43" t="s">
        <v>47</v>
      </c>
      <c r="C132" s="43">
        <v>0</v>
      </c>
      <c r="D132" s="43">
        <v>13</v>
      </c>
      <c r="E132" s="44">
        <v>-70.655198999999996</v>
      </c>
      <c r="F132" s="44">
        <v>-33.446703999999997</v>
      </c>
      <c r="G132" s="45">
        <v>53200.82</v>
      </c>
      <c r="H132" s="43">
        <v>1</v>
      </c>
      <c r="I132" s="42">
        <v>0</v>
      </c>
      <c r="J132" s="42">
        <v>0</v>
      </c>
      <c r="K132" s="42">
        <v>0</v>
      </c>
      <c r="L132" s="42">
        <v>1</v>
      </c>
    </row>
    <row r="133" ht="14.25" customHeight="1">
      <c r="A133" s="42" t="s">
        <v>15</v>
      </c>
      <c r="B133" s="43" t="s">
        <v>47</v>
      </c>
      <c r="C133" s="43">
        <v>0</v>
      </c>
      <c r="D133" s="43">
        <v>15</v>
      </c>
      <c r="E133" s="44">
        <v>-70.651548000000005</v>
      </c>
      <c r="F133" s="44">
        <v>-33.429188000000003</v>
      </c>
      <c r="G133" s="45">
        <v>55654.940000000002</v>
      </c>
      <c r="H133" s="43">
        <v>1</v>
      </c>
      <c r="I133" s="42">
        <v>1</v>
      </c>
      <c r="J133" s="42">
        <v>0</v>
      </c>
      <c r="K133" s="42">
        <v>0.10000000000000001</v>
      </c>
      <c r="L133" s="42">
        <v>1</v>
      </c>
    </row>
    <row r="134" ht="14.25" customHeight="1">
      <c r="A134" s="42" t="s">
        <v>15</v>
      </c>
      <c r="B134" s="43" t="s">
        <v>47</v>
      </c>
      <c r="C134" s="43">
        <v>1</v>
      </c>
      <c r="D134" s="43">
        <v>15</v>
      </c>
      <c r="E134" s="44">
        <v>-70.750133000000005</v>
      </c>
      <c r="F134" s="44">
        <v>-33.731651999999997</v>
      </c>
      <c r="G134" s="45">
        <v>43072.919999999998</v>
      </c>
      <c r="H134" s="43">
        <v>1</v>
      </c>
      <c r="I134" s="42">
        <v>0</v>
      </c>
      <c r="J134" s="42">
        <v>0</v>
      </c>
      <c r="K134" s="42">
        <v>0</v>
      </c>
      <c r="L134" s="42">
        <v>1</v>
      </c>
    </row>
    <row r="135" ht="14.25" customHeight="1">
      <c r="A135" s="42" t="s">
        <v>15</v>
      </c>
      <c r="B135" s="43" t="s">
        <v>47</v>
      </c>
      <c r="C135" s="43">
        <v>1</v>
      </c>
      <c r="D135" s="43">
        <v>1</v>
      </c>
      <c r="E135" s="44">
        <v>-70.654535999999993</v>
      </c>
      <c r="F135" s="44">
        <v>-33.425961999999998</v>
      </c>
      <c r="G135" s="45">
        <v>414.18000000000001</v>
      </c>
      <c r="H135" s="43">
        <v>1</v>
      </c>
      <c r="I135" s="42">
        <v>1</v>
      </c>
      <c r="J135" s="42">
        <v>0</v>
      </c>
      <c r="K135" s="42">
        <v>0.80000000000000004</v>
      </c>
      <c r="L135" s="42">
        <v>1</v>
      </c>
    </row>
    <row r="136" ht="14.25" customHeight="1">
      <c r="A136" s="42" t="s">
        <v>15</v>
      </c>
      <c r="B136" s="43" t="s">
        <v>47</v>
      </c>
      <c r="C136" s="43">
        <v>1</v>
      </c>
      <c r="D136" s="43">
        <v>2</v>
      </c>
      <c r="E136" s="44">
        <v>-70.653784000000002</v>
      </c>
      <c r="F136" s="44">
        <v>-33.428463999999998</v>
      </c>
      <c r="G136" s="45">
        <v>700.39999999999998</v>
      </c>
      <c r="H136" s="43">
        <v>1</v>
      </c>
      <c r="I136" s="42">
        <v>1</v>
      </c>
      <c r="J136" s="42">
        <v>0</v>
      </c>
      <c r="K136" s="42">
        <v>0.10000000000000001</v>
      </c>
      <c r="L136" s="42">
        <v>1</v>
      </c>
    </row>
    <row r="137" ht="14.25" customHeight="1">
      <c r="A137" s="42" t="s">
        <v>15</v>
      </c>
      <c r="B137" s="43" t="s">
        <v>47</v>
      </c>
      <c r="C137" s="43">
        <v>1</v>
      </c>
      <c r="D137" s="43">
        <v>3</v>
      </c>
      <c r="E137" s="44">
        <v>-70.660515000000004</v>
      </c>
      <c r="F137" s="44">
        <v>-33.436160000000001</v>
      </c>
      <c r="G137" s="45">
        <v>2661.3800000000001</v>
      </c>
      <c r="H137" s="43">
        <v>1</v>
      </c>
      <c r="I137" s="42">
        <v>0</v>
      </c>
      <c r="J137" s="42">
        <v>0</v>
      </c>
      <c r="K137" s="42">
        <v>0</v>
      </c>
      <c r="L137" s="42">
        <v>1</v>
      </c>
    </row>
    <row r="138" ht="14.25" customHeight="1">
      <c r="A138" s="42" t="s">
        <v>15</v>
      </c>
      <c r="B138" s="43" t="s">
        <v>47</v>
      </c>
      <c r="C138" s="43">
        <v>1</v>
      </c>
      <c r="D138" s="43">
        <v>4</v>
      </c>
      <c r="E138" s="44">
        <v>-70.656143</v>
      </c>
      <c r="F138" s="44">
        <v>-33.453122</v>
      </c>
      <c r="G138" s="45">
        <v>4815.71</v>
      </c>
      <c r="H138" s="43">
        <v>1</v>
      </c>
      <c r="I138" s="42">
        <v>0</v>
      </c>
      <c r="J138" s="42">
        <v>0</v>
      </c>
      <c r="K138" s="42">
        <v>0</v>
      </c>
      <c r="L138" s="42">
        <v>1</v>
      </c>
    </row>
    <row r="139" ht="14.25" customHeight="1">
      <c r="A139" s="42" t="s">
        <v>15</v>
      </c>
      <c r="B139" s="43" t="s">
        <v>47</v>
      </c>
      <c r="C139" s="43">
        <v>1</v>
      </c>
      <c r="D139" s="43">
        <v>5</v>
      </c>
      <c r="E139" s="44">
        <v>-70.651219999999995</v>
      </c>
      <c r="F139" s="44">
        <v>-33.462755000000001</v>
      </c>
      <c r="G139" s="45">
        <v>6282.8100000000004</v>
      </c>
      <c r="H139" s="43">
        <v>1</v>
      </c>
      <c r="I139" s="42">
        <v>0</v>
      </c>
      <c r="J139" s="42">
        <v>0</v>
      </c>
      <c r="K139" s="42">
        <v>0</v>
      </c>
      <c r="L139" s="42">
        <v>1</v>
      </c>
    </row>
    <row r="140" ht="14.25" customHeight="1">
      <c r="A140" s="42" t="s">
        <v>15</v>
      </c>
      <c r="B140" s="43" t="s">
        <v>47</v>
      </c>
      <c r="C140" s="43">
        <v>1</v>
      </c>
      <c r="D140" s="43">
        <v>6</v>
      </c>
      <c r="E140" s="44">
        <v>-70.648860999999997</v>
      </c>
      <c r="F140" s="44">
        <v>-33.474491999999998</v>
      </c>
      <c r="G140" s="45">
        <v>7649.2299999999996</v>
      </c>
      <c r="H140" s="43">
        <v>1</v>
      </c>
      <c r="I140" s="42">
        <v>0</v>
      </c>
      <c r="J140" s="42">
        <v>0</v>
      </c>
      <c r="K140" s="42">
        <v>0</v>
      </c>
      <c r="L140" s="42">
        <v>1</v>
      </c>
    </row>
    <row r="141" ht="14.25" customHeight="1">
      <c r="A141" s="42" t="s">
        <v>15</v>
      </c>
      <c r="B141" s="43" t="s">
        <v>47</v>
      </c>
      <c r="C141" s="43">
        <v>1</v>
      </c>
      <c r="D141" s="43">
        <v>7</v>
      </c>
      <c r="E141" s="44">
        <v>-70.649535</v>
      </c>
      <c r="F141" s="44">
        <v>-33.483756</v>
      </c>
      <c r="G141" s="45">
        <v>8737.4400000000005</v>
      </c>
      <c r="H141" s="43">
        <v>1</v>
      </c>
      <c r="I141" s="42">
        <v>0</v>
      </c>
      <c r="J141" s="42">
        <v>0</v>
      </c>
      <c r="K141" s="42">
        <v>0</v>
      </c>
      <c r="L141" s="42">
        <v>1</v>
      </c>
    </row>
    <row r="142" ht="14.25" customHeight="1">
      <c r="A142" s="42" t="s">
        <v>15</v>
      </c>
      <c r="B142" s="43" t="s">
        <v>47</v>
      </c>
      <c r="C142" s="43">
        <v>1</v>
      </c>
      <c r="D142" s="43">
        <v>8</v>
      </c>
      <c r="E142" s="44">
        <v>-70.682928000000004</v>
      </c>
      <c r="F142" s="44">
        <v>-33.564194999999998</v>
      </c>
      <c r="G142" s="45">
        <v>18319.959999999999</v>
      </c>
      <c r="H142" s="43">
        <v>1</v>
      </c>
      <c r="I142" s="42">
        <v>0</v>
      </c>
      <c r="J142" s="42">
        <v>0</v>
      </c>
      <c r="K142" s="42">
        <v>0</v>
      </c>
      <c r="L142" s="42">
        <v>1</v>
      </c>
    </row>
    <row r="143" ht="14.25" customHeight="1">
      <c r="A143" s="42" t="s">
        <v>15</v>
      </c>
      <c r="B143" s="43" t="s">
        <v>47</v>
      </c>
      <c r="C143" s="43">
        <v>1</v>
      </c>
      <c r="D143" s="43">
        <v>9</v>
      </c>
      <c r="E143" s="44">
        <v>-70.700761</v>
      </c>
      <c r="F143" s="44">
        <v>-33.596001000000001</v>
      </c>
      <c r="G143" s="45">
        <v>22473.110000000001</v>
      </c>
      <c r="H143" s="43">
        <v>1</v>
      </c>
      <c r="I143" s="42">
        <v>0</v>
      </c>
      <c r="J143" s="42">
        <v>0</v>
      </c>
      <c r="K143" s="42">
        <v>0</v>
      </c>
      <c r="L143" s="42">
        <v>1</v>
      </c>
    </row>
    <row r="144" ht="14.25" customHeight="1">
      <c r="A144" s="42" t="s">
        <v>15</v>
      </c>
      <c r="B144" s="43" t="s">
        <v>47</v>
      </c>
      <c r="C144" s="43">
        <v>1</v>
      </c>
      <c r="D144" s="43">
        <v>10</v>
      </c>
      <c r="E144" s="44">
        <v>-70.696924999999993</v>
      </c>
      <c r="F144" s="44">
        <v>-33.611299000000002</v>
      </c>
      <c r="G144" s="45">
        <v>24403.529999999999</v>
      </c>
      <c r="H144" s="43">
        <v>1</v>
      </c>
      <c r="I144" s="42">
        <v>0</v>
      </c>
      <c r="J144" s="42">
        <v>0</v>
      </c>
      <c r="K144" s="42">
        <v>0</v>
      </c>
      <c r="L144" s="42">
        <v>1</v>
      </c>
    </row>
    <row r="145" ht="14.25" customHeight="1">
      <c r="A145" s="42" t="s">
        <v>15</v>
      </c>
      <c r="B145" s="43" t="s">
        <v>47</v>
      </c>
      <c r="C145" s="43">
        <v>1</v>
      </c>
      <c r="D145" s="43">
        <v>11</v>
      </c>
      <c r="E145" s="44">
        <v>-70.705738999999994</v>
      </c>
      <c r="F145" s="44">
        <v>-33.633288999999998</v>
      </c>
      <c r="G145" s="45">
        <v>26996.360000000001</v>
      </c>
      <c r="H145" s="43">
        <v>1</v>
      </c>
      <c r="I145" s="42">
        <v>0</v>
      </c>
      <c r="J145" s="42">
        <v>0</v>
      </c>
      <c r="K145" s="42">
        <v>0</v>
      </c>
      <c r="L145" s="42">
        <v>1</v>
      </c>
    </row>
    <row r="146" ht="14.25" customHeight="1">
      <c r="A146" s="42" t="s">
        <v>15</v>
      </c>
      <c r="B146" s="43" t="s">
        <v>47</v>
      </c>
      <c r="C146" s="43">
        <v>1</v>
      </c>
      <c r="D146" s="43">
        <v>16</v>
      </c>
      <c r="E146" s="44">
        <v>-70.812254999999993</v>
      </c>
      <c r="F146" s="44">
        <v>-33.816994000000001</v>
      </c>
      <c r="G146" s="45">
        <v>57185.860000000001</v>
      </c>
      <c r="H146" s="43">
        <v>1</v>
      </c>
      <c r="I146" s="42">
        <v>1</v>
      </c>
      <c r="J146" s="42">
        <v>0</v>
      </c>
      <c r="K146" s="42">
        <v>0.10000000000000001</v>
      </c>
      <c r="L146" s="42">
        <v>0</v>
      </c>
    </row>
    <row r="147" ht="14.25" customHeight="1">
      <c r="A147" s="42" t="s">
        <v>15</v>
      </c>
      <c r="B147" s="43" t="s">
        <v>47</v>
      </c>
      <c r="C147" s="43">
        <v>1</v>
      </c>
      <c r="D147" s="43">
        <v>12</v>
      </c>
      <c r="E147" s="44">
        <v>-70.732185000000001</v>
      </c>
      <c r="F147" s="44">
        <v>-33.727321000000003</v>
      </c>
      <c r="G147" s="45">
        <v>39415.190000000002</v>
      </c>
      <c r="H147" s="43">
        <v>1</v>
      </c>
      <c r="I147" s="42">
        <v>0</v>
      </c>
      <c r="J147" s="42">
        <v>0</v>
      </c>
      <c r="K147" s="42">
        <v>0</v>
      </c>
      <c r="L147" s="42">
        <v>1</v>
      </c>
    </row>
    <row r="148" ht="14.25" customHeight="1">
      <c r="A148" s="42" t="s">
        <v>15</v>
      </c>
      <c r="B148" s="43" t="s">
        <v>47</v>
      </c>
      <c r="C148" s="43">
        <v>1</v>
      </c>
      <c r="D148" s="43">
        <v>13</v>
      </c>
      <c r="E148" s="44">
        <v>-70.741065000000006</v>
      </c>
      <c r="F148" s="44">
        <v>-33.730924000000002</v>
      </c>
      <c r="G148" s="45">
        <v>40978.300000000003</v>
      </c>
      <c r="H148" s="43">
        <v>1</v>
      </c>
      <c r="I148" s="42">
        <v>0</v>
      </c>
      <c r="J148" s="42">
        <v>0</v>
      </c>
      <c r="K148" s="42">
        <v>0</v>
      </c>
      <c r="L148" s="42">
        <v>1</v>
      </c>
    </row>
    <row r="149" ht="14.25" customHeight="1">
      <c r="A149" s="42" t="s">
        <v>15</v>
      </c>
      <c r="B149" s="43" t="s">
        <v>47</v>
      </c>
      <c r="C149" s="43">
        <v>1</v>
      </c>
      <c r="D149" s="43">
        <v>14</v>
      </c>
      <c r="E149" s="44">
        <v>-70.745834000000002</v>
      </c>
      <c r="F149" s="44">
        <v>-33.725980999999997</v>
      </c>
      <c r="G149" s="45">
        <v>42087.529999999999</v>
      </c>
      <c r="H149" s="43">
        <v>1</v>
      </c>
      <c r="I149" s="42">
        <v>0</v>
      </c>
      <c r="J149" s="42">
        <v>0</v>
      </c>
      <c r="K149" s="42">
        <v>0</v>
      </c>
      <c r="L149" s="42">
        <v>1</v>
      </c>
    </row>
    <row r="150" ht="14.25" customHeight="1">
      <c r="A150" s="42" t="s">
        <v>15</v>
      </c>
      <c r="B150" s="43" t="s">
        <v>48</v>
      </c>
      <c r="C150" s="43">
        <v>0</v>
      </c>
      <c r="D150" s="43">
        <v>1</v>
      </c>
      <c r="E150" s="44">
        <v>-70.775048999999996</v>
      </c>
      <c r="F150" s="44">
        <v>-33.729027000000002</v>
      </c>
      <c r="G150" s="45">
        <v>85.159999999999997</v>
      </c>
      <c r="H150" s="43">
        <v>1</v>
      </c>
      <c r="I150" s="42">
        <v>1</v>
      </c>
      <c r="J150" s="42">
        <v>1</v>
      </c>
      <c r="K150" s="42">
        <v>0.80000000000000004</v>
      </c>
      <c r="L150" s="42">
        <v>1</v>
      </c>
    </row>
    <row r="151" ht="14.25" customHeight="1">
      <c r="A151" s="42" t="s">
        <v>15</v>
      </c>
      <c r="B151" s="43" t="s">
        <v>48</v>
      </c>
      <c r="C151" s="43">
        <v>0</v>
      </c>
      <c r="D151" s="43">
        <v>2</v>
      </c>
      <c r="E151" s="44">
        <v>-70.784572999999995</v>
      </c>
      <c r="F151" s="44">
        <v>-33.735607000000002</v>
      </c>
      <c r="G151" s="45">
        <v>1718.79</v>
      </c>
      <c r="H151" s="43">
        <v>1</v>
      </c>
      <c r="I151" s="42">
        <v>1</v>
      </c>
      <c r="J151" s="42">
        <v>0</v>
      </c>
      <c r="K151" s="42">
        <v>0.10000000000000001</v>
      </c>
      <c r="L151" s="42">
        <v>1</v>
      </c>
    </row>
    <row r="152" ht="14.25" customHeight="1">
      <c r="A152" s="42" t="s">
        <v>15</v>
      </c>
      <c r="B152" s="43" t="s">
        <v>48</v>
      </c>
      <c r="C152" s="43">
        <v>0</v>
      </c>
      <c r="D152" s="43">
        <v>12</v>
      </c>
      <c r="E152" s="44">
        <v>-70.657174999999995</v>
      </c>
      <c r="F152" s="44">
        <v>-33.435645999999998</v>
      </c>
      <c r="G152" s="45">
        <v>44868.68</v>
      </c>
      <c r="H152" s="43">
        <v>1</v>
      </c>
      <c r="I152" s="42">
        <v>0</v>
      </c>
      <c r="J152" s="42">
        <v>0</v>
      </c>
      <c r="K152" s="42">
        <v>0</v>
      </c>
      <c r="L152" s="42">
        <v>1</v>
      </c>
    </row>
    <row r="153" ht="14.25" customHeight="1">
      <c r="A153" s="42" t="s">
        <v>15</v>
      </c>
      <c r="B153" s="43" t="s">
        <v>48</v>
      </c>
      <c r="C153" s="43">
        <v>0</v>
      </c>
      <c r="D153" s="43">
        <v>3</v>
      </c>
      <c r="E153" s="44">
        <v>-70.754109999999997</v>
      </c>
      <c r="F153" s="44">
        <v>-33.733336000000001</v>
      </c>
      <c r="G153" s="45">
        <v>4914.6800000000003</v>
      </c>
      <c r="H153" s="43">
        <v>1</v>
      </c>
      <c r="I153" s="42">
        <v>0</v>
      </c>
      <c r="J153" s="42">
        <v>0</v>
      </c>
      <c r="K153" s="42">
        <v>0</v>
      </c>
      <c r="L153" s="42">
        <v>1</v>
      </c>
    </row>
    <row r="154" ht="14.25" customHeight="1">
      <c r="A154" s="42" t="s">
        <v>15</v>
      </c>
      <c r="B154" s="43" t="s">
        <v>48</v>
      </c>
      <c r="C154" s="43">
        <v>0</v>
      </c>
      <c r="D154" s="43">
        <v>4</v>
      </c>
      <c r="E154" s="44">
        <v>-70.745579000000006</v>
      </c>
      <c r="F154" s="44">
        <v>-33.728513</v>
      </c>
      <c r="G154" s="45">
        <v>6149.6499999999996</v>
      </c>
      <c r="H154" s="43">
        <v>1</v>
      </c>
      <c r="I154" s="42">
        <v>0</v>
      </c>
      <c r="J154" s="42">
        <v>0</v>
      </c>
      <c r="K154" s="42">
        <v>0</v>
      </c>
      <c r="L154" s="42">
        <v>1</v>
      </c>
    </row>
    <row r="155" ht="14.25" customHeight="1">
      <c r="A155" s="42" t="s">
        <v>15</v>
      </c>
      <c r="B155" s="43" t="s">
        <v>48</v>
      </c>
      <c r="C155" s="43">
        <v>0</v>
      </c>
      <c r="D155" s="43">
        <v>5</v>
      </c>
      <c r="E155" s="44">
        <v>-70.743527</v>
      </c>
      <c r="F155" s="44">
        <v>-33.731250000000003</v>
      </c>
      <c r="G155" s="45">
        <v>6843.2700000000004</v>
      </c>
      <c r="H155" s="43">
        <v>1</v>
      </c>
      <c r="I155" s="42">
        <v>0</v>
      </c>
      <c r="J155" s="42">
        <v>0</v>
      </c>
      <c r="K155" s="42">
        <v>0</v>
      </c>
      <c r="L155" s="42">
        <v>1</v>
      </c>
    </row>
    <row r="156" ht="14.25" customHeight="1">
      <c r="A156" s="42" t="s">
        <v>15</v>
      </c>
      <c r="B156" s="43" t="s">
        <v>48</v>
      </c>
      <c r="C156" s="43">
        <v>0</v>
      </c>
      <c r="D156" s="43">
        <v>6</v>
      </c>
      <c r="E156" s="44">
        <v>-70.742425999999995</v>
      </c>
      <c r="F156" s="44">
        <v>-33.734870999999998</v>
      </c>
      <c r="G156" s="45">
        <v>8302.2700000000004</v>
      </c>
      <c r="H156" s="43">
        <v>1</v>
      </c>
      <c r="I156" s="42">
        <v>0</v>
      </c>
      <c r="J156" s="42">
        <v>0</v>
      </c>
      <c r="K156" s="42">
        <v>0</v>
      </c>
      <c r="L156" s="42">
        <v>1</v>
      </c>
    </row>
    <row r="157" ht="14.25" customHeight="1">
      <c r="A157" s="42" t="s">
        <v>15</v>
      </c>
      <c r="B157" s="43" t="s">
        <v>48</v>
      </c>
      <c r="C157" s="43">
        <v>0</v>
      </c>
      <c r="D157" s="43">
        <v>7</v>
      </c>
      <c r="E157" s="44">
        <v>-70.734802999999999</v>
      </c>
      <c r="F157" s="44">
        <v>-33.733274000000002</v>
      </c>
      <c r="G157" s="45">
        <v>9267.0200000000004</v>
      </c>
      <c r="H157" s="43">
        <v>1</v>
      </c>
      <c r="I157" s="42">
        <v>0</v>
      </c>
      <c r="J157" s="42">
        <v>0</v>
      </c>
      <c r="K157" s="42">
        <v>0</v>
      </c>
      <c r="L157" s="42">
        <v>1</v>
      </c>
    </row>
    <row r="158" ht="14.25" customHeight="1">
      <c r="A158" s="42" t="s">
        <v>15</v>
      </c>
      <c r="B158" s="43" t="s">
        <v>48</v>
      </c>
      <c r="C158" s="43">
        <v>0</v>
      </c>
      <c r="D158" s="43">
        <v>8</v>
      </c>
      <c r="E158" s="44">
        <v>-70.726378999999994</v>
      </c>
      <c r="F158" s="44">
        <v>-33.717590999999999</v>
      </c>
      <c r="G158" s="45">
        <v>11237.5</v>
      </c>
      <c r="H158" s="43">
        <v>1</v>
      </c>
      <c r="I158" s="42">
        <v>0</v>
      </c>
      <c r="J158" s="42">
        <v>0</v>
      </c>
      <c r="K158" s="42">
        <v>0</v>
      </c>
      <c r="L158" s="42">
        <v>0</v>
      </c>
    </row>
    <row r="159" ht="14.25" customHeight="1">
      <c r="A159" s="42" t="s">
        <v>15</v>
      </c>
      <c r="B159" s="43" t="s">
        <v>48</v>
      </c>
      <c r="C159" s="43">
        <v>0</v>
      </c>
      <c r="D159" s="43">
        <v>9</v>
      </c>
      <c r="E159" s="44">
        <v>-70.713171000000003</v>
      </c>
      <c r="F159" s="44">
        <v>-33.632308000000002</v>
      </c>
      <c r="G159" s="45">
        <v>21057.360000000001</v>
      </c>
      <c r="H159" s="43">
        <v>1</v>
      </c>
      <c r="I159" s="42">
        <v>0</v>
      </c>
      <c r="J159" s="42">
        <v>0</v>
      </c>
      <c r="K159" s="42">
        <v>0</v>
      </c>
      <c r="L159" s="42">
        <v>0</v>
      </c>
    </row>
    <row r="160" ht="14.25" customHeight="1">
      <c r="A160" s="42" t="s">
        <v>15</v>
      </c>
      <c r="B160" s="43" t="s">
        <v>48</v>
      </c>
      <c r="C160" s="43">
        <v>0</v>
      </c>
      <c r="D160" s="43">
        <v>10</v>
      </c>
      <c r="E160" s="44">
        <v>-70.690629000000001</v>
      </c>
      <c r="F160" s="44">
        <v>-33.543965</v>
      </c>
      <c r="G160" s="45">
        <v>31797.779999999999</v>
      </c>
      <c r="H160" s="43">
        <v>1</v>
      </c>
      <c r="I160" s="42">
        <v>0</v>
      </c>
      <c r="J160" s="42">
        <v>0</v>
      </c>
      <c r="K160" s="42">
        <v>0</v>
      </c>
      <c r="L160" s="42">
        <v>0</v>
      </c>
    </row>
    <row r="161" ht="14.25" customHeight="1">
      <c r="A161" s="42" t="s">
        <v>15</v>
      </c>
      <c r="B161" s="43" t="s">
        <v>48</v>
      </c>
      <c r="C161" s="43">
        <v>0</v>
      </c>
      <c r="D161" s="43">
        <v>11</v>
      </c>
      <c r="E161" s="44">
        <v>-70.656499999999994</v>
      </c>
      <c r="F161" s="44">
        <v>-33.458140999999998</v>
      </c>
      <c r="G161" s="45">
        <v>42128.82</v>
      </c>
      <c r="H161" s="43">
        <v>1</v>
      </c>
      <c r="I161" s="42">
        <v>0</v>
      </c>
      <c r="J161" s="42">
        <v>0</v>
      </c>
      <c r="K161" s="42">
        <v>0</v>
      </c>
      <c r="L161" s="42">
        <v>1</v>
      </c>
    </row>
    <row r="162" ht="14.25" customHeight="1">
      <c r="A162" s="42" t="s">
        <v>15</v>
      </c>
      <c r="B162" s="43" t="s">
        <v>48</v>
      </c>
      <c r="C162" s="43">
        <v>0</v>
      </c>
      <c r="D162" s="43">
        <v>13</v>
      </c>
      <c r="E162" s="44">
        <v>-70.651662999999999</v>
      </c>
      <c r="F162" s="44">
        <v>-33.430422</v>
      </c>
      <c r="G162" s="45">
        <v>45944.019999999997</v>
      </c>
      <c r="H162" s="43">
        <v>1</v>
      </c>
      <c r="I162" s="42">
        <v>1</v>
      </c>
      <c r="J162" s="42">
        <v>0</v>
      </c>
      <c r="K162" s="42">
        <v>0.10000000000000001</v>
      </c>
      <c r="L162" s="42">
        <v>1</v>
      </c>
    </row>
    <row r="163" ht="14.25" customHeight="1">
      <c r="A163" s="42" t="s">
        <v>15</v>
      </c>
      <c r="B163" s="43" t="s">
        <v>48</v>
      </c>
      <c r="C163" s="43">
        <v>1</v>
      </c>
      <c r="D163" s="43">
        <v>5</v>
      </c>
      <c r="E163" s="44">
        <v>-70.654827999999995</v>
      </c>
      <c r="F163" s="44">
        <v>-33.474072999999997</v>
      </c>
      <c r="G163" s="45">
        <v>7017.1700000000001</v>
      </c>
      <c r="H163" s="43">
        <v>1</v>
      </c>
      <c r="I163" s="42">
        <v>0</v>
      </c>
      <c r="J163" s="42">
        <v>0</v>
      </c>
      <c r="K163" s="42">
        <v>0</v>
      </c>
      <c r="L163" s="42">
        <v>1</v>
      </c>
    </row>
    <row r="164" ht="14.25" customHeight="1">
      <c r="A164" s="42" t="s">
        <v>15</v>
      </c>
      <c r="B164" s="43" t="s">
        <v>48</v>
      </c>
      <c r="C164" s="43">
        <v>1</v>
      </c>
      <c r="D164" s="43">
        <v>14</v>
      </c>
      <c r="E164" s="44">
        <v>-70.784575000000004</v>
      </c>
      <c r="F164" s="44">
        <v>-33.735602</v>
      </c>
      <c r="G164" s="45">
        <v>44717.910000000003</v>
      </c>
      <c r="H164" s="43">
        <v>1</v>
      </c>
      <c r="I164" s="42">
        <v>0</v>
      </c>
      <c r="J164" s="42">
        <v>0</v>
      </c>
      <c r="K164" s="42">
        <v>0</v>
      </c>
      <c r="L164" s="42">
        <v>1</v>
      </c>
    </row>
    <row r="165" ht="14.25" customHeight="1">
      <c r="A165" s="42" t="s">
        <v>15</v>
      </c>
      <c r="B165" s="43" t="s">
        <v>48</v>
      </c>
      <c r="C165" s="43">
        <v>1</v>
      </c>
      <c r="D165" s="43">
        <v>7</v>
      </c>
      <c r="E165" s="44">
        <v>-70.710575000000006</v>
      </c>
      <c r="F165" s="44">
        <v>-33.558942000000002</v>
      </c>
      <c r="G165" s="45">
        <v>18124.48</v>
      </c>
      <c r="H165" s="43">
        <v>1</v>
      </c>
      <c r="I165" s="42">
        <v>0</v>
      </c>
      <c r="J165" s="42">
        <v>0</v>
      </c>
      <c r="K165" s="42">
        <v>0</v>
      </c>
      <c r="L165" s="42">
        <v>0</v>
      </c>
    </row>
    <row r="166" ht="14.25" customHeight="1">
      <c r="A166" s="42" t="s">
        <v>15</v>
      </c>
      <c r="B166" s="43" t="s">
        <v>48</v>
      </c>
      <c r="C166" s="43">
        <v>1</v>
      </c>
      <c r="D166" s="43">
        <v>12</v>
      </c>
      <c r="E166" s="44">
        <v>-70.745647000000005</v>
      </c>
      <c r="F166" s="44">
        <v>-33.725932</v>
      </c>
      <c r="G166" s="45">
        <v>40047.660000000003</v>
      </c>
      <c r="H166" s="43">
        <v>1</v>
      </c>
      <c r="I166" s="42">
        <v>0</v>
      </c>
      <c r="J166" s="42">
        <v>0</v>
      </c>
      <c r="K166" s="42">
        <v>0</v>
      </c>
      <c r="L166" s="42">
        <v>1</v>
      </c>
    </row>
    <row r="167" ht="14.25" customHeight="1">
      <c r="A167" s="42" t="s">
        <v>15</v>
      </c>
      <c r="B167" s="43" t="s">
        <v>48</v>
      </c>
      <c r="C167" s="43">
        <v>1</v>
      </c>
      <c r="D167" s="43">
        <v>1</v>
      </c>
      <c r="E167" s="44">
        <v>-70.654535999999993</v>
      </c>
      <c r="F167" s="44">
        <v>-33.425961999999998</v>
      </c>
      <c r="G167" s="45">
        <v>414.18000000000001</v>
      </c>
      <c r="H167" s="43">
        <v>1</v>
      </c>
      <c r="I167" s="42">
        <v>1</v>
      </c>
      <c r="J167" s="42">
        <v>0</v>
      </c>
      <c r="K167" s="42">
        <v>0.80000000000000004</v>
      </c>
      <c r="L167" s="42">
        <v>1</v>
      </c>
    </row>
    <row r="168" ht="14.25" customHeight="1">
      <c r="A168" s="42" t="s">
        <v>15</v>
      </c>
      <c r="B168" s="43" t="s">
        <v>48</v>
      </c>
      <c r="C168" s="43">
        <v>1</v>
      </c>
      <c r="D168" s="43">
        <v>2</v>
      </c>
      <c r="E168" s="44">
        <v>-70.653784000000002</v>
      </c>
      <c r="F168" s="44">
        <v>-33.428463999999998</v>
      </c>
      <c r="G168" s="45">
        <v>700.39999999999998</v>
      </c>
      <c r="H168" s="43">
        <v>1</v>
      </c>
      <c r="I168" s="42">
        <v>1</v>
      </c>
      <c r="J168" s="42">
        <v>0</v>
      </c>
      <c r="K168" s="42">
        <v>0.10000000000000001</v>
      </c>
      <c r="L168" s="42">
        <v>1</v>
      </c>
    </row>
    <row r="169" ht="14.25" customHeight="1">
      <c r="A169" s="42" t="s">
        <v>15</v>
      </c>
      <c r="B169" s="43" t="s">
        <v>48</v>
      </c>
      <c r="C169" s="43">
        <v>1</v>
      </c>
      <c r="D169" s="43">
        <v>11</v>
      </c>
      <c r="E169" s="44">
        <v>-70.741065000000006</v>
      </c>
      <c r="F169" s="44">
        <v>-33.730924000000002</v>
      </c>
      <c r="G169" s="45">
        <v>38956.599999999999</v>
      </c>
      <c r="H169" s="43">
        <v>1</v>
      </c>
      <c r="I169" s="42">
        <v>0</v>
      </c>
      <c r="J169" s="42">
        <v>0</v>
      </c>
      <c r="K169" s="42">
        <v>0</v>
      </c>
      <c r="L169" s="42">
        <v>1</v>
      </c>
    </row>
    <row r="170" ht="14.25" customHeight="1">
      <c r="A170" s="42" t="s">
        <v>15</v>
      </c>
      <c r="B170" s="43" t="s">
        <v>48</v>
      </c>
      <c r="C170" s="43">
        <v>1</v>
      </c>
      <c r="D170" s="43">
        <v>3</v>
      </c>
      <c r="E170" s="44">
        <v>-70.653267</v>
      </c>
      <c r="F170" s="44">
        <v>-33.430239</v>
      </c>
      <c r="G170" s="45">
        <v>903.07000000000005</v>
      </c>
      <c r="H170" s="43">
        <v>1</v>
      </c>
      <c r="I170" s="42">
        <v>0</v>
      </c>
      <c r="J170" s="42">
        <v>0</v>
      </c>
      <c r="K170" s="42">
        <v>0</v>
      </c>
      <c r="L170" s="42">
        <v>1</v>
      </c>
    </row>
    <row r="171" ht="14.25" customHeight="1">
      <c r="A171" s="42" t="s">
        <v>15</v>
      </c>
      <c r="B171" s="43" t="s">
        <v>48</v>
      </c>
      <c r="C171" s="43">
        <v>1</v>
      </c>
      <c r="D171" s="43">
        <v>4</v>
      </c>
      <c r="E171" s="44">
        <v>-70.660552999999993</v>
      </c>
      <c r="F171" s="44">
        <v>-33.435929000000002</v>
      </c>
      <c r="G171" s="45">
        <v>2655.7800000000002</v>
      </c>
      <c r="H171" s="43">
        <v>1</v>
      </c>
      <c r="I171" s="42">
        <v>0</v>
      </c>
      <c r="J171" s="42">
        <v>0</v>
      </c>
      <c r="K171" s="42">
        <v>0</v>
      </c>
      <c r="L171" s="42">
        <v>1</v>
      </c>
    </row>
    <row r="172" ht="14.25" customHeight="1">
      <c r="A172" s="42" t="s">
        <v>15</v>
      </c>
      <c r="B172" s="43" t="s">
        <v>48</v>
      </c>
      <c r="C172" s="43">
        <v>1</v>
      </c>
      <c r="D172" s="43">
        <v>6</v>
      </c>
      <c r="E172" s="44">
        <v>-70.679478000000003</v>
      </c>
      <c r="F172" s="44">
        <v>-33.527937000000001</v>
      </c>
      <c r="G172" s="45">
        <v>13435.700000000001</v>
      </c>
      <c r="H172" s="43">
        <v>1</v>
      </c>
      <c r="I172" s="42">
        <v>0</v>
      </c>
      <c r="J172" s="42">
        <v>0</v>
      </c>
      <c r="K172" s="42">
        <v>0</v>
      </c>
      <c r="L172" s="42">
        <v>0</v>
      </c>
    </row>
    <row r="173" ht="14.25" customHeight="1">
      <c r="A173" s="42" t="s">
        <v>15</v>
      </c>
      <c r="B173" s="43" t="s">
        <v>48</v>
      </c>
      <c r="C173" s="43">
        <v>1</v>
      </c>
      <c r="D173" s="43">
        <v>8</v>
      </c>
      <c r="E173" s="44">
        <v>-70.725639999999999</v>
      </c>
      <c r="F173" s="44">
        <v>-33.689253999999998</v>
      </c>
      <c r="G173" s="45">
        <v>32931.260000000002</v>
      </c>
      <c r="H173" s="43">
        <v>1</v>
      </c>
      <c r="I173" s="42">
        <v>0</v>
      </c>
      <c r="J173" s="42">
        <v>0</v>
      </c>
      <c r="K173" s="42">
        <v>0</v>
      </c>
      <c r="L173" s="42">
        <v>0</v>
      </c>
    </row>
    <row r="174" ht="14.25" customHeight="1">
      <c r="A174" s="42" t="s">
        <v>15</v>
      </c>
      <c r="B174" s="43" t="s">
        <v>48</v>
      </c>
      <c r="C174" s="43">
        <v>1</v>
      </c>
      <c r="D174" s="43">
        <v>9</v>
      </c>
      <c r="E174" s="44">
        <v>-70.725981000000004</v>
      </c>
      <c r="F174" s="44">
        <v>-33.715487000000003</v>
      </c>
      <c r="G174" s="45">
        <v>35906.800000000003</v>
      </c>
      <c r="H174" s="43">
        <v>1</v>
      </c>
      <c r="I174" s="42">
        <v>0</v>
      </c>
      <c r="J174" s="42">
        <v>0</v>
      </c>
      <c r="K174" s="42">
        <v>0</v>
      </c>
      <c r="L174" s="42">
        <v>1</v>
      </c>
    </row>
    <row r="175" ht="14.25" customHeight="1">
      <c r="A175" s="42" t="s">
        <v>15</v>
      </c>
      <c r="B175" s="43" t="s">
        <v>48</v>
      </c>
      <c r="C175" s="43">
        <v>1</v>
      </c>
      <c r="D175" s="43">
        <v>10</v>
      </c>
      <c r="E175" s="44">
        <v>-70.732099000000005</v>
      </c>
      <c r="F175" s="44">
        <v>-33.727308000000001</v>
      </c>
      <c r="G175" s="45">
        <v>37385.379999999997</v>
      </c>
      <c r="H175" s="43">
        <v>1</v>
      </c>
      <c r="I175" s="42">
        <v>0</v>
      </c>
      <c r="J175" s="42">
        <v>0</v>
      </c>
      <c r="K175" s="42">
        <v>0</v>
      </c>
      <c r="L175" s="42">
        <v>1</v>
      </c>
    </row>
    <row r="176" ht="14.25" customHeight="1">
      <c r="A176" s="42" t="s">
        <v>15</v>
      </c>
      <c r="B176" s="43" t="s">
        <v>48</v>
      </c>
      <c r="C176" s="43">
        <v>1</v>
      </c>
      <c r="D176" s="43">
        <v>13</v>
      </c>
      <c r="E176" s="44">
        <v>-70.748266000000001</v>
      </c>
      <c r="F176" s="44">
        <v>-33.729815000000002</v>
      </c>
      <c r="G176" s="45">
        <v>40689.470000000001</v>
      </c>
      <c r="H176" s="43">
        <v>1</v>
      </c>
      <c r="I176" s="42">
        <v>0</v>
      </c>
      <c r="J176" s="42">
        <v>0</v>
      </c>
      <c r="K176" s="42">
        <v>0</v>
      </c>
      <c r="L176" s="42">
        <v>1</v>
      </c>
    </row>
    <row r="177" ht="14.25" customHeight="1">
      <c r="A177" s="42" t="s">
        <v>15</v>
      </c>
      <c r="B177" s="43" t="s">
        <v>48</v>
      </c>
      <c r="C177" s="43">
        <v>1</v>
      </c>
      <c r="D177" s="43">
        <v>15</v>
      </c>
      <c r="E177" s="44">
        <v>-70.774782999999999</v>
      </c>
      <c r="F177" s="44">
        <v>-33.729224000000002</v>
      </c>
      <c r="G177" s="45">
        <v>46324.400000000001</v>
      </c>
      <c r="H177" s="43">
        <v>1</v>
      </c>
      <c r="I177" s="42">
        <v>1</v>
      </c>
      <c r="J177" s="42">
        <v>0</v>
      </c>
      <c r="K177" s="42">
        <v>0.10000000000000001</v>
      </c>
      <c r="L177" s="42">
        <v>1</v>
      </c>
    </row>
    <row r="178" ht="14.25" customHeight="1">
      <c r="A178" s="42" t="s">
        <v>15</v>
      </c>
      <c r="B178" s="43" t="s">
        <v>49</v>
      </c>
      <c r="C178" s="43">
        <v>0</v>
      </c>
      <c r="D178" s="43">
        <v>10</v>
      </c>
      <c r="E178" s="44">
        <v>-70.657174999999995</v>
      </c>
      <c r="F178" s="44">
        <v>-33.435645999999998</v>
      </c>
      <c r="G178" s="45">
        <v>37310</v>
      </c>
      <c r="H178" s="43">
        <v>1</v>
      </c>
      <c r="I178" s="42">
        <v>0</v>
      </c>
      <c r="J178" s="42">
        <v>0</v>
      </c>
      <c r="K178" s="42">
        <v>0</v>
      </c>
      <c r="L178" s="42">
        <v>1</v>
      </c>
    </row>
    <row r="179" ht="14.25" customHeight="1">
      <c r="A179" s="42" t="s">
        <v>15</v>
      </c>
      <c r="B179" s="43" t="s">
        <v>49</v>
      </c>
      <c r="C179" s="43">
        <v>0</v>
      </c>
      <c r="D179" s="43">
        <v>11</v>
      </c>
      <c r="E179" s="44">
        <v>-70.651557999999994</v>
      </c>
      <c r="F179" s="44">
        <v>-33.429295000000003</v>
      </c>
      <c r="G179" s="45">
        <v>38510.720000000001</v>
      </c>
      <c r="H179" s="43">
        <v>1</v>
      </c>
      <c r="I179" s="42">
        <v>1</v>
      </c>
      <c r="J179" s="42">
        <v>0</v>
      </c>
      <c r="K179" s="42">
        <v>0.10000000000000001</v>
      </c>
      <c r="L179" s="42">
        <v>1</v>
      </c>
    </row>
    <row r="180" ht="14.25" customHeight="1">
      <c r="A180" s="42" t="s">
        <v>15</v>
      </c>
      <c r="B180" s="43" t="s">
        <v>49</v>
      </c>
      <c r="C180" s="43">
        <v>0</v>
      </c>
      <c r="D180" s="43">
        <v>1</v>
      </c>
      <c r="E180" s="44">
        <v>-70.679034999999999</v>
      </c>
      <c r="F180" s="44">
        <v>-33.740518999999999</v>
      </c>
      <c r="G180" s="45">
        <v>507.97000000000003</v>
      </c>
      <c r="H180" s="43">
        <v>1</v>
      </c>
      <c r="I180" s="42">
        <v>1</v>
      </c>
      <c r="J180" s="42">
        <v>1</v>
      </c>
      <c r="K180" s="42">
        <v>0.80000000000000004</v>
      </c>
      <c r="L180" s="42">
        <v>1</v>
      </c>
    </row>
    <row r="181" ht="14.25" customHeight="1">
      <c r="A181" s="42" t="s">
        <v>15</v>
      </c>
      <c r="B181" s="43" t="s">
        <v>49</v>
      </c>
      <c r="C181" s="43">
        <v>0</v>
      </c>
      <c r="D181" s="43">
        <v>2</v>
      </c>
      <c r="E181" s="44">
        <v>-70.684365999999997</v>
      </c>
      <c r="F181" s="44">
        <v>-33.734808000000001</v>
      </c>
      <c r="G181" s="45">
        <v>1395.7</v>
      </c>
      <c r="H181" s="43">
        <v>1</v>
      </c>
      <c r="I181" s="42">
        <v>1</v>
      </c>
      <c r="J181" s="42">
        <v>0</v>
      </c>
      <c r="K181" s="42">
        <v>0.10000000000000001</v>
      </c>
      <c r="L181" s="42">
        <v>0</v>
      </c>
    </row>
    <row r="182" ht="14.25" customHeight="1">
      <c r="A182" s="42" t="s">
        <v>15</v>
      </c>
      <c r="B182" s="43" t="s">
        <v>49</v>
      </c>
      <c r="C182" s="43">
        <v>0</v>
      </c>
      <c r="D182" s="43">
        <v>3</v>
      </c>
      <c r="E182" s="44">
        <v>-70.672870000000003</v>
      </c>
      <c r="F182" s="44">
        <v>-33.638835999999998</v>
      </c>
      <c r="G182" s="45">
        <v>12996.629999999999</v>
      </c>
      <c r="H182" s="43">
        <v>1</v>
      </c>
      <c r="I182" s="42">
        <v>0</v>
      </c>
      <c r="J182" s="42">
        <v>0</v>
      </c>
      <c r="K182" s="42">
        <v>0</v>
      </c>
      <c r="L182" s="42">
        <v>1</v>
      </c>
    </row>
    <row r="183" ht="14.25" customHeight="1">
      <c r="A183" s="42" t="s">
        <v>15</v>
      </c>
      <c r="B183" s="43" t="s">
        <v>49</v>
      </c>
      <c r="C183" s="43">
        <v>0</v>
      </c>
      <c r="D183" s="43">
        <v>4</v>
      </c>
      <c r="E183" s="44">
        <v>-70.680144999999996</v>
      </c>
      <c r="F183" s="44">
        <v>-33.595649000000002</v>
      </c>
      <c r="G183" s="45">
        <v>18006.549999999999</v>
      </c>
      <c r="H183" s="43">
        <v>1</v>
      </c>
      <c r="I183" s="42">
        <v>0</v>
      </c>
      <c r="J183" s="42">
        <v>0</v>
      </c>
      <c r="K183" s="42">
        <v>0</v>
      </c>
      <c r="L183" s="42">
        <v>1</v>
      </c>
    </row>
    <row r="184" ht="14.25" customHeight="1">
      <c r="A184" s="42" t="s">
        <v>15</v>
      </c>
      <c r="B184" s="43" t="s">
        <v>49</v>
      </c>
      <c r="C184" s="43">
        <v>0</v>
      </c>
      <c r="D184" s="43">
        <v>5</v>
      </c>
      <c r="E184" s="44">
        <v>-70.670488000000006</v>
      </c>
      <c r="F184" s="44">
        <v>-33.560223000000001</v>
      </c>
      <c r="G184" s="45">
        <v>22040.32</v>
      </c>
      <c r="H184" s="43">
        <v>1</v>
      </c>
      <c r="I184" s="42">
        <v>0</v>
      </c>
      <c r="J184" s="42">
        <v>0</v>
      </c>
      <c r="K184" s="42">
        <v>0</v>
      </c>
      <c r="L184" s="42">
        <v>1</v>
      </c>
    </row>
    <row r="185" ht="14.25" customHeight="1">
      <c r="A185" s="42" t="s">
        <v>15</v>
      </c>
      <c r="B185" s="43" t="s">
        <v>49</v>
      </c>
      <c r="C185" s="43">
        <v>0</v>
      </c>
      <c r="D185" s="43">
        <v>6</v>
      </c>
      <c r="E185" s="44">
        <v>-70.664447999999993</v>
      </c>
      <c r="F185" s="44">
        <v>-33.538288999999999</v>
      </c>
      <c r="G185" s="45">
        <v>25293.830000000002</v>
      </c>
      <c r="H185" s="43">
        <v>1</v>
      </c>
      <c r="I185" s="42">
        <v>0</v>
      </c>
      <c r="J185" s="42">
        <v>0</v>
      </c>
      <c r="K185" s="42">
        <v>0</v>
      </c>
      <c r="L185" s="42">
        <v>1</v>
      </c>
    </row>
    <row r="186" ht="14.25" customHeight="1">
      <c r="A186" s="42" t="s">
        <v>15</v>
      </c>
      <c r="B186" s="43" t="s">
        <v>49</v>
      </c>
      <c r="C186" s="43">
        <v>0</v>
      </c>
      <c r="D186" s="43">
        <v>7</v>
      </c>
      <c r="E186" s="44">
        <v>-70.648159000000007</v>
      </c>
      <c r="F186" s="44">
        <v>-33.476771999999997</v>
      </c>
      <c r="G186" s="45">
        <v>32294.130000000001</v>
      </c>
      <c r="H186" s="43">
        <v>1</v>
      </c>
      <c r="I186" s="42">
        <v>0</v>
      </c>
      <c r="J186" s="42">
        <v>0</v>
      </c>
      <c r="K186" s="42">
        <v>0</v>
      </c>
      <c r="L186" s="42">
        <v>1</v>
      </c>
    </row>
    <row r="187" ht="14.25" customHeight="1">
      <c r="A187" s="42" t="s">
        <v>15</v>
      </c>
      <c r="B187" s="43" t="s">
        <v>49</v>
      </c>
      <c r="C187" s="43">
        <v>0</v>
      </c>
      <c r="D187" s="43">
        <v>8</v>
      </c>
      <c r="E187" s="44">
        <v>-70.649126999999993</v>
      </c>
      <c r="F187" s="44">
        <v>-33.459611000000002</v>
      </c>
      <c r="G187" s="45">
        <v>34199.739999999998</v>
      </c>
      <c r="H187" s="43">
        <v>1</v>
      </c>
      <c r="I187" s="42">
        <v>0</v>
      </c>
      <c r="J187" s="42">
        <v>0</v>
      </c>
      <c r="K187" s="42">
        <v>0</v>
      </c>
      <c r="L187" s="42">
        <v>1</v>
      </c>
    </row>
    <row r="188" ht="14.25" customHeight="1">
      <c r="A188" s="42" t="s">
        <v>15</v>
      </c>
      <c r="B188" s="43" t="s">
        <v>49</v>
      </c>
      <c r="C188" s="43">
        <v>0</v>
      </c>
      <c r="D188" s="43">
        <v>9</v>
      </c>
      <c r="E188" s="44">
        <v>-70.652904000000007</v>
      </c>
      <c r="F188" s="44">
        <v>-33.447685</v>
      </c>
      <c r="G188" s="45">
        <v>35734.790000000001</v>
      </c>
      <c r="H188" s="43">
        <v>1</v>
      </c>
      <c r="I188" s="42">
        <v>0</v>
      </c>
      <c r="J188" s="42">
        <v>0</v>
      </c>
      <c r="K188" s="42">
        <v>0</v>
      </c>
      <c r="L188" s="42">
        <v>1</v>
      </c>
    </row>
    <row r="189" ht="14.25" customHeight="1">
      <c r="A189" s="42" t="s">
        <v>15</v>
      </c>
      <c r="B189" s="43" t="s">
        <v>49</v>
      </c>
      <c r="C189" s="43">
        <v>1</v>
      </c>
      <c r="D189" s="43">
        <v>1</v>
      </c>
      <c r="E189" s="44">
        <v>-70.654651000000001</v>
      </c>
      <c r="F189" s="44">
        <v>-33.425628000000003</v>
      </c>
      <c r="G189" s="45">
        <v>375.62</v>
      </c>
      <c r="H189" s="43">
        <v>1</v>
      </c>
      <c r="I189" s="42">
        <v>1</v>
      </c>
      <c r="J189" s="42">
        <v>0</v>
      </c>
      <c r="K189" s="42">
        <v>0.80000000000000004</v>
      </c>
      <c r="L189" s="42">
        <v>1</v>
      </c>
    </row>
    <row r="190" ht="14.25" customHeight="1">
      <c r="A190" s="42" t="s">
        <v>15</v>
      </c>
      <c r="B190" s="43" t="s">
        <v>49</v>
      </c>
      <c r="C190" s="43">
        <v>1</v>
      </c>
      <c r="D190" s="43">
        <v>2</v>
      </c>
      <c r="E190" s="44">
        <v>-70.653267</v>
      </c>
      <c r="F190" s="44">
        <v>-33.430239</v>
      </c>
      <c r="G190" s="45">
        <v>903.07000000000005</v>
      </c>
      <c r="H190" s="43">
        <v>1</v>
      </c>
      <c r="I190" s="42">
        <v>1</v>
      </c>
      <c r="J190" s="42">
        <v>0</v>
      </c>
      <c r="K190" s="42">
        <v>0.10000000000000001</v>
      </c>
      <c r="L190" s="42">
        <v>1</v>
      </c>
    </row>
    <row r="191" ht="14.25" customHeight="1">
      <c r="A191" s="42" t="s">
        <v>15</v>
      </c>
      <c r="B191" s="43" t="s">
        <v>49</v>
      </c>
      <c r="C191" s="43">
        <v>1</v>
      </c>
      <c r="D191" s="43">
        <v>3</v>
      </c>
      <c r="E191" s="44">
        <v>-70.660552999999993</v>
      </c>
      <c r="F191" s="44">
        <v>-33.435929000000002</v>
      </c>
      <c r="G191" s="45">
        <v>2635.5100000000002</v>
      </c>
      <c r="H191" s="43">
        <v>1</v>
      </c>
      <c r="I191" s="42">
        <v>0</v>
      </c>
      <c r="J191" s="42">
        <v>0</v>
      </c>
      <c r="K191" s="42">
        <v>0</v>
      </c>
      <c r="L191" s="42">
        <v>1</v>
      </c>
    </row>
    <row r="192" ht="14.25" customHeight="1">
      <c r="A192" s="42" t="s">
        <v>15</v>
      </c>
      <c r="B192" s="43" t="s">
        <v>49</v>
      </c>
      <c r="C192" s="43">
        <v>1</v>
      </c>
      <c r="D192" s="43">
        <v>4</v>
      </c>
      <c r="E192" s="44">
        <v>-70.652608999999998</v>
      </c>
      <c r="F192" s="44">
        <v>-33.453840999999997</v>
      </c>
      <c r="G192" s="45">
        <v>5285.4700000000003</v>
      </c>
      <c r="H192" s="43">
        <v>1</v>
      </c>
      <c r="I192" s="42">
        <v>0</v>
      </c>
      <c r="J192" s="42">
        <v>0</v>
      </c>
      <c r="K192" s="42">
        <v>0</v>
      </c>
      <c r="L192" s="42">
        <v>1</v>
      </c>
    </row>
    <row r="193" ht="14.25" customHeight="1">
      <c r="A193" s="42" t="s">
        <v>15</v>
      </c>
      <c r="B193" s="43" t="s">
        <v>49</v>
      </c>
      <c r="C193" s="43">
        <v>1</v>
      </c>
      <c r="D193" s="43">
        <v>5</v>
      </c>
      <c r="E193" s="44">
        <v>-70.648309999999995</v>
      </c>
      <c r="F193" s="44">
        <v>-33.476151999999999</v>
      </c>
      <c r="G193" s="45">
        <v>7879.8599999999997</v>
      </c>
      <c r="H193" s="43">
        <v>1</v>
      </c>
      <c r="I193" s="42">
        <v>0</v>
      </c>
      <c r="J193" s="42">
        <v>0</v>
      </c>
      <c r="K193" s="42">
        <v>0</v>
      </c>
      <c r="L193" s="42">
        <v>1</v>
      </c>
    </row>
    <row r="194" ht="14.25" customHeight="1">
      <c r="A194" s="42" t="s">
        <v>15</v>
      </c>
      <c r="B194" s="43" t="s">
        <v>49</v>
      </c>
      <c r="C194" s="43">
        <v>1</v>
      </c>
      <c r="D194" s="43">
        <v>6</v>
      </c>
      <c r="E194" s="44">
        <v>-70.657397000000003</v>
      </c>
      <c r="F194" s="44">
        <v>-33.512054999999997</v>
      </c>
      <c r="G194" s="45">
        <v>11960.77</v>
      </c>
      <c r="H194" s="43">
        <v>1</v>
      </c>
      <c r="I194" s="42">
        <v>0</v>
      </c>
      <c r="J194" s="42">
        <v>0</v>
      </c>
      <c r="K194" s="42">
        <v>0</v>
      </c>
      <c r="L194" s="42">
        <v>1</v>
      </c>
    </row>
    <row r="195" ht="14.25" customHeight="1">
      <c r="A195" s="42" t="s">
        <v>15</v>
      </c>
      <c r="B195" s="43" t="s">
        <v>49</v>
      </c>
      <c r="C195" s="43">
        <v>1</v>
      </c>
      <c r="D195" s="43">
        <v>10</v>
      </c>
      <c r="E195" s="44">
        <v>-70.684379000000007</v>
      </c>
      <c r="F195" s="44">
        <v>-33.735308000000003</v>
      </c>
      <c r="G195" s="45">
        <v>38746.120000000003</v>
      </c>
      <c r="H195" s="43">
        <v>1</v>
      </c>
      <c r="I195" s="42">
        <v>0</v>
      </c>
      <c r="J195" s="42">
        <v>0</v>
      </c>
      <c r="K195" s="42">
        <v>0</v>
      </c>
      <c r="L195" s="42">
        <v>0</v>
      </c>
    </row>
    <row r="196" ht="14.25" customHeight="1">
      <c r="A196" s="42" t="s">
        <v>15</v>
      </c>
      <c r="B196" s="43" t="s">
        <v>49</v>
      </c>
      <c r="C196" s="43">
        <v>1</v>
      </c>
      <c r="D196" s="43">
        <v>7</v>
      </c>
      <c r="E196" s="44">
        <v>-70.670484000000002</v>
      </c>
      <c r="F196" s="44">
        <v>-33.560206000000001</v>
      </c>
      <c r="G196" s="45">
        <v>18043.119999999999</v>
      </c>
      <c r="H196" s="43">
        <v>1</v>
      </c>
      <c r="I196" s="42">
        <v>0</v>
      </c>
      <c r="J196" s="42">
        <v>0</v>
      </c>
      <c r="K196" s="42">
        <v>0</v>
      </c>
      <c r="L196" s="42">
        <v>1</v>
      </c>
    </row>
    <row r="197" ht="14.25" customHeight="1">
      <c r="A197" s="42" t="s">
        <v>15</v>
      </c>
      <c r="B197" s="43" t="s">
        <v>49</v>
      </c>
      <c r="C197" s="43">
        <v>1</v>
      </c>
      <c r="D197" s="43">
        <v>8</v>
      </c>
      <c r="E197" s="44">
        <v>-70.677250000000001</v>
      </c>
      <c r="F197" s="44">
        <v>-33.584335000000003</v>
      </c>
      <c r="G197" s="45">
        <v>20793.549999999999</v>
      </c>
      <c r="H197" s="43">
        <v>1</v>
      </c>
      <c r="I197" s="42">
        <v>0</v>
      </c>
      <c r="J197" s="42">
        <v>0</v>
      </c>
      <c r="K197" s="42">
        <v>0</v>
      </c>
      <c r="L197" s="42">
        <v>1</v>
      </c>
    </row>
    <row r="198" ht="14.25" customHeight="1">
      <c r="A198" s="42" t="s">
        <v>15</v>
      </c>
      <c r="B198" s="43" t="s">
        <v>49</v>
      </c>
      <c r="C198" s="43">
        <v>1</v>
      </c>
      <c r="D198" s="43">
        <v>9</v>
      </c>
      <c r="E198" s="44">
        <v>-70.659047000000001</v>
      </c>
      <c r="F198" s="44">
        <v>-33.655794</v>
      </c>
      <c r="G198" s="45">
        <v>29407.889999999999</v>
      </c>
      <c r="H198" s="43">
        <v>1</v>
      </c>
      <c r="I198" s="42">
        <v>0</v>
      </c>
      <c r="J198" s="42">
        <v>0</v>
      </c>
      <c r="K198" s="42">
        <v>0</v>
      </c>
      <c r="L198" s="42">
        <v>1</v>
      </c>
    </row>
    <row r="199" ht="14.25" customHeight="1">
      <c r="A199" s="42" t="s">
        <v>15</v>
      </c>
      <c r="B199" s="43" t="s">
        <v>49</v>
      </c>
      <c r="C199" s="43">
        <v>1</v>
      </c>
      <c r="D199" s="43">
        <v>11</v>
      </c>
      <c r="E199" s="44">
        <v>-70.679283999999996</v>
      </c>
      <c r="F199" s="44">
        <v>-33.740543000000002</v>
      </c>
      <c r="G199" s="45">
        <v>39555.139999999999</v>
      </c>
      <c r="H199" s="43">
        <v>1</v>
      </c>
      <c r="I199" s="42">
        <v>1</v>
      </c>
      <c r="J199" s="42">
        <v>0</v>
      </c>
      <c r="K199" s="42">
        <v>0.10000000000000001</v>
      </c>
      <c r="L199" s="42">
        <v>1</v>
      </c>
    </row>
    <row r="200" ht="14.25" customHeight="1">
      <c r="A200" s="42" t="s">
        <v>15</v>
      </c>
      <c r="B200" s="43" t="s">
        <v>50</v>
      </c>
      <c r="C200" s="43">
        <v>0</v>
      </c>
      <c r="D200" s="43">
        <v>9</v>
      </c>
      <c r="E200" s="44">
        <v>-70.739739999999998</v>
      </c>
      <c r="F200" s="44">
        <v>-33.735197999999997</v>
      </c>
      <c r="G200" s="45">
        <v>25181.110000000001</v>
      </c>
      <c r="H200" s="43">
        <v>1</v>
      </c>
      <c r="I200" s="42">
        <v>0</v>
      </c>
      <c r="J200" s="42">
        <v>0</v>
      </c>
      <c r="K200" s="42">
        <v>0</v>
      </c>
      <c r="L200" s="42">
        <v>1</v>
      </c>
    </row>
    <row r="201" ht="14.25" customHeight="1">
      <c r="A201" s="42" t="s">
        <v>15</v>
      </c>
      <c r="B201" s="43" t="s">
        <v>50</v>
      </c>
      <c r="C201" s="43">
        <v>0</v>
      </c>
      <c r="D201" s="43">
        <v>10</v>
      </c>
      <c r="E201" s="44">
        <v>-70.726401999999993</v>
      </c>
      <c r="F201" s="44">
        <v>-33.717677000000002</v>
      </c>
      <c r="G201" s="45">
        <v>27854.990000000002</v>
      </c>
      <c r="H201" s="43">
        <v>1</v>
      </c>
      <c r="I201" s="42">
        <v>0</v>
      </c>
      <c r="J201" s="42">
        <v>0</v>
      </c>
      <c r="K201" s="42">
        <v>0</v>
      </c>
      <c r="L201" s="42">
        <v>0</v>
      </c>
    </row>
    <row r="202" ht="14.25" customHeight="1">
      <c r="A202" s="42" t="s">
        <v>15</v>
      </c>
      <c r="B202" s="43" t="s">
        <v>50</v>
      </c>
      <c r="C202" s="43">
        <v>0</v>
      </c>
      <c r="D202" s="43">
        <v>16</v>
      </c>
      <c r="E202" s="44">
        <v>-70.657174999999995</v>
      </c>
      <c r="F202" s="44">
        <v>-33.435645999999998</v>
      </c>
      <c r="G202" s="45">
        <v>61441.82</v>
      </c>
      <c r="H202" s="43">
        <v>1</v>
      </c>
      <c r="I202" s="42">
        <v>0</v>
      </c>
      <c r="J202" s="42">
        <v>0</v>
      </c>
      <c r="K202" s="42">
        <v>0</v>
      </c>
      <c r="L202" s="42">
        <v>1</v>
      </c>
    </row>
    <row r="203" ht="14.25" customHeight="1">
      <c r="A203" s="42" t="s">
        <v>15</v>
      </c>
      <c r="B203" s="43" t="s">
        <v>50</v>
      </c>
      <c r="C203" s="43">
        <v>0</v>
      </c>
      <c r="D203" s="43">
        <v>1</v>
      </c>
      <c r="E203" s="44">
        <v>-70.812242999999995</v>
      </c>
      <c r="F203" s="44">
        <v>-33.816983</v>
      </c>
      <c r="G203" s="45">
        <v>296.24000000000001</v>
      </c>
      <c r="H203" s="43">
        <v>1</v>
      </c>
      <c r="I203" s="42">
        <v>1</v>
      </c>
      <c r="J203" s="42">
        <v>1</v>
      </c>
      <c r="K203" s="42">
        <v>0.80000000000000004</v>
      </c>
      <c r="L203" s="42">
        <v>0</v>
      </c>
    </row>
    <row r="204" ht="14.25" customHeight="1">
      <c r="A204" s="42" t="s">
        <v>15</v>
      </c>
      <c r="B204" s="43" t="s">
        <v>50</v>
      </c>
      <c r="C204" s="43">
        <v>0</v>
      </c>
      <c r="D204" s="43">
        <v>3</v>
      </c>
      <c r="E204" s="44">
        <v>-70.790402</v>
      </c>
      <c r="F204" s="44">
        <v>-33.761676999999999</v>
      </c>
      <c r="G204" s="45">
        <v>14354.559999999999</v>
      </c>
      <c r="H204" s="43">
        <v>1</v>
      </c>
      <c r="I204" s="42">
        <v>0</v>
      </c>
      <c r="J204" s="42">
        <v>0</v>
      </c>
      <c r="K204" s="42">
        <v>0</v>
      </c>
      <c r="L204" s="42">
        <v>1</v>
      </c>
    </row>
    <row r="205" ht="14.25" customHeight="1">
      <c r="A205" s="42" t="s">
        <v>15</v>
      </c>
      <c r="B205" s="43" t="s">
        <v>50</v>
      </c>
      <c r="C205" s="43">
        <v>0</v>
      </c>
      <c r="D205" s="43">
        <v>6</v>
      </c>
      <c r="E205" s="44">
        <v>-70.746729000000002</v>
      </c>
      <c r="F205" s="44">
        <v>-33.727533999999999</v>
      </c>
      <c r="G205" s="45">
        <v>22143.66</v>
      </c>
      <c r="H205" s="43">
        <v>1</v>
      </c>
      <c r="I205" s="42">
        <v>0</v>
      </c>
      <c r="J205" s="42">
        <v>0</v>
      </c>
      <c r="K205" s="42">
        <v>0</v>
      </c>
      <c r="L205" s="42">
        <v>1</v>
      </c>
    </row>
    <row r="206" ht="14.25" customHeight="1">
      <c r="A206" s="42" t="s">
        <v>15</v>
      </c>
      <c r="B206" s="43" t="s">
        <v>50</v>
      </c>
      <c r="C206" s="43">
        <v>0</v>
      </c>
      <c r="D206" s="43">
        <v>11</v>
      </c>
      <c r="E206" s="44">
        <v>-70.724332000000004</v>
      </c>
      <c r="F206" s="44">
        <v>-33.692777</v>
      </c>
      <c r="G206" s="45">
        <v>30703.799999999999</v>
      </c>
      <c r="H206" s="43">
        <v>1</v>
      </c>
      <c r="I206" s="42">
        <v>0</v>
      </c>
      <c r="J206" s="42">
        <v>0</v>
      </c>
      <c r="K206" s="42">
        <v>0</v>
      </c>
      <c r="L206" s="42">
        <v>0</v>
      </c>
    </row>
    <row r="207" ht="14.25" customHeight="1">
      <c r="A207" s="42" t="s">
        <v>15</v>
      </c>
      <c r="B207" s="43" t="s">
        <v>50</v>
      </c>
      <c r="C207" s="43">
        <v>0</v>
      </c>
      <c r="D207" s="43">
        <v>13</v>
      </c>
      <c r="E207" s="44">
        <v>-70.698755000000006</v>
      </c>
      <c r="F207" s="44">
        <v>-33.594113</v>
      </c>
      <c r="G207" s="45">
        <v>42276.279999999999</v>
      </c>
      <c r="H207" s="43">
        <v>1</v>
      </c>
      <c r="I207" s="42">
        <v>0</v>
      </c>
      <c r="J207" s="42">
        <v>0</v>
      </c>
      <c r="K207" s="42">
        <v>0</v>
      </c>
      <c r="L207" s="42">
        <v>1</v>
      </c>
    </row>
    <row r="208" ht="14.25" customHeight="1">
      <c r="A208" s="42" t="s">
        <v>15</v>
      </c>
      <c r="B208" s="43" t="s">
        <v>50</v>
      </c>
      <c r="C208" s="43">
        <v>0</v>
      </c>
      <c r="D208" s="43">
        <v>2</v>
      </c>
      <c r="E208" s="44">
        <v>-70.799589999999995</v>
      </c>
      <c r="F208" s="44">
        <v>-33.802393000000002</v>
      </c>
      <c r="G208" s="45">
        <v>2306.2199999999998</v>
      </c>
      <c r="H208" s="43">
        <v>1</v>
      </c>
      <c r="I208" s="42">
        <v>1</v>
      </c>
      <c r="J208" s="42">
        <v>0</v>
      </c>
      <c r="K208" s="42">
        <v>0.10000000000000001</v>
      </c>
      <c r="L208" s="42">
        <v>1</v>
      </c>
    </row>
    <row r="209" ht="14.25" customHeight="1">
      <c r="A209" s="42" t="s">
        <v>15</v>
      </c>
      <c r="B209" s="43" t="s">
        <v>50</v>
      </c>
      <c r="C209" s="43">
        <v>0</v>
      </c>
      <c r="D209" s="43">
        <v>4</v>
      </c>
      <c r="E209" s="44">
        <v>-70.787961999999993</v>
      </c>
      <c r="F209" s="44">
        <v>-33.752313000000001</v>
      </c>
      <c r="G209" s="45">
        <v>15419.110000000001</v>
      </c>
      <c r="H209" s="43">
        <v>1</v>
      </c>
      <c r="I209" s="42">
        <v>0</v>
      </c>
      <c r="J209" s="42">
        <v>0</v>
      </c>
      <c r="K209" s="42">
        <v>0</v>
      </c>
      <c r="L209" s="42">
        <v>0</v>
      </c>
    </row>
    <row r="210" ht="14.25" customHeight="1">
      <c r="A210" s="42" t="s">
        <v>15</v>
      </c>
      <c r="B210" s="43" t="s">
        <v>50</v>
      </c>
      <c r="C210" s="43">
        <v>0</v>
      </c>
      <c r="D210" s="43">
        <v>5</v>
      </c>
      <c r="E210" s="44">
        <v>-70.779702</v>
      </c>
      <c r="F210" s="44">
        <v>-33.732619</v>
      </c>
      <c r="G210" s="45">
        <v>18393.470000000001</v>
      </c>
      <c r="H210" s="43">
        <v>1</v>
      </c>
      <c r="I210" s="42">
        <v>0</v>
      </c>
      <c r="J210" s="42">
        <v>0</v>
      </c>
      <c r="K210" s="42">
        <v>0</v>
      </c>
      <c r="L210" s="42">
        <v>1</v>
      </c>
    </row>
    <row r="211" ht="14.25" customHeight="1">
      <c r="A211" s="42" t="s">
        <v>15</v>
      </c>
      <c r="B211" s="43" t="s">
        <v>50</v>
      </c>
      <c r="C211" s="43">
        <v>0</v>
      </c>
      <c r="D211" s="43">
        <v>7</v>
      </c>
      <c r="E211" s="44">
        <v>-70.742592000000002</v>
      </c>
      <c r="F211" s="44">
        <v>-33.726125000000003</v>
      </c>
      <c r="G211" s="45">
        <v>22775.669999999998</v>
      </c>
      <c r="H211" s="43">
        <v>1</v>
      </c>
      <c r="I211" s="42">
        <v>0</v>
      </c>
      <c r="J211" s="42">
        <v>0</v>
      </c>
      <c r="K211" s="42">
        <v>0</v>
      </c>
      <c r="L211" s="42">
        <v>1</v>
      </c>
    </row>
    <row r="212" ht="14.25" customHeight="1">
      <c r="A212" s="42" t="s">
        <v>15</v>
      </c>
      <c r="B212" s="43" t="s">
        <v>50</v>
      </c>
      <c r="C212" s="43">
        <v>0</v>
      </c>
      <c r="D212" s="43">
        <v>8</v>
      </c>
      <c r="E212" s="44">
        <v>-70.742440999999999</v>
      </c>
      <c r="F212" s="44">
        <v>-33.730955999999999</v>
      </c>
      <c r="G212" s="45">
        <v>23326.599999999999</v>
      </c>
      <c r="H212" s="43">
        <v>1</v>
      </c>
      <c r="I212" s="42">
        <v>0</v>
      </c>
      <c r="J212" s="42">
        <v>0</v>
      </c>
      <c r="K212" s="42">
        <v>0</v>
      </c>
      <c r="L212" s="42">
        <v>1</v>
      </c>
    </row>
    <row r="213" ht="14.25" customHeight="1">
      <c r="A213" s="42" t="s">
        <v>15</v>
      </c>
      <c r="B213" s="43" t="s">
        <v>50</v>
      </c>
      <c r="C213" s="43">
        <v>0</v>
      </c>
      <c r="D213" s="43">
        <v>12</v>
      </c>
      <c r="E213" s="44">
        <v>-70.709838000000005</v>
      </c>
      <c r="F213" s="44">
        <v>-33.643591000000001</v>
      </c>
      <c r="G213" s="45">
        <v>36480.68</v>
      </c>
      <c r="H213" s="43">
        <v>1</v>
      </c>
      <c r="I213" s="42">
        <v>0</v>
      </c>
      <c r="J213" s="42">
        <v>0</v>
      </c>
      <c r="K213" s="42">
        <v>0</v>
      </c>
      <c r="L213" s="42">
        <v>1</v>
      </c>
    </row>
    <row r="214" ht="14.25" customHeight="1">
      <c r="A214" s="42" t="s">
        <v>15</v>
      </c>
      <c r="B214" s="43" t="s">
        <v>50</v>
      </c>
      <c r="C214" s="43">
        <v>0</v>
      </c>
      <c r="D214" s="43">
        <v>14</v>
      </c>
      <c r="E214" s="44">
        <v>-70.666869000000005</v>
      </c>
      <c r="F214" s="44">
        <v>-33.543934</v>
      </c>
      <c r="G214" s="45">
        <v>48749.849999999999</v>
      </c>
      <c r="H214" s="43">
        <v>1</v>
      </c>
      <c r="I214" s="42">
        <v>0</v>
      </c>
      <c r="J214" s="42">
        <v>0</v>
      </c>
      <c r="K214" s="42">
        <v>0</v>
      </c>
      <c r="L214" s="42">
        <v>1</v>
      </c>
    </row>
    <row r="215" ht="14.25" customHeight="1">
      <c r="A215" s="42" t="s">
        <v>15</v>
      </c>
      <c r="B215" s="43" t="s">
        <v>50</v>
      </c>
      <c r="C215" s="43">
        <v>0</v>
      </c>
      <c r="D215" s="43">
        <v>15</v>
      </c>
      <c r="E215" s="44">
        <v>-70.650367000000003</v>
      </c>
      <c r="F215" s="44">
        <v>-33.451864</v>
      </c>
      <c r="G215" s="45">
        <v>59199.029999999999</v>
      </c>
      <c r="H215" s="43">
        <v>1</v>
      </c>
      <c r="I215" s="42">
        <v>0</v>
      </c>
      <c r="J215" s="42">
        <v>0</v>
      </c>
      <c r="K215" s="42">
        <v>0</v>
      </c>
      <c r="L215" s="42">
        <v>1</v>
      </c>
    </row>
    <row r="216" ht="14.25" customHeight="1">
      <c r="A216" s="42" t="s">
        <v>15</v>
      </c>
      <c r="B216" s="43" t="s">
        <v>50</v>
      </c>
      <c r="C216" s="43">
        <v>0</v>
      </c>
      <c r="D216" s="43">
        <v>17</v>
      </c>
      <c r="E216" s="44">
        <v>-70.651655000000005</v>
      </c>
      <c r="F216" s="44">
        <v>-33.430335999999997</v>
      </c>
      <c r="G216" s="45">
        <v>62526.730000000003</v>
      </c>
      <c r="H216" s="43">
        <v>1</v>
      </c>
      <c r="I216" s="42">
        <v>1</v>
      </c>
      <c r="J216" s="42">
        <v>0</v>
      </c>
      <c r="K216" s="42">
        <v>0.10000000000000001</v>
      </c>
      <c r="L216" s="42">
        <v>1</v>
      </c>
    </row>
    <row r="217" ht="14.25" customHeight="1">
      <c r="A217" s="42" t="s">
        <v>15</v>
      </c>
      <c r="B217" s="43" t="s">
        <v>51</v>
      </c>
      <c r="C217" s="43">
        <v>0</v>
      </c>
      <c r="D217" s="43">
        <v>10</v>
      </c>
      <c r="E217" s="44">
        <v>-70.726401999999993</v>
      </c>
      <c r="F217" s="44">
        <v>-33.717677000000002</v>
      </c>
      <c r="G217" s="45">
        <v>26429.060000000001</v>
      </c>
      <c r="H217" s="43">
        <v>1</v>
      </c>
      <c r="I217" s="42">
        <v>0</v>
      </c>
      <c r="J217" s="42">
        <v>0</v>
      </c>
      <c r="K217" s="42">
        <v>0</v>
      </c>
      <c r="L217" s="42">
        <v>0</v>
      </c>
    </row>
    <row r="218" ht="14.25" customHeight="1">
      <c r="A218" s="42" t="s">
        <v>15</v>
      </c>
      <c r="B218" s="43" t="s">
        <v>51</v>
      </c>
      <c r="C218" s="43">
        <v>0</v>
      </c>
      <c r="D218" s="43">
        <v>16</v>
      </c>
      <c r="E218" s="44">
        <v>-70.651602999999994</v>
      </c>
      <c r="F218" s="44">
        <v>-33.429780000000001</v>
      </c>
      <c r="G218" s="45">
        <v>61162.660000000003</v>
      </c>
      <c r="H218" s="43">
        <v>1</v>
      </c>
      <c r="I218" s="42">
        <v>1</v>
      </c>
      <c r="J218" s="42">
        <v>0</v>
      </c>
      <c r="K218" s="42">
        <v>0.10000000000000001</v>
      </c>
      <c r="L218" s="42">
        <v>1</v>
      </c>
    </row>
    <row r="219" ht="14.25" customHeight="1">
      <c r="A219" s="42" t="s">
        <v>15</v>
      </c>
      <c r="B219" s="43" t="s">
        <v>51</v>
      </c>
      <c r="C219" s="43">
        <v>0</v>
      </c>
      <c r="D219" s="43">
        <v>1</v>
      </c>
      <c r="E219" s="44">
        <v>-70.812242999999995</v>
      </c>
      <c r="F219" s="44">
        <v>-33.816983</v>
      </c>
      <c r="G219" s="45">
        <v>296.24000000000001</v>
      </c>
      <c r="H219" s="43">
        <v>1</v>
      </c>
      <c r="I219" s="42">
        <v>1</v>
      </c>
      <c r="J219" s="42">
        <v>1</v>
      </c>
      <c r="K219" s="42">
        <v>0.80000000000000004</v>
      </c>
      <c r="L219" s="42">
        <v>0</v>
      </c>
    </row>
    <row r="220" ht="14.25" customHeight="1">
      <c r="A220" s="42" t="s">
        <v>15</v>
      </c>
      <c r="B220" s="43" t="s">
        <v>51</v>
      </c>
      <c r="C220" s="43">
        <v>0</v>
      </c>
      <c r="D220" s="43">
        <v>3</v>
      </c>
      <c r="E220" s="44">
        <v>-70.790402</v>
      </c>
      <c r="F220" s="44">
        <v>-33.761676999999999</v>
      </c>
      <c r="G220" s="45">
        <v>12928.629999999999</v>
      </c>
      <c r="H220" s="43">
        <v>1</v>
      </c>
      <c r="I220" s="42">
        <v>0</v>
      </c>
      <c r="J220" s="42">
        <v>0</v>
      </c>
      <c r="K220" s="42">
        <v>0</v>
      </c>
      <c r="L220" s="42">
        <v>1</v>
      </c>
    </row>
    <row r="221" ht="14.25" customHeight="1">
      <c r="A221" s="42" t="s">
        <v>15</v>
      </c>
      <c r="B221" s="43" t="s">
        <v>51</v>
      </c>
      <c r="C221" s="43">
        <v>0</v>
      </c>
      <c r="D221" s="43">
        <v>6</v>
      </c>
      <c r="E221" s="44">
        <v>-70.746729000000002</v>
      </c>
      <c r="F221" s="44">
        <v>-33.727533999999999</v>
      </c>
      <c r="G221" s="45">
        <v>20717.73</v>
      </c>
      <c r="H221" s="43">
        <v>1</v>
      </c>
      <c r="I221" s="42">
        <v>0</v>
      </c>
      <c r="J221" s="42">
        <v>0</v>
      </c>
      <c r="K221" s="42">
        <v>0</v>
      </c>
      <c r="L221" s="42">
        <v>1</v>
      </c>
    </row>
    <row r="222" ht="14.25" customHeight="1">
      <c r="A222" s="42" t="s">
        <v>15</v>
      </c>
      <c r="B222" s="43" t="s">
        <v>51</v>
      </c>
      <c r="C222" s="43">
        <v>0</v>
      </c>
      <c r="D222" s="43">
        <v>12</v>
      </c>
      <c r="E222" s="44">
        <v>-70.698755000000006</v>
      </c>
      <c r="F222" s="44">
        <v>-33.594113</v>
      </c>
      <c r="G222" s="45">
        <v>40850.360000000001</v>
      </c>
      <c r="H222" s="43">
        <v>1</v>
      </c>
      <c r="I222" s="42">
        <v>0</v>
      </c>
      <c r="J222" s="42">
        <v>0</v>
      </c>
      <c r="K222" s="42">
        <v>0</v>
      </c>
      <c r="L222" s="42">
        <v>1</v>
      </c>
    </row>
    <row r="223" ht="14.25" customHeight="1">
      <c r="A223" s="42" t="s">
        <v>15</v>
      </c>
      <c r="B223" s="43" t="s">
        <v>51</v>
      </c>
      <c r="C223" s="43">
        <v>0</v>
      </c>
      <c r="D223" s="43">
        <v>13</v>
      </c>
      <c r="E223" s="44">
        <v>-70.674723999999998</v>
      </c>
      <c r="F223" s="44">
        <v>-33.553891999999998</v>
      </c>
      <c r="G223" s="45">
        <v>46000.040000000001</v>
      </c>
      <c r="H223" s="43">
        <v>1</v>
      </c>
      <c r="I223" s="42">
        <v>0</v>
      </c>
      <c r="J223" s="42">
        <v>0</v>
      </c>
      <c r="K223" s="42">
        <v>0</v>
      </c>
      <c r="L223" s="42">
        <v>1</v>
      </c>
    </row>
    <row r="224" ht="14.25" customHeight="1">
      <c r="A224" s="42" t="s">
        <v>15</v>
      </c>
      <c r="B224" s="43" t="s">
        <v>51</v>
      </c>
      <c r="C224" s="43">
        <v>0</v>
      </c>
      <c r="D224" s="43">
        <v>9</v>
      </c>
      <c r="E224" s="44">
        <v>-70.742425999999995</v>
      </c>
      <c r="F224" s="44">
        <v>-33.734870999999998</v>
      </c>
      <c r="G224" s="45">
        <v>23503.630000000001</v>
      </c>
      <c r="H224" s="43">
        <v>1</v>
      </c>
      <c r="I224" s="42">
        <v>0</v>
      </c>
      <c r="J224" s="42">
        <v>0</v>
      </c>
      <c r="K224" s="42">
        <v>0</v>
      </c>
      <c r="L224" s="42">
        <v>1</v>
      </c>
    </row>
    <row r="225" ht="14.25" customHeight="1">
      <c r="A225" s="42" t="s">
        <v>15</v>
      </c>
      <c r="B225" s="43" t="s">
        <v>51</v>
      </c>
      <c r="C225" s="43">
        <v>0</v>
      </c>
      <c r="D225" s="43">
        <v>4</v>
      </c>
      <c r="E225" s="44">
        <v>-70.787961999999993</v>
      </c>
      <c r="F225" s="44">
        <v>-33.752313000000001</v>
      </c>
      <c r="G225" s="45">
        <v>13993.18</v>
      </c>
      <c r="H225" s="43">
        <v>1</v>
      </c>
      <c r="I225" s="42">
        <v>0</v>
      </c>
      <c r="J225" s="42">
        <v>0</v>
      </c>
      <c r="K225" s="42">
        <v>0</v>
      </c>
      <c r="L225" s="42">
        <v>0</v>
      </c>
    </row>
    <row r="226" ht="14.25" customHeight="1">
      <c r="A226" s="42" t="s">
        <v>15</v>
      </c>
      <c r="B226" s="43" t="s">
        <v>51</v>
      </c>
      <c r="C226" s="43">
        <v>0</v>
      </c>
      <c r="D226" s="43">
        <v>7</v>
      </c>
      <c r="E226" s="44">
        <v>-70.742592000000002</v>
      </c>
      <c r="F226" s="44">
        <v>-33.726125000000003</v>
      </c>
      <c r="G226" s="45">
        <v>21349.75</v>
      </c>
      <c r="H226" s="43">
        <v>1</v>
      </c>
      <c r="I226" s="42">
        <v>0</v>
      </c>
      <c r="J226" s="42">
        <v>0</v>
      </c>
      <c r="K226" s="42">
        <v>0</v>
      </c>
      <c r="L226" s="42">
        <v>1</v>
      </c>
    </row>
    <row r="227" ht="14.25" customHeight="1">
      <c r="A227" s="42" t="s">
        <v>15</v>
      </c>
      <c r="B227" s="43" t="s">
        <v>51</v>
      </c>
      <c r="C227" s="43">
        <v>0</v>
      </c>
      <c r="D227" s="43">
        <v>8</v>
      </c>
      <c r="E227" s="44">
        <v>-70.742440999999999</v>
      </c>
      <c r="F227" s="44">
        <v>-33.730955999999999</v>
      </c>
      <c r="G227" s="45">
        <v>21900.669999999998</v>
      </c>
      <c r="H227" s="43">
        <v>1</v>
      </c>
      <c r="I227" s="42">
        <v>0</v>
      </c>
      <c r="J227" s="42">
        <v>0</v>
      </c>
      <c r="K227" s="42">
        <v>0</v>
      </c>
      <c r="L227" s="42">
        <v>1</v>
      </c>
    </row>
    <row r="228" ht="14.25" customHeight="1">
      <c r="A228" s="42" t="s">
        <v>15</v>
      </c>
      <c r="B228" s="43" t="s">
        <v>51</v>
      </c>
      <c r="C228" s="43">
        <v>0</v>
      </c>
      <c r="D228" s="43">
        <v>2</v>
      </c>
      <c r="E228" s="44">
        <v>-70.798706999999993</v>
      </c>
      <c r="F228" s="44">
        <v>-33.799912999999997</v>
      </c>
      <c r="G228" s="45">
        <v>2593.4499999999998</v>
      </c>
      <c r="H228" s="43">
        <v>1</v>
      </c>
      <c r="I228" s="42">
        <v>1</v>
      </c>
      <c r="J228" s="42">
        <v>0</v>
      </c>
      <c r="K228" s="42">
        <v>0.10000000000000001</v>
      </c>
      <c r="L228" s="42">
        <v>1</v>
      </c>
    </row>
    <row r="229" ht="14.25" customHeight="1">
      <c r="A229" s="42" t="s">
        <v>15</v>
      </c>
      <c r="B229" s="43" t="s">
        <v>51</v>
      </c>
      <c r="C229" s="43">
        <v>0</v>
      </c>
      <c r="D229" s="43">
        <v>5</v>
      </c>
      <c r="E229" s="44">
        <v>-70.767289000000005</v>
      </c>
      <c r="F229" s="44">
        <v>-33.732517999999999</v>
      </c>
      <c r="G229" s="45">
        <v>18190.66</v>
      </c>
      <c r="H229" s="43">
        <v>1</v>
      </c>
      <c r="I229" s="42">
        <v>0</v>
      </c>
      <c r="J229" s="42">
        <v>0</v>
      </c>
      <c r="K229" s="42">
        <v>0</v>
      </c>
      <c r="L229" s="42">
        <v>1</v>
      </c>
    </row>
    <row r="230" ht="14.25" customHeight="1">
      <c r="A230" s="42" t="s">
        <v>15</v>
      </c>
      <c r="B230" s="43" t="s">
        <v>51</v>
      </c>
      <c r="C230" s="43">
        <v>0</v>
      </c>
      <c r="D230" s="43">
        <v>11</v>
      </c>
      <c r="E230" s="44">
        <v>-70.705027999999999</v>
      </c>
      <c r="F230" s="44">
        <v>-33.632283999999999</v>
      </c>
      <c r="G230" s="45">
        <v>36391.860000000001</v>
      </c>
      <c r="H230" s="43">
        <v>1</v>
      </c>
      <c r="I230" s="42">
        <v>0</v>
      </c>
      <c r="J230" s="42">
        <v>0</v>
      </c>
      <c r="K230" s="42">
        <v>0</v>
      </c>
      <c r="L230" s="42">
        <v>1</v>
      </c>
    </row>
    <row r="231" ht="14.25" customHeight="1">
      <c r="A231" s="42" t="s">
        <v>15</v>
      </c>
      <c r="B231" s="43" t="s">
        <v>51</v>
      </c>
      <c r="C231" s="43">
        <v>0</v>
      </c>
      <c r="D231" s="43">
        <v>14</v>
      </c>
      <c r="E231" s="44">
        <v>-70.649270000000001</v>
      </c>
      <c r="F231" s="44">
        <v>-33.483320999999997</v>
      </c>
      <c r="G231" s="45">
        <v>54260.809999999998</v>
      </c>
      <c r="H231" s="43">
        <v>1</v>
      </c>
      <c r="I231" s="42">
        <v>0</v>
      </c>
      <c r="J231" s="42">
        <v>0</v>
      </c>
      <c r="K231" s="42">
        <v>0</v>
      </c>
      <c r="L231" s="42">
        <v>1</v>
      </c>
    </row>
    <row r="232" ht="14.25" customHeight="1">
      <c r="A232" s="42" t="s">
        <v>15</v>
      </c>
      <c r="B232" s="43" t="s">
        <v>52</v>
      </c>
      <c r="C232" s="43">
        <v>0</v>
      </c>
      <c r="D232" s="43">
        <v>10</v>
      </c>
      <c r="E232" s="44">
        <v>-70.657174999999995</v>
      </c>
      <c r="F232" s="44">
        <v>-33.435645999999998</v>
      </c>
      <c r="G232" s="45">
        <v>53425.050000000003</v>
      </c>
      <c r="H232" s="43">
        <v>1</v>
      </c>
      <c r="I232" s="42">
        <v>0</v>
      </c>
      <c r="J232" s="42">
        <v>0</v>
      </c>
      <c r="K232" s="42">
        <v>0</v>
      </c>
      <c r="L232" s="42">
        <v>1</v>
      </c>
    </row>
    <row r="233" ht="14.25" customHeight="1">
      <c r="A233" s="42" t="s">
        <v>15</v>
      </c>
      <c r="B233" s="43" t="s">
        <v>52</v>
      </c>
      <c r="C233" s="43">
        <v>0</v>
      </c>
      <c r="D233" s="43">
        <v>6</v>
      </c>
      <c r="E233" s="44">
        <v>-70.698755000000006</v>
      </c>
      <c r="F233" s="44">
        <v>-33.594113</v>
      </c>
      <c r="G233" s="45">
        <v>34259.519999999997</v>
      </c>
      <c r="H233" s="43">
        <v>1</v>
      </c>
      <c r="I233" s="42">
        <v>0</v>
      </c>
      <c r="J233" s="42">
        <v>0</v>
      </c>
      <c r="K233" s="42">
        <v>0</v>
      </c>
      <c r="L233" s="42">
        <v>1</v>
      </c>
    </row>
    <row r="234" ht="14.25" customHeight="1">
      <c r="A234" s="42" t="s">
        <v>15</v>
      </c>
      <c r="B234" s="43" t="s">
        <v>52</v>
      </c>
      <c r="C234" s="43">
        <v>0</v>
      </c>
      <c r="D234" s="43">
        <v>3</v>
      </c>
      <c r="E234" s="44">
        <v>-70.714909000000006</v>
      </c>
      <c r="F234" s="44">
        <v>-33.736057000000002</v>
      </c>
      <c r="G234" s="45">
        <v>15767.49</v>
      </c>
      <c r="H234" s="43">
        <v>1</v>
      </c>
      <c r="I234" s="42">
        <v>0</v>
      </c>
      <c r="J234" s="42">
        <v>0</v>
      </c>
      <c r="K234" s="42">
        <v>0</v>
      </c>
      <c r="L234" s="42">
        <v>1</v>
      </c>
    </row>
    <row r="235" ht="14.25" customHeight="1">
      <c r="A235" s="42" t="s">
        <v>15</v>
      </c>
      <c r="B235" s="43" t="s">
        <v>51</v>
      </c>
      <c r="C235" s="43">
        <v>0</v>
      </c>
      <c r="D235" s="43">
        <v>15</v>
      </c>
      <c r="E235" s="44">
        <v>-70.657166000000004</v>
      </c>
      <c r="F235" s="44">
        <v>-33.435709000000003</v>
      </c>
      <c r="G235" s="45">
        <v>60008.860000000001</v>
      </c>
      <c r="H235" s="43">
        <v>1</v>
      </c>
      <c r="I235" s="42">
        <v>0</v>
      </c>
      <c r="J235" s="42">
        <v>0</v>
      </c>
      <c r="K235" s="42">
        <v>0</v>
      </c>
      <c r="L235" s="42">
        <v>1</v>
      </c>
    </row>
    <row r="236" ht="14.25" customHeight="1">
      <c r="A236" s="42" t="s">
        <v>15</v>
      </c>
      <c r="B236" s="43" t="s">
        <v>52</v>
      </c>
      <c r="C236" s="43">
        <v>0</v>
      </c>
      <c r="D236" s="43">
        <v>1</v>
      </c>
      <c r="E236" s="44">
        <v>-70.641596000000007</v>
      </c>
      <c r="F236" s="44">
        <v>-33.832366</v>
      </c>
      <c r="G236" s="45">
        <v>941.84000000000003</v>
      </c>
      <c r="H236" s="43">
        <v>1</v>
      </c>
      <c r="I236" s="42">
        <v>1</v>
      </c>
      <c r="J236" s="42">
        <v>1</v>
      </c>
      <c r="K236" s="42">
        <v>0.80000000000000004</v>
      </c>
      <c r="L236" s="42">
        <v>1</v>
      </c>
    </row>
    <row r="237" ht="14.25" customHeight="1">
      <c r="A237" s="42" t="s">
        <v>15</v>
      </c>
      <c r="B237" s="43" t="s">
        <v>52</v>
      </c>
      <c r="C237" s="43">
        <v>0</v>
      </c>
      <c r="D237" s="43">
        <v>2</v>
      </c>
      <c r="E237" s="44">
        <v>-70.662413000000001</v>
      </c>
      <c r="F237" s="44">
        <v>-33.771028000000001</v>
      </c>
      <c r="G237" s="45">
        <v>8032</v>
      </c>
      <c r="H237" s="43">
        <v>1</v>
      </c>
      <c r="I237" s="42">
        <v>1</v>
      </c>
      <c r="J237" s="42">
        <v>0</v>
      </c>
      <c r="K237" s="42">
        <v>0.10000000000000001</v>
      </c>
      <c r="L237" s="42">
        <v>1</v>
      </c>
    </row>
    <row r="238" ht="14.25" customHeight="1">
      <c r="A238" s="42" t="s">
        <v>15</v>
      </c>
      <c r="B238" s="43" t="s">
        <v>52</v>
      </c>
      <c r="C238" s="43">
        <v>0</v>
      </c>
      <c r="D238" s="43">
        <v>4</v>
      </c>
      <c r="E238" s="44">
        <v>-70.725505999999996</v>
      </c>
      <c r="F238" s="44">
        <v>-33.689087999999998</v>
      </c>
      <c r="G238" s="45">
        <v>23110.450000000001</v>
      </c>
      <c r="H238" s="43">
        <v>1</v>
      </c>
      <c r="I238" s="42">
        <v>0</v>
      </c>
      <c r="J238" s="42">
        <v>0</v>
      </c>
      <c r="K238" s="42">
        <v>0</v>
      </c>
      <c r="L238" s="42">
        <v>0</v>
      </c>
    </row>
    <row r="239" ht="14.25" customHeight="1">
      <c r="A239" s="42" t="s">
        <v>15</v>
      </c>
      <c r="B239" s="43" t="s">
        <v>52</v>
      </c>
      <c r="C239" s="43">
        <v>0</v>
      </c>
      <c r="D239" s="43">
        <v>5</v>
      </c>
      <c r="E239" s="44">
        <v>-70.711068999999995</v>
      </c>
      <c r="F239" s="44">
        <v>-33.645398</v>
      </c>
      <c r="G239" s="45">
        <v>28212.459999999999</v>
      </c>
      <c r="H239" s="43">
        <v>1</v>
      </c>
      <c r="I239" s="42">
        <v>0</v>
      </c>
      <c r="J239" s="42">
        <v>0</v>
      </c>
      <c r="K239" s="42">
        <v>0</v>
      </c>
      <c r="L239" s="42">
        <v>1</v>
      </c>
    </row>
    <row r="240" ht="14.25" customHeight="1">
      <c r="A240" s="42" t="s">
        <v>15</v>
      </c>
      <c r="B240" s="43" t="s">
        <v>52</v>
      </c>
      <c r="C240" s="43">
        <v>0</v>
      </c>
      <c r="D240" s="43">
        <v>7</v>
      </c>
      <c r="E240" s="44">
        <v>-70.680046000000004</v>
      </c>
      <c r="F240" s="44">
        <v>-33.560661000000003</v>
      </c>
      <c r="G240" s="45">
        <v>38510.269999999997</v>
      </c>
      <c r="H240" s="43">
        <v>1</v>
      </c>
      <c r="I240" s="42">
        <v>0</v>
      </c>
      <c r="J240" s="42">
        <v>0</v>
      </c>
      <c r="K240" s="42">
        <v>0</v>
      </c>
      <c r="L240" s="42">
        <v>1</v>
      </c>
    </row>
    <row r="241" ht="14.25" customHeight="1">
      <c r="A241" s="42" t="s">
        <v>15</v>
      </c>
      <c r="B241" s="43" t="s">
        <v>52</v>
      </c>
      <c r="C241" s="43">
        <v>0</v>
      </c>
      <c r="D241" s="43">
        <v>8</v>
      </c>
      <c r="E241" s="44">
        <v>-70.649404000000004</v>
      </c>
      <c r="F241" s="44">
        <v>-33.483801999999997</v>
      </c>
      <c r="G241" s="45">
        <v>47615.190000000002</v>
      </c>
      <c r="H241" s="43">
        <v>1</v>
      </c>
      <c r="I241" s="42">
        <v>0</v>
      </c>
      <c r="J241" s="42">
        <v>0</v>
      </c>
      <c r="K241" s="42">
        <v>0</v>
      </c>
      <c r="L241" s="42">
        <v>1</v>
      </c>
    </row>
    <row r="242" ht="14.25" customHeight="1">
      <c r="A242" s="42" t="s">
        <v>15</v>
      </c>
      <c r="B242" s="43" t="s">
        <v>52</v>
      </c>
      <c r="C242" s="43">
        <v>0</v>
      </c>
      <c r="D242" s="43">
        <v>9</v>
      </c>
      <c r="E242" s="44">
        <v>-70.650937999999996</v>
      </c>
      <c r="F242" s="44">
        <v>-33.448239999999998</v>
      </c>
      <c r="G242" s="45">
        <v>51587.75</v>
      </c>
      <c r="H242" s="43">
        <v>1</v>
      </c>
      <c r="I242" s="42">
        <v>0</v>
      </c>
      <c r="J242" s="42">
        <v>0</v>
      </c>
      <c r="K242" s="42">
        <v>0</v>
      </c>
      <c r="L242" s="42">
        <v>1</v>
      </c>
    </row>
    <row r="243" ht="14.25" customHeight="1">
      <c r="A243" s="42" t="s">
        <v>15</v>
      </c>
      <c r="B243" s="43" t="s">
        <v>52</v>
      </c>
      <c r="C243" s="43">
        <v>0</v>
      </c>
      <c r="D243" s="43">
        <v>11</v>
      </c>
      <c r="E243" s="44">
        <v>-70.651707999999999</v>
      </c>
      <c r="F243" s="44">
        <v>-33.431150000000002</v>
      </c>
      <c r="G243" s="45">
        <v>54419.260000000002</v>
      </c>
      <c r="H243" s="43">
        <v>1</v>
      </c>
      <c r="I243" s="42">
        <v>1</v>
      </c>
      <c r="J243" s="42">
        <v>0</v>
      </c>
      <c r="K243" s="42">
        <v>0.10000000000000001</v>
      </c>
      <c r="L243" s="42">
        <v>1</v>
      </c>
    </row>
    <row r="244" ht="14.25" customHeight="1">
      <c r="A244" s="42" t="s">
        <v>15</v>
      </c>
      <c r="B244" s="43" t="s">
        <v>52</v>
      </c>
      <c r="C244" s="43">
        <v>1</v>
      </c>
      <c r="D244" s="43">
        <v>1</v>
      </c>
      <c r="E244" s="44">
        <v>-70.654535999999993</v>
      </c>
      <c r="F244" s="44">
        <v>-33.425961999999998</v>
      </c>
      <c r="G244" s="45">
        <v>414.18000000000001</v>
      </c>
      <c r="H244" s="43">
        <v>1</v>
      </c>
      <c r="I244" s="42">
        <v>1</v>
      </c>
      <c r="J244" s="42">
        <v>0</v>
      </c>
      <c r="K244" s="42">
        <v>0.80000000000000004</v>
      </c>
      <c r="L244" s="42">
        <v>1</v>
      </c>
    </row>
    <row r="245" ht="14.25" customHeight="1">
      <c r="A245" s="42" t="s">
        <v>15</v>
      </c>
      <c r="B245" s="43" t="s">
        <v>52</v>
      </c>
      <c r="C245" s="43">
        <v>1</v>
      </c>
      <c r="D245" s="43">
        <v>8</v>
      </c>
      <c r="E245" s="44">
        <v>-70.709816000000004</v>
      </c>
      <c r="F245" s="44">
        <v>-33.637687</v>
      </c>
      <c r="G245" s="45">
        <v>27700.419999999998</v>
      </c>
      <c r="H245" s="43">
        <v>1</v>
      </c>
      <c r="I245" s="42">
        <v>0</v>
      </c>
      <c r="J245" s="42">
        <v>0</v>
      </c>
      <c r="K245" s="42">
        <v>0</v>
      </c>
      <c r="L245" s="42">
        <v>1</v>
      </c>
    </row>
    <row r="246" ht="14.25" customHeight="1">
      <c r="A246" s="42" t="s">
        <v>15</v>
      </c>
      <c r="B246" s="43" t="s">
        <v>52</v>
      </c>
      <c r="C246" s="43">
        <v>1</v>
      </c>
      <c r="D246" s="43">
        <v>4</v>
      </c>
      <c r="E246" s="44">
        <v>-70.648860999999997</v>
      </c>
      <c r="F246" s="44">
        <v>-33.474491999999998</v>
      </c>
      <c r="G246" s="45">
        <v>7649.2299999999996</v>
      </c>
      <c r="H246" s="43">
        <v>1</v>
      </c>
      <c r="I246" s="42">
        <v>0</v>
      </c>
      <c r="J246" s="42">
        <v>0</v>
      </c>
      <c r="K246" s="42">
        <v>0</v>
      </c>
      <c r="L246" s="42">
        <v>1</v>
      </c>
    </row>
    <row r="247" ht="14.25" customHeight="1">
      <c r="A247" s="42" t="s">
        <v>15</v>
      </c>
      <c r="B247" s="43" t="s">
        <v>52</v>
      </c>
      <c r="C247" s="43">
        <v>1</v>
      </c>
      <c r="D247" s="43">
        <v>2</v>
      </c>
      <c r="E247" s="44">
        <v>-70.653267</v>
      </c>
      <c r="F247" s="44">
        <v>-33.430239</v>
      </c>
      <c r="G247" s="45">
        <v>903.07000000000005</v>
      </c>
      <c r="H247" s="43">
        <v>1</v>
      </c>
      <c r="I247" s="42">
        <v>1</v>
      </c>
      <c r="J247" s="42">
        <v>0</v>
      </c>
      <c r="K247" s="42">
        <v>0.10000000000000001</v>
      </c>
      <c r="L247" s="42">
        <v>1</v>
      </c>
    </row>
    <row r="248" ht="14.25" customHeight="1">
      <c r="A248" s="42" t="s">
        <v>15</v>
      </c>
      <c r="B248" s="43" t="s">
        <v>52</v>
      </c>
      <c r="C248" s="43">
        <v>1</v>
      </c>
      <c r="D248" s="43">
        <v>3</v>
      </c>
      <c r="E248" s="44">
        <v>-70.660552999999993</v>
      </c>
      <c r="F248" s="44">
        <v>-33.435929000000002</v>
      </c>
      <c r="G248" s="45">
        <v>2635.5100000000002</v>
      </c>
      <c r="H248" s="43">
        <v>1</v>
      </c>
      <c r="I248" s="42">
        <v>0</v>
      </c>
      <c r="J248" s="42">
        <v>0</v>
      </c>
      <c r="K248" s="42">
        <v>0</v>
      </c>
      <c r="L248" s="42">
        <v>1</v>
      </c>
    </row>
    <row r="249" ht="14.25" customHeight="1">
      <c r="A249" s="42" t="s">
        <v>15</v>
      </c>
      <c r="B249" s="43" t="s">
        <v>52</v>
      </c>
      <c r="C249" s="43">
        <v>1</v>
      </c>
      <c r="D249" s="43">
        <v>11</v>
      </c>
      <c r="E249" s="44">
        <v>-70.684379000000007</v>
      </c>
      <c r="F249" s="44">
        <v>-33.735308000000003</v>
      </c>
      <c r="G249" s="45">
        <v>45827.040000000001</v>
      </c>
      <c r="H249" s="43">
        <v>1</v>
      </c>
      <c r="I249" s="42">
        <v>0</v>
      </c>
      <c r="J249" s="42">
        <v>0</v>
      </c>
      <c r="K249" s="42">
        <v>0</v>
      </c>
      <c r="L249" s="42">
        <v>1</v>
      </c>
    </row>
    <row r="250" ht="14.25" customHeight="1">
      <c r="A250" s="42" t="s">
        <v>15</v>
      </c>
      <c r="B250" s="43" t="s">
        <v>52</v>
      </c>
      <c r="C250" s="43">
        <v>1</v>
      </c>
      <c r="D250" s="43">
        <v>5</v>
      </c>
      <c r="E250" s="44">
        <v>-70.657284000000004</v>
      </c>
      <c r="F250" s="44">
        <v>-33.511650000000003</v>
      </c>
      <c r="G250" s="45">
        <v>11914.639999999999</v>
      </c>
      <c r="H250" s="43">
        <v>1</v>
      </c>
      <c r="I250" s="42">
        <v>0</v>
      </c>
      <c r="J250" s="42">
        <v>0</v>
      </c>
      <c r="K250" s="42">
        <v>0</v>
      </c>
      <c r="L250" s="42">
        <v>1</v>
      </c>
    </row>
    <row r="251" ht="14.25" customHeight="1">
      <c r="A251" s="42" t="s">
        <v>15</v>
      </c>
      <c r="B251" s="43" t="s">
        <v>52</v>
      </c>
      <c r="C251" s="43">
        <v>1</v>
      </c>
      <c r="D251" s="43">
        <v>6</v>
      </c>
      <c r="E251" s="44">
        <v>-70.677864999999997</v>
      </c>
      <c r="F251" s="44">
        <v>-33.557710999999998</v>
      </c>
      <c r="G251" s="45">
        <v>17459.209999999999</v>
      </c>
      <c r="H251" s="43">
        <v>1</v>
      </c>
      <c r="I251" s="42">
        <v>0</v>
      </c>
      <c r="J251" s="42">
        <v>0</v>
      </c>
      <c r="K251" s="42">
        <v>0</v>
      </c>
      <c r="L251" s="42">
        <v>1</v>
      </c>
    </row>
    <row r="252" ht="14.25" customHeight="1">
      <c r="A252" s="42" t="s">
        <v>15</v>
      </c>
      <c r="B252" s="43" t="s">
        <v>52</v>
      </c>
      <c r="C252" s="43">
        <v>1</v>
      </c>
      <c r="D252" s="43">
        <v>7</v>
      </c>
      <c r="E252" s="44">
        <v>-70.700210999999996</v>
      </c>
      <c r="F252" s="44">
        <v>-33.594400999999998</v>
      </c>
      <c r="G252" s="45">
        <v>22288.43</v>
      </c>
      <c r="H252" s="43">
        <v>1</v>
      </c>
      <c r="I252" s="42">
        <v>0</v>
      </c>
      <c r="J252" s="42">
        <v>0</v>
      </c>
      <c r="K252" s="42">
        <v>0</v>
      </c>
      <c r="L252" s="42">
        <v>1</v>
      </c>
    </row>
    <row r="253" ht="14.25" customHeight="1">
      <c r="A253" s="42" t="s">
        <v>15</v>
      </c>
      <c r="B253" s="43" t="s">
        <v>52</v>
      </c>
      <c r="C253" s="43">
        <v>1</v>
      </c>
      <c r="D253" s="43">
        <v>9</v>
      </c>
      <c r="E253" s="44">
        <v>-70.723298</v>
      </c>
      <c r="F253" s="44">
        <v>-33.691965000000003</v>
      </c>
      <c r="G253" s="45">
        <v>34854.050000000003</v>
      </c>
      <c r="H253" s="43">
        <v>1</v>
      </c>
      <c r="I253" s="42">
        <v>0</v>
      </c>
      <c r="J253" s="42">
        <v>0</v>
      </c>
      <c r="K253" s="42">
        <v>0</v>
      </c>
      <c r="L253" s="42">
        <v>1</v>
      </c>
    </row>
    <row r="254" ht="14.25" customHeight="1">
      <c r="A254" s="42" t="s">
        <v>15</v>
      </c>
      <c r="B254" s="43" t="s">
        <v>52</v>
      </c>
      <c r="C254" s="43">
        <v>1</v>
      </c>
      <c r="D254" s="43">
        <v>10</v>
      </c>
      <c r="E254" s="44">
        <v>-70.735543000000007</v>
      </c>
      <c r="F254" s="44">
        <v>-33.731430000000003</v>
      </c>
      <c r="G254" s="45">
        <v>40300.419999999998</v>
      </c>
      <c r="H254" s="43">
        <v>1</v>
      </c>
      <c r="I254" s="42">
        <v>0</v>
      </c>
      <c r="J254" s="42">
        <v>0</v>
      </c>
      <c r="K254" s="42">
        <v>0</v>
      </c>
      <c r="L254" s="42">
        <v>1</v>
      </c>
    </row>
    <row r="255" ht="14.25" customHeight="1">
      <c r="A255" s="42" t="s">
        <v>15</v>
      </c>
      <c r="B255" s="43" t="s">
        <v>52</v>
      </c>
      <c r="C255" s="43">
        <v>1</v>
      </c>
      <c r="D255" s="43">
        <v>12</v>
      </c>
      <c r="E255" s="44">
        <v>-70.641625000000005</v>
      </c>
      <c r="F255" s="44">
        <v>-33.832298000000002</v>
      </c>
      <c r="G255" s="45">
        <v>57397.910000000003</v>
      </c>
      <c r="H255" s="43">
        <v>1</v>
      </c>
      <c r="I255" s="42">
        <v>1</v>
      </c>
      <c r="J255" s="42">
        <v>0</v>
      </c>
      <c r="K255" s="42">
        <v>0.10000000000000001</v>
      </c>
      <c r="L255" s="42">
        <v>1</v>
      </c>
    </row>
    <row r="256" ht="14.25" customHeight="1">
      <c r="A256" s="42" t="s">
        <v>15</v>
      </c>
      <c r="B256" s="43" t="s">
        <v>53</v>
      </c>
      <c r="C256" s="43">
        <v>0</v>
      </c>
      <c r="D256" s="43">
        <v>1</v>
      </c>
      <c r="E256" s="44">
        <v>-70.775048999999996</v>
      </c>
      <c r="F256" s="44">
        <v>-33.729027000000002</v>
      </c>
      <c r="G256" s="45">
        <v>85.159999999999997</v>
      </c>
      <c r="H256" s="43">
        <v>1</v>
      </c>
      <c r="I256" s="42">
        <v>1</v>
      </c>
      <c r="J256" s="42">
        <v>1</v>
      </c>
      <c r="K256" s="42">
        <v>0.80000000000000004</v>
      </c>
      <c r="L256" s="42">
        <v>1</v>
      </c>
    </row>
    <row r="257" ht="14.25" customHeight="1">
      <c r="A257" s="42" t="s">
        <v>15</v>
      </c>
      <c r="B257" s="43" t="s">
        <v>53</v>
      </c>
      <c r="C257" s="43">
        <v>0</v>
      </c>
      <c r="D257" s="43">
        <v>7</v>
      </c>
      <c r="E257" s="44">
        <v>-70.739739999999998</v>
      </c>
      <c r="F257" s="44">
        <v>-33.735197999999997</v>
      </c>
      <c r="G257" s="45">
        <v>13004.76</v>
      </c>
      <c r="H257" s="43">
        <v>1</v>
      </c>
      <c r="I257" s="42">
        <v>0</v>
      </c>
      <c r="J257" s="42">
        <v>0</v>
      </c>
      <c r="K257" s="42">
        <v>0</v>
      </c>
      <c r="L257" s="42">
        <v>1</v>
      </c>
    </row>
    <row r="258" ht="14.25" customHeight="1">
      <c r="A258" s="42" t="s">
        <v>15</v>
      </c>
      <c r="B258" s="43" t="s">
        <v>53</v>
      </c>
      <c r="C258" s="43">
        <v>0</v>
      </c>
      <c r="D258" s="43">
        <v>16</v>
      </c>
      <c r="E258" s="44">
        <v>-70.651602999999994</v>
      </c>
      <c r="F258" s="44">
        <v>-33.429780000000001</v>
      </c>
      <c r="G258" s="45">
        <v>50413.139999999999</v>
      </c>
      <c r="H258" s="43">
        <v>1</v>
      </c>
      <c r="I258" s="42">
        <v>1</v>
      </c>
      <c r="J258" s="42">
        <v>0</v>
      </c>
      <c r="K258" s="42">
        <v>0.10000000000000001</v>
      </c>
      <c r="L258" s="42">
        <v>1</v>
      </c>
    </row>
    <row r="259" ht="14.25" customHeight="1">
      <c r="A259" s="42" t="s">
        <v>15</v>
      </c>
      <c r="B259" s="43" t="s">
        <v>53</v>
      </c>
      <c r="C259" s="43">
        <v>0</v>
      </c>
      <c r="D259" s="43">
        <v>11</v>
      </c>
      <c r="E259" s="44">
        <v>-70.698755000000006</v>
      </c>
      <c r="F259" s="44">
        <v>-33.594113</v>
      </c>
      <c r="G259" s="45">
        <v>30100.799999999999</v>
      </c>
      <c r="H259" s="43">
        <v>1</v>
      </c>
      <c r="I259" s="42">
        <v>0</v>
      </c>
      <c r="J259" s="42">
        <v>0</v>
      </c>
      <c r="K259" s="42">
        <v>0</v>
      </c>
      <c r="L259" s="42">
        <v>1</v>
      </c>
    </row>
    <row r="260" ht="14.25" customHeight="1">
      <c r="A260" s="42" t="s">
        <v>15</v>
      </c>
      <c r="B260" s="43" t="s">
        <v>53</v>
      </c>
      <c r="C260" s="43">
        <v>0</v>
      </c>
      <c r="D260" s="43">
        <v>3</v>
      </c>
      <c r="E260" s="44">
        <v>-70.745579000000006</v>
      </c>
      <c r="F260" s="44">
        <v>-33.728513</v>
      </c>
      <c r="G260" s="45">
        <v>3748.2199999999998</v>
      </c>
      <c r="H260" s="43">
        <v>1</v>
      </c>
      <c r="I260" s="42">
        <v>0</v>
      </c>
      <c r="J260" s="42">
        <v>0</v>
      </c>
      <c r="K260" s="42">
        <v>0</v>
      </c>
      <c r="L260" s="42">
        <v>1</v>
      </c>
    </row>
    <row r="261" ht="14.25" customHeight="1">
      <c r="A261" s="42" t="s">
        <v>15</v>
      </c>
      <c r="B261" s="43" t="s">
        <v>53</v>
      </c>
      <c r="C261" s="43">
        <v>0</v>
      </c>
      <c r="D261" s="43">
        <v>8</v>
      </c>
      <c r="E261" s="44">
        <v>-70.726378999999994</v>
      </c>
      <c r="F261" s="44">
        <v>-33.717590999999999</v>
      </c>
      <c r="G261" s="45">
        <v>15688.43</v>
      </c>
      <c r="H261" s="43">
        <v>1</v>
      </c>
      <c r="I261" s="42">
        <v>0</v>
      </c>
      <c r="J261" s="42">
        <v>0</v>
      </c>
      <c r="K261" s="42">
        <v>0</v>
      </c>
      <c r="L261" s="42">
        <v>0</v>
      </c>
    </row>
    <row r="262" ht="14.25" customHeight="1">
      <c r="A262" s="42" t="s">
        <v>15</v>
      </c>
      <c r="B262" s="43" t="s">
        <v>53</v>
      </c>
      <c r="C262" s="43">
        <v>0</v>
      </c>
      <c r="D262" s="43">
        <v>15</v>
      </c>
      <c r="E262" s="44">
        <v>-70.657166000000004</v>
      </c>
      <c r="F262" s="44">
        <v>-33.435709000000003</v>
      </c>
      <c r="G262" s="45">
        <v>49259.339999999997</v>
      </c>
      <c r="H262" s="43">
        <v>1</v>
      </c>
      <c r="I262" s="42">
        <v>0</v>
      </c>
      <c r="J262" s="42">
        <v>0</v>
      </c>
      <c r="K262" s="42">
        <v>0</v>
      </c>
      <c r="L262" s="42">
        <v>1</v>
      </c>
    </row>
    <row r="263" ht="14.25" customHeight="1">
      <c r="A263" s="42" t="s">
        <v>15</v>
      </c>
      <c r="B263" s="43" t="s">
        <v>53</v>
      </c>
      <c r="C263" s="43">
        <v>0</v>
      </c>
      <c r="D263" s="43">
        <v>2</v>
      </c>
      <c r="E263" s="44">
        <v>-70.755066999999997</v>
      </c>
      <c r="F263" s="44">
        <v>-33.734226</v>
      </c>
      <c r="G263" s="45">
        <v>2380.2199999999998</v>
      </c>
      <c r="H263" s="43">
        <v>1</v>
      </c>
      <c r="I263" s="42">
        <v>1</v>
      </c>
      <c r="J263" s="42">
        <v>0</v>
      </c>
      <c r="K263" s="42">
        <v>0.10000000000000001</v>
      </c>
      <c r="L263" s="42">
        <v>1</v>
      </c>
    </row>
    <row r="264" ht="14.25" customHeight="1">
      <c r="A264" s="42" t="s">
        <v>15</v>
      </c>
      <c r="B264" s="43" t="s">
        <v>53</v>
      </c>
      <c r="C264" s="43">
        <v>0</v>
      </c>
      <c r="D264" s="43">
        <v>9</v>
      </c>
      <c r="E264" s="44">
        <v>-70.725474000000006</v>
      </c>
      <c r="F264" s="44">
        <v>-33.689200999999997</v>
      </c>
      <c r="G264" s="45">
        <v>18941.330000000002</v>
      </c>
      <c r="H264" s="43">
        <v>1</v>
      </c>
      <c r="I264" s="42">
        <v>0</v>
      </c>
      <c r="J264" s="42">
        <v>0</v>
      </c>
      <c r="K264" s="42">
        <v>0</v>
      </c>
      <c r="L264" s="42">
        <v>0</v>
      </c>
    </row>
    <row r="265" ht="14.25" customHeight="1">
      <c r="A265" s="42" t="s">
        <v>15</v>
      </c>
      <c r="B265" s="43" t="s">
        <v>53</v>
      </c>
      <c r="C265" s="43">
        <v>0</v>
      </c>
      <c r="D265" s="43">
        <v>4</v>
      </c>
      <c r="E265" s="44">
        <v>-70.739948999999996</v>
      </c>
      <c r="F265" s="44">
        <v>-33.714326999999997</v>
      </c>
      <c r="G265" s="45">
        <v>7530.75</v>
      </c>
      <c r="H265" s="43">
        <v>1</v>
      </c>
      <c r="I265" s="42">
        <v>0</v>
      </c>
      <c r="J265" s="42">
        <v>0</v>
      </c>
      <c r="K265" s="42">
        <v>0</v>
      </c>
      <c r="L265" s="42">
        <v>1</v>
      </c>
    </row>
    <row r="266" ht="14.25" customHeight="1">
      <c r="A266" s="42" t="s">
        <v>15</v>
      </c>
      <c r="B266" s="43" t="s">
        <v>53</v>
      </c>
      <c r="C266" s="43">
        <v>0</v>
      </c>
      <c r="D266" s="43">
        <v>5</v>
      </c>
      <c r="E266" s="44">
        <v>-70.742163000000005</v>
      </c>
      <c r="F266" s="44">
        <v>-33.725076999999999</v>
      </c>
      <c r="G266" s="45">
        <v>10427.379999999999</v>
      </c>
      <c r="H266" s="43">
        <v>1</v>
      </c>
      <c r="I266" s="42">
        <v>0</v>
      </c>
      <c r="J266" s="42">
        <v>0</v>
      </c>
      <c r="K266" s="42">
        <v>0</v>
      </c>
      <c r="L266" s="42">
        <v>1</v>
      </c>
    </row>
    <row r="267" ht="14.25" customHeight="1">
      <c r="A267" s="42" t="s">
        <v>15</v>
      </c>
      <c r="B267" s="43" t="s">
        <v>53</v>
      </c>
      <c r="C267" s="43">
        <v>0</v>
      </c>
      <c r="D267" s="43">
        <v>6</v>
      </c>
      <c r="E267" s="44">
        <v>-70.744637999999995</v>
      </c>
      <c r="F267" s="44">
        <v>-33.731105999999997</v>
      </c>
      <c r="G267" s="45">
        <v>11398.4</v>
      </c>
      <c r="H267" s="43">
        <v>1</v>
      </c>
      <c r="I267" s="42">
        <v>0</v>
      </c>
      <c r="J267" s="42">
        <v>0</v>
      </c>
      <c r="K267" s="42">
        <v>0</v>
      </c>
      <c r="L267" s="42">
        <v>1</v>
      </c>
    </row>
    <row r="268" ht="14.25" customHeight="1">
      <c r="A268" s="42" t="s">
        <v>15</v>
      </c>
      <c r="B268" s="43" t="s">
        <v>53</v>
      </c>
      <c r="C268" s="43">
        <v>0</v>
      </c>
      <c r="D268" s="43">
        <v>10</v>
      </c>
      <c r="E268" s="44">
        <v>-70.710358999999997</v>
      </c>
      <c r="F268" s="44">
        <v>-33.644799999999996</v>
      </c>
      <c r="G268" s="45">
        <v>24162.66</v>
      </c>
      <c r="H268" s="43">
        <v>1</v>
      </c>
      <c r="I268" s="42">
        <v>0</v>
      </c>
      <c r="J268" s="42">
        <v>0</v>
      </c>
      <c r="K268" s="42">
        <v>0</v>
      </c>
      <c r="L268" s="42">
        <v>1</v>
      </c>
    </row>
    <row r="269" ht="14.25" customHeight="1">
      <c r="A269" s="42" t="s">
        <v>15</v>
      </c>
      <c r="B269" s="43" t="s">
        <v>53</v>
      </c>
      <c r="C269" s="43">
        <v>0</v>
      </c>
      <c r="D269" s="43">
        <v>12</v>
      </c>
      <c r="E269" s="44">
        <v>-70.696827999999996</v>
      </c>
      <c r="F269" s="44">
        <v>-33.582683000000003</v>
      </c>
      <c r="G269" s="45">
        <v>31450.360000000001</v>
      </c>
      <c r="H269" s="43">
        <v>1</v>
      </c>
      <c r="I269" s="42">
        <v>0</v>
      </c>
      <c r="J269" s="42">
        <v>0</v>
      </c>
      <c r="K269" s="42">
        <v>0</v>
      </c>
      <c r="L269" s="42">
        <v>1</v>
      </c>
    </row>
    <row r="270" ht="14.25" customHeight="1">
      <c r="A270" s="42" t="s">
        <v>15</v>
      </c>
      <c r="B270" s="43" t="s">
        <v>53</v>
      </c>
      <c r="C270" s="43">
        <v>0</v>
      </c>
      <c r="D270" s="43">
        <v>13</v>
      </c>
      <c r="E270" s="44">
        <v>-70.654357000000005</v>
      </c>
      <c r="F270" s="44">
        <v>-33.501798999999998</v>
      </c>
      <c r="G270" s="45">
        <v>41407.300000000003</v>
      </c>
      <c r="H270" s="43">
        <v>1</v>
      </c>
      <c r="I270" s="42">
        <v>0</v>
      </c>
      <c r="J270" s="42">
        <v>0</v>
      </c>
      <c r="K270" s="42">
        <v>0</v>
      </c>
      <c r="L270" s="42">
        <v>1</v>
      </c>
    </row>
    <row r="271" ht="14.25" customHeight="1">
      <c r="A271" s="42" t="s">
        <v>15</v>
      </c>
      <c r="B271" s="43" t="s">
        <v>53</v>
      </c>
      <c r="C271" s="43">
        <v>0</v>
      </c>
      <c r="D271" s="43">
        <v>14</v>
      </c>
      <c r="E271" s="44">
        <v>-70.650977999999995</v>
      </c>
      <c r="F271" s="44">
        <v>-33.447986</v>
      </c>
      <c r="G271" s="45">
        <v>47457.480000000003</v>
      </c>
      <c r="H271" s="43">
        <v>1</v>
      </c>
      <c r="I271" s="42">
        <v>0</v>
      </c>
      <c r="J271" s="42">
        <v>0</v>
      </c>
      <c r="K271" s="42">
        <v>0</v>
      </c>
      <c r="L271" s="42">
        <v>1</v>
      </c>
    </row>
    <row r="272" ht="14.25" customHeight="1">
      <c r="A272" s="42" t="s">
        <v>15</v>
      </c>
      <c r="B272" s="43" t="s">
        <v>54</v>
      </c>
      <c r="C272" s="43">
        <v>0</v>
      </c>
      <c r="D272" s="43">
        <v>5</v>
      </c>
      <c r="E272" s="44">
        <v>-70.705689000000007</v>
      </c>
      <c r="F272" s="44">
        <v>-33.633220000000001</v>
      </c>
      <c r="G272" s="45">
        <v>16864</v>
      </c>
      <c r="H272" s="43">
        <v>1</v>
      </c>
      <c r="I272" s="42">
        <v>0</v>
      </c>
      <c r="J272" s="42">
        <v>0</v>
      </c>
      <c r="K272" s="42">
        <v>0</v>
      </c>
      <c r="L272" s="42">
        <v>1</v>
      </c>
    </row>
    <row r="273" ht="14.25" customHeight="1">
      <c r="A273" s="42" t="s">
        <v>15</v>
      </c>
      <c r="B273" s="43" t="s">
        <v>54</v>
      </c>
      <c r="C273" s="43">
        <v>0</v>
      </c>
      <c r="D273" s="43">
        <v>7</v>
      </c>
      <c r="E273" s="44">
        <v>-70.703793000000005</v>
      </c>
      <c r="F273" s="44">
        <v>-33.592343</v>
      </c>
      <c r="G273" s="45">
        <v>22117.959999999999</v>
      </c>
      <c r="H273" s="43">
        <v>1</v>
      </c>
      <c r="I273" s="42">
        <v>0</v>
      </c>
      <c r="J273" s="42">
        <v>0</v>
      </c>
      <c r="K273" s="42">
        <v>0</v>
      </c>
      <c r="L273" s="42">
        <v>1</v>
      </c>
    </row>
    <row r="274" ht="14.25" customHeight="1">
      <c r="A274" s="42" t="s">
        <v>15</v>
      </c>
      <c r="B274" s="43" t="s">
        <v>54</v>
      </c>
      <c r="C274" s="43">
        <v>0</v>
      </c>
      <c r="D274" s="43">
        <v>1</v>
      </c>
      <c r="E274" s="44">
        <v>-70.679230000000004</v>
      </c>
      <c r="F274" s="44">
        <v>-33.740538000000001</v>
      </c>
      <c r="G274" s="45">
        <v>526.15999999999997</v>
      </c>
      <c r="H274" s="43">
        <v>1</v>
      </c>
      <c r="I274" s="42">
        <v>1</v>
      </c>
      <c r="J274" s="42">
        <v>1</v>
      </c>
      <c r="K274" s="42">
        <v>0.80000000000000004</v>
      </c>
      <c r="L274" s="42">
        <v>1</v>
      </c>
    </row>
    <row r="275" ht="14.25" customHeight="1">
      <c r="A275" s="42" t="s">
        <v>15</v>
      </c>
      <c r="B275" s="43" t="s">
        <v>54</v>
      </c>
      <c r="C275" s="43">
        <v>0</v>
      </c>
      <c r="D275" s="43">
        <v>2</v>
      </c>
      <c r="E275" s="44">
        <v>-70.684078999999997</v>
      </c>
      <c r="F275" s="44">
        <v>-33.730155000000003</v>
      </c>
      <c r="G275" s="45">
        <v>1912.6600000000001</v>
      </c>
      <c r="H275" s="43">
        <v>1</v>
      </c>
      <c r="I275" s="42">
        <v>1</v>
      </c>
      <c r="J275" s="42">
        <v>0</v>
      </c>
      <c r="K275" s="42">
        <v>0.10000000000000001</v>
      </c>
      <c r="L275" s="42">
        <v>1</v>
      </c>
    </row>
    <row r="276" ht="14.25" customHeight="1">
      <c r="A276" s="42" t="s">
        <v>15</v>
      </c>
      <c r="B276" s="43" t="s">
        <v>54</v>
      </c>
      <c r="C276" s="43">
        <v>0</v>
      </c>
      <c r="D276" s="43">
        <v>3</v>
      </c>
      <c r="E276" s="44">
        <v>-70.674295999999998</v>
      </c>
      <c r="F276" s="44">
        <v>-33.700147000000001</v>
      </c>
      <c r="G276" s="45">
        <v>5449.29</v>
      </c>
      <c r="H276" s="43">
        <v>1</v>
      </c>
      <c r="I276" s="42">
        <v>0</v>
      </c>
      <c r="J276" s="42">
        <v>0</v>
      </c>
      <c r="K276" s="42">
        <v>0</v>
      </c>
      <c r="L276" s="42">
        <v>1</v>
      </c>
    </row>
    <row r="277" ht="14.25" customHeight="1">
      <c r="A277" s="42" t="s">
        <v>15</v>
      </c>
      <c r="B277" s="43" t="s">
        <v>54</v>
      </c>
      <c r="C277" s="43">
        <v>0</v>
      </c>
      <c r="D277" s="43">
        <v>4</v>
      </c>
      <c r="E277" s="44">
        <v>-70.660056999999995</v>
      </c>
      <c r="F277" s="44">
        <v>-33.657919999999997</v>
      </c>
      <c r="G277" s="45">
        <v>10418.459999999999</v>
      </c>
      <c r="H277" s="43">
        <v>1</v>
      </c>
      <c r="I277" s="42">
        <v>0</v>
      </c>
      <c r="J277" s="42">
        <v>0</v>
      </c>
      <c r="K277" s="42">
        <v>0</v>
      </c>
      <c r="L277" s="42">
        <v>1</v>
      </c>
    </row>
    <row r="278" ht="14.25" customHeight="1">
      <c r="A278" s="42" t="s">
        <v>15</v>
      </c>
      <c r="B278" s="43" t="s">
        <v>54</v>
      </c>
      <c r="C278" s="43">
        <v>0</v>
      </c>
      <c r="D278" s="43">
        <v>6</v>
      </c>
      <c r="E278" s="44">
        <v>-70.697254999999998</v>
      </c>
      <c r="F278" s="44">
        <v>-33.606639999999999</v>
      </c>
      <c r="G278" s="45">
        <v>19965.66</v>
      </c>
      <c r="H278" s="43">
        <v>1</v>
      </c>
      <c r="I278" s="42">
        <v>0</v>
      </c>
      <c r="J278" s="42">
        <v>0</v>
      </c>
      <c r="K278" s="42">
        <v>0</v>
      </c>
      <c r="L278" s="42">
        <v>1</v>
      </c>
    </row>
    <row r="279" ht="14.25" customHeight="1">
      <c r="A279" s="42" t="s">
        <v>15</v>
      </c>
      <c r="B279" s="43" t="s">
        <v>54</v>
      </c>
      <c r="C279" s="43">
        <v>0</v>
      </c>
      <c r="D279" s="43">
        <v>8</v>
      </c>
      <c r="E279" s="44">
        <v>-70.692475999999999</v>
      </c>
      <c r="F279" s="44">
        <v>-33.576877000000003</v>
      </c>
      <c r="G279" s="45">
        <v>24156.220000000001</v>
      </c>
      <c r="H279" s="43">
        <v>1</v>
      </c>
      <c r="I279" s="42">
        <v>0</v>
      </c>
      <c r="J279" s="42">
        <v>0</v>
      </c>
      <c r="K279" s="42">
        <v>0</v>
      </c>
      <c r="L279" s="42">
        <v>1</v>
      </c>
    </row>
    <row r="280" ht="14.25" customHeight="1">
      <c r="A280" s="42" t="s">
        <v>15</v>
      </c>
      <c r="B280" s="43" t="s">
        <v>54</v>
      </c>
      <c r="C280" s="43">
        <v>0</v>
      </c>
      <c r="D280" s="43">
        <v>9</v>
      </c>
      <c r="E280" s="44">
        <v>-70.674769999999995</v>
      </c>
      <c r="F280" s="44">
        <v>-33.55395</v>
      </c>
      <c r="G280" s="45">
        <v>27223.639999999999</v>
      </c>
      <c r="H280" s="43">
        <v>1</v>
      </c>
      <c r="I280" s="42">
        <v>0</v>
      </c>
      <c r="J280" s="42">
        <v>0</v>
      </c>
      <c r="K280" s="42">
        <v>0</v>
      </c>
      <c r="L280" s="42">
        <v>1</v>
      </c>
    </row>
    <row r="281" ht="14.25" customHeight="1">
      <c r="A281" s="42" t="s">
        <v>15</v>
      </c>
      <c r="B281" s="43" t="s">
        <v>54</v>
      </c>
      <c r="C281" s="43">
        <v>0</v>
      </c>
      <c r="D281" s="43">
        <v>10</v>
      </c>
      <c r="E281" s="44">
        <v>-70.670047999999994</v>
      </c>
      <c r="F281" s="44">
        <v>-33.535317999999997</v>
      </c>
      <c r="G281" s="45">
        <v>30084.240000000002</v>
      </c>
      <c r="H281" s="43">
        <v>1</v>
      </c>
      <c r="I281" s="42">
        <v>0</v>
      </c>
      <c r="J281" s="42">
        <v>0</v>
      </c>
      <c r="K281" s="42">
        <v>0</v>
      </c>
      <c r="L281" s="42">
        <v>1</v>
      </c>
    </row>
    <row r="282" ht="14.25" customHeight="1">
      <c r="A282" s="42" t="s">
        <v>15</v>
      </c>
      <c r="B282" s="43" t="s">
        <v>54</v>
      </c>
      <c r="C282" s="43">
        <v>0</v>
      </c>
      <c r="D282" s="43">
        <v>11</v>
      </c>
      <c r="E282" s="44">
        <v>-70.696573000000001</v>
      </c>
      <c r="F282" s="44">
        <v>-33.524659999999997</v>
      </c>
      <c r="G282" s="45">
        <v>32828.449999999997</v>
      </c>
      <c r="H282" s="43">
        <v>1</v>
      </c>
      <c r="I282" s="42">
        <v>0</v>
      </c>
      <c r="J282" s="42">
        <v>0</v>
      </c>
      <c r="K282" s="42">
        <v>0</v>
      </c>
      <c r="L282" s="42">
        <v>1</v>
      </c>
    </row>
    <row r="283" ht="14.25" customHeight="1">
      <c r="A283" s="42" t="s">
        <v>15</v>
      </c>
      <c r="B283" s="43" t="s">
        <v>54</v>
      </c>
      <c r="C283" s="43">
        <v>0</v>
      </c>
      <c r="D283" s="43">
        <v>12</v>
      </c>
      <c r="E283" s="44">
        <v>-70.711813000000006</v>
      </c>
      <c r="F283" s="44">
        <v>-33.516840000000002</v>
      </c>
      <c r="G283" s="45">
        <v>35086.980000000003</v>
      </c>
      <c r="H283" s="43">
        <v>1</v>
      </c>
      <c r="I283" s="42">
        <v>1</v>
      </c>
      <c r="J283" s="42">
        <v>0</v>
      </c>
      <c r="K283" s="42">
        <v>0.10000000000000001</v>
      </c>
      <c r="L283" s="42">
        <v>1</v>
      </c>
    </row>
    <row r="284" ht="14.25" customHeight="1">
      <c r="A284" s="42" t="s">
        <v>15</v>
      </c>
      <c r="B284" s="43" t="s">
        <v>54</v>
      </c>
      <c r="C284" s="43">
        <v>1</v>
      </c>
      <c r="D284" s="43">
        <v>14</v>
      </c>
      <c r="E284" s="44">
        <v>-70.679283999999996</v>
      </c>
      <c r="F284" s="44">
        <v>-33.740543000000002</v>
      </c>
      <c r="G284" s="45">
        <v>37271.699999999997</v>
      </c>
      <c r="H284" s="43">
        <v>1</v>
      </c>
      <c r="I284" s="42">
        <v>1</v>
      </c>
      <c r="J284" s="42">
        <v>0</v>
      </c>
      <c r="K284" s="42">
        <v>0.10000000000000001</v>
      </c>
      <c r="L284" s="42">
        <v>1</v>
      </c>
    </row>
    <row r="285" ht="14.25" customHeight="1">
      <c r="A285" s="42" t="s">
        <v>15</v>
      </c>
      <c r="B285" s="43" t="s">
        <v>54</v>
      </c>
      <c r="C285" s="43">
        <v>1</v>
      </c>
      <c r="D285" s="43">
        <v>4</v>
      </c>
      <c r="E285" s="44">
        <v>-70.672708</v>
      </c>
      <c r="F285" s="44">
        <v>-33.535065000000003</v>
      </c>
      <c r="G285" s="45">
        <v>4920.0299999999997</v>
      </c>
      <c r="H285" s="43">
        <v>1</v>
      </c>
      <c r="I285" s="42">
        <v>0</v>
      </c>
      <c r="J285" s="42">
        <v>0</v>
      </c>
      <c r="K285" s="42">
        <v>0</v>
      </c>
      <c r="L285" s="42">
        <v>1</v>
      </c>
    </row>
    <row r="286" ht="14.25" customHeight="1">
      <c r="A286" s="42" t="s">
        <v>15</v>
      </c>
      <c r="B286" s="43" t="s">
        <v>54</v>
      </c>
      <c r="C286" s="43">
        <v>1</v>
      </c>
      <c r="D286" s="43">
        <v>1</v>
      </c>
      <c r="E286" s="44">
        <v>-70.708758000000003</v>
      </c>
      <c r="F286" s="44">
        <v>-33.518403999999997</v>
      </c>
      <c r="G286" s="45">
        <v>1060.4100000000001</v>
      </c>
      <c r="H286" s="43">
        <v>1</v>
      </c>
      <c r="I286" s="42">
        <v>1</v>
      </c>
      <c r="J286" s="42">
        <v>0</v>
      </c>
      <c r="K286" s="42">
        <v>0.80000000000000004</v>
      </c>
      <c r="L286" s="42">
        <v>1</v>
      </c>
    </row>
    <row r="287" ht="14.25" customHeight="1">
      <c r="A287" s="42" t="s">
        <v>15</v>
      </c>
      <c r="B287" s="43" t="s">
        <v>54</v>
      </c>
      <c r="C287" s="43">
        <v>1</v>
      </c>
      <c r="D287" s="43">
        <v>2</v>
      </c>
      <c r="E287" s="44">
        <v>-70.700350999999998</v>
      </c>
      <c r="F287" s="44">
        <v>-33.522047000000001</v>
      </c>
      <c r="G287" s="45">
        <v>1945.49</v>
      </c>
      <c r="H287" s="43">
        <v>1</v>
      </c>
      <c r="I287" s="42">
        <v>1</v>
      </c>
      <c r="J287" s="42">
        <v>0</v>
      </c>
      <c r="K287" s="42">
        <v>0.10000000000000001</v>
      </c>
      <c r="L287" s="42">
        <v>1</v>
      </c>
    </row>
    <row r="288" ht="14.25" customHeight="1">
      <c r="A288" s="42" t="s">
        <v>15</v>
      </c>
      <c r="B288" s="43" t="s">
        <v>54</v>
      </c>
      <c r="C288" s="43">
        <v>1</v>
      </c>
      <c r="D288" s="43">
        <v>3</v>
      </c>
      <c r="E288" s="44">
        <v>-70.691494000000006</v>
      </c>
      <c r="F288" s="44">
        <v>-33.527569</v>
      </c>
      <c r="G288" s="45">
        <v>2981.0700000000002</v>
      </c>
      <c r="H288" s="43">
        <v>1</v>
      </c>
      <c r="I288" s="42">
        <v>0</v>
      </c>
      <c r="J288" s="42">
        <v>0</v>
      </c>
      <c r="K288" s="42">
        <v>0</v>
      </c>
      <c r="L288" s="42">
        <v>1</v>
      </c>
    </row>
    <row r="289" ht="14.25" customHeight="1">
      <c r="A289" s="42" t="s">
        <v>15</v>
      </c>
      <c r="B289" s="43" t="s">
        <v>54</v>
      </c>
      <c r="C289" s="43">
        <v>1</v>
      </c>
      <c r="D289" s="43">
        <v>5</v>
      </c>
      <c r="E289" s="44">
        <v>-70.671498999999997</v>
      </c>
      <c r="F289" s="44">
        <v>-33.549596000000001</v>
      </c>
      <c r="G289" s="45">
        <v>7222.1700000000001</v>
      </c>
      <c r="H289" s="43">
        <v>1</v>
      </c>
      <c r="I289" s="42">
        <v>0</v>
      </c>
      <c r="J289" s="42">
        <v>0</v>
      </c>
      <c r="K289" s="42">
        <v>0</v>
      </c>
      <c r="L289" s="42">
        <v>1</v>
      </c>
    </row>
    <row r="290" ht="14.25" customHeight="1">
      <c r="A290" s="42" t="s">
        <v>15</v>
      </c>
      <c r="B290" s="43" t="s">
        <v>54</v>
      </c>
      <c r="C290" s="43">
        <v>1</v>
      </c>
      <c r="D290" s="43">
        <v>6</v>
      </c>
      <c r="E290" s="44">
        <v>-70.691202000000004</v>
      </c>
      <c r="F290" s="44">
        <v>-33.574930999999999</v>
      </c>
      <c r="G290" s="45">
        <v>10590.34</v>
      </c>
      <c r="H290" s="43">
        <v>1</v>
      </c>
      <c r="I290" s="42">
        <v>0</v>
      </c>
      <c r="J290" s="42">
        <v>0</v>
      </c>
      <c r="K290" s="42">
        <v>0</v>
      </c>
      <c r="L290" s="42">
        <v>1</v>
      </c>
    </row>
    <row r="291" ht="14.25" customHeight="1">
      <c r="A291" s="42" t="s">
        <v>15</v>
      </c>
      <c r="B291" s="43" t="s">
        <v>54</v>
      </c>
      <c r="C291" s="43">
        <v>1</v>
      </c>
      <c r="D291" s="43">
        <v>7</v>
      </c>
      <c r="E291" s="44">
        <v>-70.701048</v>
      </c>
      <c r="F291" s="44">
        <v>-33.585641000000003</v>
      </c>
      <c r="G291" s="45">
        <v>12190.01</v>
      </c>
      <c r="H291" s="43">
        <v>1</v>
      </c>
      <c r="I291" s="42">
        <v>0</v>
      </c>
      <c r="J291" s="42">
        <v>0</v>
      </c>
      <c r="K291" s="42">
        <v>0</v>
      </c>
      <c r="L291" s="42">
        <v>1</v>
      </c>
    </row>
    <row r="292" ht="14.25" customHeight="1">
      <c r="A292" s="42" t="s">
        <v>15</v>
      </c>
      <c r="B292" s="43" t="s">
        <v>54</v>
      </c>
      <c r="C292" s="43">
        <v>1</v>
      </c>
      <c r="D292" s="43">
        <v>8</v>
      </c>
      <c r="E292" s="44">
        <v>-70.705943000000005</v>
      </c>
      <c r="F292" s="44">
        <v>-33.590296000000002</v>
      </c>
      <c r="G292" s="45">
        <v>13064.65</v>
      </c>
      <c r="H292" s="43">
        <v>1</v>
      </c>
      <c r="I292" s="42">
        <v>0</v>
      </c>
      <c r="J292" s="42">
        <v>0</v>
      </c>
      <c r="K292" s="42">
        <v>0</v>
      </c>
      <c r="L292" s="42">
        <v>1</v>
      </c>
    </row>
    <row r="293" ht="14.25" customHeight="1">
      <c r="A293" s="42" t="s">
        <v>15</v>
      </c>
      <c r="B293" s="43" t="s">
        <v>54</v>
      </c>
      <c r="C293" s="43">
        <v>1</v>
      </c>
      <c r="D293" s="43">
        <v>9</v>
      </c>
      <c r="E293" s="44">
        <v>-70.699466000000001</v>
      </c>
      <c r="F293" s="44">
        <v>-33.597247000000003</v>
      </c>
      <c r="G293" s="45">
        <v>14524.42</v>
      </c>
      <c r="H293" s="43">
        <v>1</v>
      </c>
      <c r="I293" s="42">
        <v>0</v>
      </c>
      <c r="J293" s="42">
        <v>0</v>
      </c>
      <c r="K293" s="42">
        <v>0</v>
      </c>
      <c r="L293" s="42">
        <v>1</v>
      </c>
    </row>
    <row r="294" ht="14.25" customHeight="1">
      <c r="A294" s="42" t="s">
        <v>15</v>
      </c>
      <c r="B294" s="43" t="s">
        <v>54</v>
      </c>
      <c r="C294" s="43">
        <v>1</v>
      </c>
      <c r="D294" s="43">
        <v>10</v>
      </c>
      <c r="E294" s="44">
        <v>-70.705871999999999</v>
      </c>
      <c r="F294" s="44">
        <v>-33.633471999999998</v>
      </c>
      <c r="G294" s="45">
        <v>18802.299999999999</v>
      </c>
      <c r="H294" s="43">
        <v>1</v>
      </c>
      <c r="I294" s="42">
        <v>0</v>
      </c>
      <c r="J294" s="42">
        <v>0</v>
      </c>
      <c r="K294" s="42">
        <v>0</v>
      </c>
      <c r="L294" s="42">
        <v>1</v>
      </c>
    </row>
    <row r="295" ht="14.25" customHeight="1">
      <c r="A295" s="42" t="s">
        <v>15</v>
      </c>
      <c r="B295" s="43" t="s">
        <v>54</v>
      </c>
      <c r="C295" s="43">
        <v>1</v>
      </c>
      <c r="D295" s="43">
        <v>11</v>
      </c>
      <c r="E295" s="44">
        <v>-70.680717999999999</v>
      </c>
      <c r="F295" s="44">
        <v>-33.639187999999997</v>
      </c>
      <c r="G295" s="45">
        <v>24049.23</v>
      </c>
      <c r="H295" s="43">
        <v>1</v>
      </c>
      <c r="I295" s="42">
        <v>0</v>
      </c>
      <c r="J295" s="42">
        <v>0</v>
      </c>
      <c r="K295" s="42">
        <v>0</v>
      </c>
      <c r="L295" s="42">
        <v>1</v>
      </c>
    </row>
    <row r="296" ht="14.25" customHeight="1">
      <c r="A296" s="42" t="s">
        <v>15</v>
      </c>
      <c r="B296" s="43" t="s">
        <v>54</v>
      </c>
      <c r="C296" s="43">
        <v>1</v>
      </c>
      <c r="D296" s="43">
        <v>12</v>
      </c>
      <c r="E296" s="44">
        <v>-70.681426999999999</v>
      </c>
      <c r="F296" s="44">
        <v>-33.714798999999999</v>
      </c>
      <c r="G296" s="45">
        <v>34165.510000000002</v>
      </c>
      <c r="H296" s="43">
        <v>1</v>
      </c>
      <c r="I296" s="42">
        <v>0</v>
      </c>
      <c r="J296" s="42">
        <v>0</v>
      </c>
      <c r="K296" s="42">
        <v>0</v>
      </c>
      <c r="L296" s="42">
        <v>1</v>
      </c>
    </row>
    <row r="297" ht="14.25" customHeight="1">
      <c r="A297" s="42" t="s">
        <v>15</v>
      </c>
      <c r="B297" s="43" t="s">
        <v>54</v>
      </c>
      <c r="C297" s="43">
        <v>1</v>
      </c>
      <c r="D297" s="43">
        <v>13</v>
      </c>
      <c r="E297" s="44">
        <v>-70.684117999999998</v>
      </c>
      <c r="F297" s="44">
        <v>-33.730584</v>
      </c>
      <c r="G297" s="45">
        <v>35937.949999999997</v>
      </c>
      <c r="H297" s="43">
        <v>1</v>
      </c>
      <c r="I297" s="42">
        <v>0</v>
      </c>
      <c r="J297" s="42">
        <v>0</v>
      </c>
      <c r="K297" s="42">
        <v>0</v>
      </c>
      <c r="L297" s="42">
        <v>1</v>
      </c>
    </row>
    <row r="298" ht="14.25" customHeight="1">
      <c r="A298" s="42" t="s">
        <v>15</v>
      </c>
      <c r="B298" s="43" t="s">
        <v>56</v>
      </c>
      <c r="C298" s="43">
        <v>0</v>
      </c>
      <c r="D298" s="43">
        <v>5</v>
      </c>
      <c r="E298" s="44">
        <v>-70.739739999999998</v>
      </c>
      <c r="F298" s="44">
        <v>-33.735197999999997</v>
      </c>
      <c r="G298" s="45">
        <v>12816.15</v>
      </c>
      <c r="H298" s="43">
        <v>1</v>
      </c>
      <c r="I298" s="42">
        <v>0</v>
      </c>
      <c r="J298" s="42">
        <v>0</v>
      </c>
      <c r="K298" s="42">
        <v>0</v>
      </c>
      <c r="L298" s="42">
        <v>1</v>
      </c>
    </row>
    <row r="299" ht="14.25" customHeight="1">
      <c r="A299" s="42" t="s">
        <v>15</v>
      </c>
      <c r="B299" s="43" t="s">
        <v>56</v>
      </c>
      <c r="C299" s="43">
        <v>0</v>
      </c>
      <c r="D299" s="43">
        <v>11</v>
      </c>
      <c r="E299" s="44">
        <v>-70.700970999999996</v>
      </c>
      <c r="F299" s="44">
        <v>-33.550840999999998</v>
      </c>
      <c r="G299" s="45">
        <v>34843.18</v>
      </c>
      <c r="H299" s="43">
        <v>1</v>
      </c>
      <c r="I299" s="42">
        <v>0</v>
      </c>
      <c r="J299" s="42">
        <v>0</v>
      </c>
      <c r="K299" s="42">
        <v>0</v>
      </c>
      <c r="L299" s="42">
        <v>0</v>
      </c>
    </row>
    <row r="300" ht="14.25" customHeight="1">
      <c r="A300" s="42" t="s">
        <v>15</v>
      </c>
      <c r="B300" s="43" t="s">
        <v>56</v>
      </c>
      <c r="C300" s="43">
        <v>0</v>
      </c>
      <c r="D300" s="43">
        <v>8</v>
      </c>
      <c r="E300" s="44">
        <v>-70.724332000000004</v>
      </c>
      <c r="F300" s="44">
        <v>-33.692777</v>
      </c>
      <c r="G300" s="45">
        <v>18342.509999999998</v>
      </c>
      <c r="H300" s="43">
        <v>1</v>
      </c>
      <c r="I300" s="42">
        <v>0</v>
      </c>
      <c r="J300" s="42">
        <v>0</v>
      </c>
      <c r="K300" s="42">
        <v>0</v>
      </c>
      <c r="L300" s="42">
        <v>0</v>
      </c>
    </row>
    <row r="301" ht="14.25" customHeight="1">
      <c r="A301" s="42" t="s">
        <v>15</v>
      </c>
      <c r="B301" s="43" t="s">
        <v>56</v>
      </c>
      <c r="C301" s="43">
        <v>0</v>
      </c>
      <c r="D301" s="43">
        <v>6</v>
      </c>
      <c r="E301" s="44">
        <v>-70.734802999999999</v>
      </c>
      <c r="F301" s="44">
        <v>-33.733274000000002</v>
      </c>
      <c r="G301" s="45">
        <v>13529.35</v>
      </c>
      <c r="H301" s="43">
        <v>1</v>
      </c>
      <c r="I301" s="42">
        <v>0</v>
      </c>
      <c r="J301" s="42">
        <v>0</v>
      </c>
      <c r="K301" s="42">
        <v>0</v>
      </c>
      <c r="L301" s="42">
        <v>1</v>
      </c>
    </row>
    <row r="302" ht="14.25" customHeight="1">
      <c r="A302" s="42" t="s">
        <v>15</v>
      </c>
      <c r="B302" s="43" t="s">
        <v>56</v>
      </c>
      <c r="C302" s="43">
        <v>0</v>
      </c>
      <c r="D302" s="43">
        <v>3</v>
      </c>
      <c r="E302" s="44">
        <v>-70.755066999999997</v>
      </c>
      <c r="F302" s="44">
        <v>-33.734226</v>
      </c>
      <c r="G302" s="45">
        <v>3137.8099999999999</v>
      </c>
      <c r="H302" s="43">
        <v>1</v>
      </c>
      <c r="I302" s="42">
        <v>0</v>
      </c>
      <c r="J302" s="42">
        <v>0</v>
      </c>
      <c r="K302" s="42">
        <v>0</v>
      </c>
      <c r="L302" s="42">
        <v>1</v>
      </c>
    </row>
    <row r="303" ht="14.25" customHeight="1">
      <c r="A303" s="42" t="s">
        <v>15</v>
      </c>
      <c r="B303" s="43" t="s">
        <v>56</v>
      </c>
      <c r="C303" s="43">
        <v>0</v>
      </c>
      <c r="D303" s="43">
        <v>1</v>
      </c>
      <c r="E303" s="44">
        <v>-70.771364000000005</v>
      </c>
      <c r="F303" s="44">
        <v>-33.731378999999997</v>
      </c>
      <c r="G303" s="45">
        <v>1555.76</v>
      </c>
      <c r="H303" s="43">
        <v>1</v>
      </c>
      <c r="I303" s="42">
        <v>1</v>
      </c>
      <c r="J303" s="42">
        <v>1</v>
      </c>
      <c r="K303" s="42">
        <v>0.80000000000000004</v>
      </c>
      <c r="L303" s="42">
        <v>1</v>
      </c>
    </row>
    <row r="304" ht="14.25" customHeight="1">
      <c r="A304" s="42" t="s">
        <v>15</v>
      </c>
      <c r="B304" s="43" t="s">
        <v>56</v>
      </c>
      <c r="C304" s="43">
        <v>0</v>
      </c>
      <c r="D304" s="43">
        <v>2</v>
      </c>
      <c r="E304" s="44">
        <v>-70.760859999999994</v>
      </c>
      <c r="F304" s="44">
        <v>-33.734381999999997</v>
      </c>
      <c r="G304" s="45">
        <v>2585.3400000000001</v>
      </c>
      <c r="H304" s="43">
        <v>1</v>
      </c>
      <c r="I304" s="42">
        <v>1</v>
      </c>
      <c r="J304" s="42">
        <v>0</v>
      </c>
      <c r="K304" s="42">
        <v>0.10000000000000001</v>
      </c>
      <c r="L304" s="42">
        <v>1</v>
      </c>
    </row>
    <row r="305" ht="14.25" customHeight="1">
      <c r="A305" s="42" t="s">
        <v>15</v>
      </c>
      <c r="B305" s="43" t="s">
        <v>56</v>
      </c>
      <c r="C305" s="43">
        <v>0</v>
      </c>
      <c r="D305" s="43">
        <v>4</v>
      </c>
      <c r="E305" s="44">
        <v>-70.738737</v>
      </c>
      <c r="F305" s="44">
        <v>-33.711829000000002</v>
      </c>
      <c r="G305" s="45">
        <v>7706.1400000000003</v>
      </c>
      <c r="H305" s="43">
        <v>1</v>
      </c>
      <c r="I305" s="42">
        <v>0</v>
      </c>
      <c r="J305" s="42">
        <v>0</v>
      </c>
      <c r="K305" s="42">
        <v>0</v>
      </c>
      <c r="L305" s="42">
        <v>1</v>
      </c>
    </row>
    <row r="306" ht="14.25" customHeight="1">
      <c r="A306" s="42" t="s">
        <v>15</v>
      </c>
      <c r="B306" s="43" t="s">
        <v>56</v>
      </c>
      <c r="C306" s="43">
        <v>0</v>
      </c>
      <c r="D306" s="43">
        <v>7</v>
      </c>
      <c r="E306" s="44">
        <v>-70.732191999999998</v>
      </c>
      <c r="F306" s="44">
        <v>-33.730193</v>
      </c>
      <c r="G306" s="45">
        <v>13998.5</v>
      </c>
      <c r="H306" s="43">
        <v>1</v>
      </c>
      <c r="I306" s="42">
        <v>0</v>
      </c>
      <c r="J306" s="42">
        <v>0</v>
      </c>
      <c r="K306" s="42">
        <v>0</v>
      </c>
      <c r="L306" s="42">
        <v>0</v>
      </c>
    </row>
    <row r="307" ht="14.25" customHeight="1">
      <c r="A307" s="42" t="s">
        <v>15</v>
      </c>
      <c r="B307" s="43" t="s">
        <v>56</v>
      </c>
      <c r="C307" s="43">
        <v>0</v>
      </c>
      <c r="D307" s="43">
        <v>13</v>
      </c>
      <c r="E307" s="44">
        <v>-70.660898000000003</v>
      </c>
      <c r="F307" s="44">
        <v>-33.518239999999999</v>
      </c>
      <c r="G307" s="45">
        <v>41173.43</v>
      </c>
      <c r="H307" s="43">
        <v>1</v>
      </c>
      <c r="I307" s="42">
        <v>1</v>
      </c>
      <c r="J307" s="42">
        <v>0</v>
      </c>
      <c r="K307" s="42">
        <v>0.10000000000000001</v>
      </c>
      <c r="L307" s="42">
        <v>1</v>
      </c>
    </row>
    <row r="308" ht="14.25" customHeight="1">
      <c r="A308" s="42" t="s">
        <v>15</v>
      </c>
      <c r="B308" s="43" t="s">
        <v>56</v>
      </c>
      <c r="C308" s="43">
        <v>0</v>
      </c>
      <c r="D308" s="43">
        <v>9</v>
      </c>
      <c r="E308" s="44">
        <v>-70.713025999999999</v>
      </c>
      <c r="F308" s="44">
        <v>-33.632300000000001</v>
      </c>
      <c r="G308" s="45">
        <v>25332.66</v>
      </c>
      <c r="H308" s="43">
        <v>1</v>
      </c>
      <c r="I308" s="42">
        <v>0</v>
      </c>
      <c r="J308" s="42">
        <v>0</v>
      </c>
      <c r="K308" s="42">
        <v>0</v>
      </c>
      <c r="L308" s="42">
        <v>0</v>
      </c>
    </row>
    <row r="309" ht="14.25" customHeight="1">
      <c r="A309" s="42" t="s">
        <v>15</v>
      </c>
      <c r="B309" s="43" t="s">
        <v>56</v>
      </c>
      <c r="C309" s="43">
        <v>0</v>
      </c>
      <c r="D309" s="43">
        <v>10</v>
      </c>
      <c r="E309" s="44">
        <v>-70.714635000000001</v>
      </c>
      <c r="F309" s="44">
        <v>-33.589348000000001</v>
      </c>
      <c r="G309" s="45">
        <v>30132.349999999999</v>
      </c>
      <c r="H309" s="43">
        <v>1</v>
      </c>
      <c r="I309" s="42">
        <v>0</v>
      </c>
      <c r="J309" s="42">
        <v>0</v>
      </c>
      <c r="K309" s="42">
        <v>0</v>
      </c>
      <c r="L309" s="42">
        <v>0</v>
      </c>
    </row>
    <row r="310" ht="14.25" customHeight="1">
      <c r="A310" s="42" t="s">
        <v>15</v>
      </c>
      <c r="B310" s="43" t="s">
        <v>56</v>
      </c>
      <c r="C310" s="43">
        <v>0</v>
      </c>
      <c r="D310" s="43">
        <v>12</v>
      </c>
      <c r="E310" s="44">
        <v>-70.679187999999996</v>
      </c>
      <c r="F310" s="44">
        <v>-33.528039999999997</v>
      </c>
      <c r="G310" s="45">
        <v>38184.07</v>
      </c>
      <c r="H310" s="43">
        <v>1</v>
      </c>
      <c r="I310" s="42">
        <v>0</v>
      </c>
      <c r="J310" s="42">
        <v>0</v>
      </c>
      <c r="K310" s="42">
        <v>0</v>
      </c>
      <c r="L310" s="42">
        <v>1</v>
      </c>
    </row>
    <row r="311" ht="14.25" customHeight="1">
      <c r="A311" s="42" t="s">
        <v>15</v>
      </c>
      <c r="B311" s="43" t="s">
        <v>56</v>
      </c>
      <c r="C311" s="43">
        <v>1</v>
      </c>
      <c r="D311" s="43">
        <v>1</v>
      </c>
      <c r="E311" s="44">
        <v>-70.661394000000001</v>
      </c>
      <c r="F311" s="44">
        <v>-33.516131999999999</v>
      </c>
      <c r="G311" s="45">
        <v>152.16999999999999</v>
      </c>
      <c r="H311" s="43">
        <v>1</v>
      </c>
      <c r="I311" s="42">
        <v>1</v>
      </c>
      <c r="J311" s="42">
        <v>0</v>
      </c>
      <c r="K311" s="42">
        <v>0.80000000000000004</v>
      </c>
      <c r="L311" s="42">
        <v>1</v>
      </c>
    </row>
    <row r="312" ht="14.25" customHeight="1">
      <c r="A312" s="42" t="s">
        <v>15</v>
      </c>
      <c r="B312" s="43" t="s">
        <v>56</v>
      </c>
      <c r="C312" s="43">
        <v>1</v>
      </c>
      <c r="D312" s="43">
        <v>2</v>
      </c>
      <c r="E312" s="44">
        <v>-70.668637000000004</v>
      </c>
      <c r="F312" s="44">
        <v>-33.523926000000003</v>
      </c>
      <c r="G312" s="45">
        <v>1695.04</v>
      </c>
      <c r="H312" s="43">
        <v>1</v>
      </c>
      <c r="I312" s="42">
        <v>1</v>
      </c>
      <c r="J312" s="42">
        <v>0</v>
      </c>
      <c r="K312" s="42">
        <v>0.10000000000000001</v>
      </c>
      <c r="L312" s="42">
        <v>1</v>
      </c>
    </row>
    <row r="313" ht="14.25" customHeight="1">
      <c r="A313" s="42" t="s">
        <v>15</v>
      </c>
      <c r="B313" s="43" t="s">
        <v>56</v>
      </c>
      <c r="C313" s="43">
        <v>1</v>
      </c>
      <c r="D313" s="43">
        <v>3</v>
      </c>
      <c r="E313" s="44">
        <v>-70.701507000000007</v>
      </c>
      <c r="F313" s="44">
        <v>-33.550217000000004</v>
      </c>
      <c r="G313" s="45">
        <v>6593.1000000000004</v>
      </c>
      <c r="H313" s="43">
        <v>1</v>
      </c>
      <c r="I313" s="42">
        <v>0</v>
      </c>
      <c r="J313" s="42">
        <v>0</v>
      </c>
      <c r="K313" s="42">
        <v>0</v>
      </c>
      <c r="L313" s="42">
        <v>0</v>
      </c>
    </row>
    <row r="314" ht="14.25" customHeight="1">
      <c r="A314" s="42" t="s">
        <v>15</v>
      </c>
      <c r="B314" s="43" t="s">
        <v>56</v>
      </c>
      <c r="C314" s="43">
        <v>1</v>
      </c>
      <c r="D314" s="43">
        <v>4</v>
      </c>
      <c r="E314" s="44">
        <v>-70.715012000000002</v>
      </c>
      <c r="F314" s="44">
        <v>-33.589306999999998</v>
      </c>
      <c r="G314" s="45">
        <v>11528.540000000001</v>
      </c>
      <c r="H314" s="43">
        <v>1</v>
      </c>
      <c r="I314" s="42">
        <v>0</v>
      </c>
      <c r="J314" s="42">
        <v>0</v>
      </c>
      <c r="K314" s="42">
        <v>0</v>
      </c>
      <c r="L314" s="42">
        <v>0</v>
      </c>
    </row>
    <row r="315" ht="14.25" customHeight="1">
      <c r="A315" s="42" t="s">
        <v>15</v>
      </c>
      <c r="B315" s="43" t="s">
        <v>56</v>
      </c>
      <c r="C315" s="43">
        <v>1</v>
      </c>
      <c r="D315" s="43">
        <v>5</v>
      </c>
      <c r="E315" s="44">
        <v>-70.711759999999998</v>
      </c>
      <c r="F315" s="44">
        <v>-33.644416999999997</v>
      </c>
      <c r="G315" s="45">
        <v>17694.459999999999</v>
      </c>
      <c r="H315" s="43">
        <v>1</v>
      </c>
      <c r="I315" s="42">
        <v>0</v>
      </c>
      <c r="J315" s="42">
        <v>0</v>
      </c>
      <c r="K315" s="42">
        <v>0</v>
      </c>
      <c r="L315" s="42">
        <v>0</v>
      </c>
    </row>
    <row r="316" ht="14.25" customHeight="1">
      <c r="A316" s="42" t="s">
        <v>15</v>
      </c>
      <c r="B316" s="43" t="s">
        <v>56</v>
      </c>
      <c r="C316" s="43">
        <v>1</v>
      </c>
      <c r="D316" s="43">
        <v>6</v>
      </c>
      <c r="E316" s="44">
        <v>-70.725943000000001</v>
      </c>
      <c r="F316" s="44">
        <v>-33.715336999999998</v>
      </c>
      <c r="G316" s="45">
        <v>25875.189999999999</v>
      </c>
      <c r="H316" s="43">
        <v>1</v>
      </c>
      <c r="I316" s="42">
        <v>0</v>
      </c>
      <c r="J316" s="42">
        <v>0</v>
      </c>
      <c r="K316" s="42">
        <v>0</v>
      </c>
      <c r="L316" s="42">
        <v>0</v>
      </c>
    </row>
    <row r="317" ht="14.25" customHeight="1">
      <c r="A317" s="42" t="s">
        <v>15</v>
      </c>
      <c r="B317" s="43" t="s">
        <v>56</v>
      </c>
      <c r="C317" s="43">
        <v>1</v>
      </c>
      <c r="D317" s="43">
        <v>7</v>
      </c>
      <c r="E317" s="44">
        <v>-70.732584000000003</v>
      </c>
      <c r="F317" s="44">
        <v>-33.730331</v>
      </c>
      <c r="G317" s="45">
        <v>27654.099999999999</v>
      </c>
      <c r="H317" s="43">
        <v>1</v>
      </c>
      <c r="I317" s="42">
        <v>0</v>
      </c>
      <c r="J317" s="42">
        <v>0</v>
      </c>
      <c r="K317" s="42">
        <v>0</v>
      </c>
      <c r="L317" s="42">
        <v>1</v>
      </c>
    </row>
    <row r="318" ht="14.25" customHeight="1">
      <c r="A318" s="42" t="s">
        <v>15</v>
      </c>
      <c r="B318" s="43" t="s">
        <v>56</v>
      </c>
      <c r="C318" s="43">
        <v>1</v>
      </c>
      <c r="D318" s="43">
        <v>8</v>
      </c>
      <c r="E318" s="44">
        <v>-70.735108999999994</v>
      </c>
      <c r="F318" s="44">
        <v>-33.734399000000003</v>
      </c>
      <c r="G318" s="45">
        <v>28184.290000000001</v>
      </c>
      <c r="H318" s="43">
        <v>1</v>
      </c>
      <c r="I318" s="42">
        <v>0</v>
      </c>
      <c r="J318" s="42">
        <v>0</v>
      </c>
      <c r="K318" s="42">
        <v>0</v>
      </c>
      <c r="L318" s="42">
        <v>1</v>
      </c>
    </row>
    <row r="319" ht="14.25" customHeight="1">
      <c r="A319" s="42" t="s">
        <v>15</v>
      </c>
      <c r="B319" s="43" t="s">
        <v>56</v>
      </c>
      <c r="C319" s="43">
        <v>1</v>
      </c>
      <c r="D319" s="43">
        <v>9</v>
      </c>
      <c r="E319" s="44">
        <v>-70.737936000000005</v>
      </c>
      <c r="F319" s="44">
        <v>-33.712240999999999</v>
      </c>
      <c r="G319" s="45">
        <v>33458.779999999999</v>
      </c>
      <c r="H319" s="43">
        <v>1</v>
      </c>
      <c r="I319" s="42">
        <v>0</v>
      </c>
      <c r="J319" s="42">
        <v>0</v>
      </c>
      <c r="K319" s="42">
        <v>0</v>
      </c>
      <c r="L319" s="42">
        <v>1</v>
      </c>
    </row>
    <row r="320" ht="14.25" customHeight="1">
      <c r="A320" s="42" t="s">
        <v>15</v>
      </c>
      <c r="B320" s="43" t="s">
        <v>56</v>
      </c>
      <c r="C320" s="43">
        <v>1</v>
      </c>
      <c r="D320" s="43">
        <v>10</v>
      </c>
      <c r="E320" s="44">
        <v>-70.754181000000003</v>
      </c>
      <c r="F320" s="44">
        <v>-33.733407999999997</v>
      </c>
      <c r="G320" s="45">
        <v>37977.050000000003</v>
      </c>
      <c r="H320" s="43">
        <v>1</v>
      </c>
      <c r="I320" s="42">
        <v>0</v>
      </c>
      <c r="J320" s="42">
        <v>0</v>
      </c>
      <c r="K320" s="42">
        <v>0</v>
      </c>
      <c r="L320" s="42">
        <v>1</v>
      </c>
    </row>
    <row r="321" ht="14.25" customHeight="1">
      <c r="A321" s="42" t="s">
        <v>15</v>
      </c>
      <c r="B321" s="43" t="s">
        <v>56</v>
      </c>
      <c r="C321" s="43">
        <v>1</v>
      </c>
      <c r="D321" s="43">
        <v>11</v>
      </c>
      <c r="E321" s="44">
        <v>-70.760981000000001</v>
      </c>
      <c r="F321" s="44">
        <v>-33.734347999999997</v>
      </c>
      <c r="G321" s="45">
        <v>38664.040000000001</v>
      </c>
      <c r="H321" s="43">
        <v>1</v>
      </c>
      <c r="I321" s="42">
        <v>0</v>
      </c>
      <c r="J321" s="42">
        <v>0</v>
      </c>
      <c r="K321" s="42">
        <v>0</v>
      </c>
      <c r="L321" s="42">
        <v>1</v>
      </c>
    </row>
    <row r="322" ht="14.25" customHeight="1">
      <c r="A322" s="42" t="s">
        <v>15</v>
      </c>
      <c r="B322" s="43" t="s">
        <v>56</v>
      </c>
      <c r="C322" s="43">
        <v>1</v>
      </c>
      <c r="D322" s="43">
        <v>12</v>
      </c>
      <c r="E322" s="44">
        <v>-70.769226000000003</v>
      </c>
      <c r="F322" s="44">
        <v>-33.731974000000001</v>
      </c>
      <c r="G322" s="45">
        <v>39472.809999999998</v>
      </c>
      <c r="H322" s="43">
        <v>1</v>
      </c>
      <c r="I322" s="42">
        <v>1</v>
      </c>
      <c r="J322" s="42">
        <v>0</v>
      </c>
      <c r="K322" s="42">
        <v>0.10000000000000001</v>
      </c>
      <c r="L322" s="42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priority="2" dxfId="11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69" orientation="portrait" scale="86" fitToWidth="0"/>
  <tableParts count="1">
    <tablePart r:id="rId2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zoomScale="90" zoomScaleNormal="90" workbookViewId="0">
      <selection activeCell="K7" sqref="K7"/>
    </sheetView>
  </sheetViews>
  <sheetFormatPr baseColWidth="10" defaultColWidth="11.42188" defaultRowHeight="15"/>
  <cols>
    <col min="1" max="1" width="11.57422" style="4" customWidth="1"/>
    <col min="2" max="2" width="7.28125" style="4" bestFit="1" customWidth="1"/>
    <col min="3" max="3" width="6.851563" style="4" bestFit="1" customWidth="1"/>
    <col min="4" max="4" width="15.57422" style="4" customWidth="1"/>
    <col min="5" max="7" width="16.28125" style="4" customWidth="1"/>
    <col min="8" max="8" width="9.710938" style="4" bestFit="1" customWidth="1"/>
    <col min="9" max="9" width="20.85156" customWidth="1"/>
    <col min="10" max="10" width="6.140625" bestFit="1" customWidth="1"/>
  </cols>
  <sheetData>
    <row r="1">
      <c r="A1"/>
      <c r="B1"/>
      <c r="C1"/>
      <c r="D1"/>
      <c r="E1"/>
      <c r="F1"/>
      <c r="G1"/>
      <c r="H1"/>
    </row>
    <row r="2" ht="16.5">
      <c r="A2" s="17" t="str">
        <f>"HORAS DE PASADA PROGRAMADA DE LA UNIDAD DE NEGOCIO ("&amp;A7&amp;" - "&amp;C7&amp;")"</f>
        <v>HORAS DE PASADA PROGRAMADA DE LA UNIDAD DE NEGOCIO (UN600 - COVID19)</v>
      </c>
      <c r="B2" s="17"/>
      <c r="C2" s="17"/>
      <c r="D2" s="17"/>
      <c r="E2" s="17"/>
      <c r="F2" s="17"/>
      <c r="G2" s="17"/>
      <c r="H2" s="17"/>
    </row>
    <row r="3">
      <c r="A3"/>
      <c r="B3"/>
      <c r="C3"/>
      <c r="D3"/>
      <c r="E3"/>
      <c r="F3"/>
      <c r="G3"/>
      <c r="H3"/>
    </row>
    <row r="4" s="2" customFormat="1">
      <c r="A4" s="2" t="s">
        <v>27</v>
      </c>
    </row>
    <row r="5">
      <c r="A5"/>
      <c r="B5"/>
      <c r="C5"/>
      <c r="D5"/>
      <c r="E5"/>
      <c r="F5"/>
      <c r="G5"/>
      <c r="H5"/>
    </row>
    <row r="6">
      <c r="A6" s="31" t="s">
        <v>28</v>
      </c>
      <c r="B6" s="32"/>
      <c r="C6" s="31" t="s">
        <v>29</v>
      </c>
      <c r="D6" s="33"/>
      <c r="E6" s="46" t="s">
        <v>58</v>
      </c>
      <c r="F6" s="46" t="s">
        <v>59</v>
      </c>
      <c r="G6"/>
      <c r="H6"/>
    </row>
    <row r="7">
      <c r="A7" s="22" t="s">
        <v>15</v>
      </c>
      <c r="B7" s="23"/>
      <c r="C7" s="22" t="s">
        <v>3</v>
      </c>
      <c r="D7" s="24"/>
      <c r="E7" s="14" t="s">
        <v>19</v>
      </c>
      <c r="F7" s="14" t="s">
        <v>23</v>
      </c>
      <c r="G7"/>
      <c r="H7"/>
    </row>
    <row r="8">
      <c r="A8"/>
      <c r="B8"/>
      <c r="C8"/>
      <c r="D8"/>
      <c r="E8"/>
      <c r="F8"/>
      <c r="G8"/>
      <c r="H8"/>
    </row>
    <row r="9" s="2" customFormat="1">
      <c r="A9" s="2" t="s">
        <v>71</v>
      </c>
      <c r="D9" s="47"/>
      <c r="E9" s="48"/>
      <c r="F9" s="47"/>
    </row>
    <row r="10" ht="27" customHeight="1"/>
    <row r="11" ht="53.25" customHeight="1">
      <c r="A11" s="49" t="s">
        <v>28</v>
      </c>
      <c r="B11" s="49" t="s">
        <v>32</v>
      </c>
      <c r="C11" s="49" t="s">
        <v>33</v>
      </c>
      <c r="D11" s="49" t="s">
        <v>72</v>
      </c>
      <c r="E11" s="49" t="s">
        <v>73</v>
      </c>
      <c r="F11" s="49" t="s">
        <v>74</v>
      </c>
      <c r="G11" s="50" t="s">
        <v>75</v>
      </c>
      <c r="H11" s="50" t="s">
        <v>76</v>
      </c>
    </row>
    <row r="12">
      <c r="A12" s="51" t="s">
        <v>15</v>
      </c>
      <c r="B12" s="51" t="s">
        <v>37</v>
      </c>
      <c r="C12" s="51">
        <v>0</v>
      </c>
      <c r="D12" s="51">
        <v>1</v>
      </c>
      <c r="E12" s="11" t="s">
        <v>77</v>
      </c>
      <c r="F12" s="11" t="s">
        <v>78</v>
      </c>
      <c r="G12" s="11" t="s">
        <v>77</v>
      </c>
      <c r="H12" s="51" t="s">
        <v>79</v>
      </c>
    </row>
    <row r="13" ht="15.75" customHeight="1">
      <c r="A13" s="51" t="s">
        <v>15</v>
      </c>
      <c r="B13" s="51" t="s">
        <v>42</v>
      </c>
      <c r="C13" s="51">
        <v>0</v>
      </c>
      <c r="D13" s="51">
        <v>1</v>
      </c>
      <c r="E13" s="11" t="s">
        <v>80</v>
      </c>
      <c r="F13" s="11" t="s">
        <v>81</v>
      </c>
      <c r="G13" s="11" t="s">
        <v>80</v>
      </c>
      <c r="H13" s="51" t="s">
        <v>79</v>
      </c>
    </row>
    <row r="14">
      <c r="A14" s="51" t="s">
        <v>15</v>
      </c>
      <c r="B14" s="51" t="s">
        <v>43</v>
      </c>
      <c r="C14" s="51">
        <v>0</v>
      </c>
      <c r="D14" s="51">
        <v>1</v>
      </c>
      <c r="E14" s="11" t="s">
        <v>77</v>
      </c>
      <c r="F14" s="11" t="s">
        <v>81</v>
      </c>
      <c r="G14" s="11" t="s">
        <v>77</v>
      </c>
      <c r="H14" s="51" t="s">
        <v>79</v>
      </c>
    </row>
    <row r="15">
      <c r="A15" s="51" t="s">
        <v>15</v>
      </c>
      <c r="B15" s="51" t="s">
        <v>46</v>
      </c>
      <c r="C15" s="51">
        <v>0</v>
      </c>
      <c r="D15" s="51">
        <v>1</v>
      </c>
      <c r="E15" s="11" t="s">
        <v>82</v>
      </c>
      <c r="F15" s="11" t="s">
        <v>83</v>
      </c>
      <c r="G15" s="11" t="s">
        <v>82</v>
      </c>
      <c r="H15" s="51" t="s">
        <v>79</v>
      </c>
    </row>
    <row r="16">
      <c r="A16" s="51" t="s">
        <v>15</v>
      </c>
      <c r="B16" s="51" t="s">
        <v>47</v>
      </c>
      <c r="C16" s="51">
        <v>0</v>
      </c>
      <c r="D16" s="51">
        <v>1</v>
      </c>
      <c r="E16" s="11" t="s">
        <v>80</v>
      </c>
      <c r="F16" s="11" t="s">
        <v>81</v>
      </c>
      <c r="G16" s="11" t="s">
        <v>80</v>
      </c>
      <c r="H16" s="51" t="s">
        <v>79</v>
      </c>
    </row>
    <row r="17">
      <c r="A17" s="51" t="s">
        <v>15</v>
      </c>
      <c r="B17" s="51" t="s">
        <v>53</v>
      </c>
      <c r="C17" s="51">
        <v>0</v>
      </c>
      <c r="D17" s="51">
        <v>1</v>
      </c>
      <c r="E17" s="11" t="s">
        <v>82</v>
      </c>
      <c r="F17" s="11" t="s">
        <v>84</v>
      </c>
      <c r="G17" s="11" t="s">
        <v>82</v>
      </c>
      <c r="H17" s="51" t="s">
        <v>79</v>
      </c>
    </row>
    <row r="18">
      <c r="A18" s="51" t="s">
        <v>15</v>
      </c>
      <c r="B18" s="51" t="s">
        <v>48</v>
      </c>
      <c r="C18" s="51">
        <v>0</v>
      </c>
      <c r="D18" s="51">
        <v>1</v>
      </c>
      <c r="E18" s="11" t="s">
        <v>77</v>
      </c>
      <c r="F18" s="11" t="s">
        <v>85</v>
      </c>
      <c r="G18" s="11" t="s">
        <v>77</v>
      </c>
      <c r="H18" s="51" t="s">
        <v>79</v>
      </c>
    </row>
    <row r="19">
      <c r="A19" s="51" t="s">
        <v>15</v>
      </c>
      <c r="B19" s="51" t="s">
        <v>49</v>
      </c>
      <c r="C19" s="51">
        <v>0</v>
      </c>
      <c r="D19" s="51">
        <v>1</v>
      </c>
      <c r="E19" s="11" t="s">
        <v>86</v>
      </c>
      <c r="F19" s="11" t="s">
        <v>81</v>
      </c>
      <c r="G19" s="11" t="s">
        <v>86</v>
      </c>
      <c r="H19" s="51" t="s">
        <v>79</v>
      </c>
    </row>
    <row r="20">
      <c r="A20" s="51" t="s">
        <v>15</v>
      </c>
      <c r="B20" s="51" t="s">
        <v>50</v>
      </c>
      <c r="C20" s="51">
        <v>0</v>
      </c>
      <c r="D20" s="51">
        <v>1</v>
      </c>
      <c r="E20" s="11" t="s">
        <v>82</v>
      </c>
      <c r="F20" s="11" t="s">
        <v>87</v>
      </c>
      <c r="G20" s="11" t="s">
        <v>82</v>
      </c>
      <c r="H20" s="51" t="s">
        <v>79</v>
      </c>
    </row>
    <row r="21">
      <c r="A21" s="51" t="s">
        <v>15</v>
      </c>
      <c r="B21" s="51" t="s">
        <v>51</v>
      </c>
      <c r="C21" s="51">
        <v>0</v>
      </c>
      <c r="D21" s="51">
        <v>1</v>
      </c>
      <c r="E21" s="11" t="s">
        <v>77</v>
      </c>
      <c r="F21" s="11" t="s">
        <v>88</v>
      </c>
      <c r="G21" s="11" t="s">
        <v>77</v>
      </c>
      <c r="H21" s="51" t="s">
        <v>79</v>
      </c>
    </row>
    <row r="22">
      <c r="A22" s="51" t="s">
        <v>15</v>
      </c>
      <c r="B22" s="51" t="s">
        <v>52</v>
      </c>
      <c r="C22" s="51">
        <v>0</v>
      </c>
      <c r="D22" s="51">
        <v>1</v>
      </c>
      <c r="E22" s="11" t="s">
        <v>82</v>
      </c>
      <c r="F22" s="11" t="s">
        <v>78</v>
      </c>
      <c r="G22" s="11" t="s">
        <v>82</v>
      </c>
      <c r="H22" s="51" t="s">
        <v>79</v>
      </c>
    </row>
    <row r="23">
      <c r="A23" s="51" t="s">
        <v>15</v>
      </c>
      <c r="B23" s="51" t="s">
        <v>54</v>
      </c>
      <c r="C23" s="51">
        <v>0</v>
      </c>
      <c r="D23" s="51">
        <v>1</v>
      </c>
      <c r="E23" s="11" t="s">
        <v>77</v>
      </c>
      <c r="F23" s="11" t="s">
        <v>85</v>
      </c>
      <c r="G23" s="11" t="s">
        <v>77</v>
      </c>
      <c r="H23" s="51" t="s">
        <v>79</v>
      </c>
    </row>
    <row r="24">
      <c r="A24" s="51" t="s">
        <v>15</v>
      </c>
      <c r="B24" s="51" t="s">
        <v>56</v>
      </c>
      <c r="C24" s="51">
        <v>0</v>
      </c>
      <c r="D24" s="51">
        <v>1</v>
      </c>
      <c r="E24" s="11" t="s">
        <v>77</v>
      </c>
      <c r="F24" s="11" t="s">
        <v>89</v>
      </c>
      <c r="G24" s="11" t="s">
        <v>77</v>
      </c>
      <c r="H24" s="51" t="s">
        <v>79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69" orientation="landscape"/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Barahona</dc:creator>
  <cp:lastModifiedBy>IIS APPPOOL\Apps.dtpr.cl</cp:lastModifiedBy>
  <cp:lastPrinted>2017-01-03T15:06:35Z</cp:lastPrinted>
  <dcterms:created xsi:type="dcterms:W3CDTF">2016-02-04T18:46:24Z</dcterms:created>
  <dcterms:modified xsi:type="dcterms:W3CDTF">2022-02-28T13:19:17Z</dcterms:modified>
</cp:coreProperties>
</file>