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LINARES\03.-POT\A5\202102\"/>
    </mc:Choice>
  </mc:AlternateContent>
  <bookViews>
    <workbookView xWindow="2970" yWindow="2970" windowWidth="13590" windowHeight="8970" activeTab="2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LPP!$A$11:$H$16</definedName>
    <definedName name="_xlnm._FilterDatabase" localSheetId="1" hidden="1">PC!$O$11:$T$94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0" l="1"/>
  <c r="J8" i="10"/>
  <c r="K8" i="10"/>
  <c r="L8" i="10"/>
  <c r="M8" i="10"/>
  <c r="N8" i="10"/>
  <c r="I9" i="10"/>
  <c r="J9" i="10"/>
  <c r="K9" i="10"/>
  <c r="L9" i="10"/>
  <c r="M9" i="10"/>
  <c r="N9" i="10"/>
  <c r="N7" i="10" l="1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<sst xmlns="http://schemas.openxmlformats.org/spreadsheetml/2006/main" count="335" uniqueCount="68">
  <si>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</si>
  <si>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</si>
  <si>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</si>
  <si>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</si>
  <si>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</si>
  <si>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</si>
  <si>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</si>
  <si>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</si>
  <si>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</si>
  <si>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</si>
  <si>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</si>
  <si>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</si>
  <si>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</si>
  <si>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</si>
  <si>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</si>
  <si>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</si>
  <si>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</si>
  <si>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</si>
  <si>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</si>
  <si>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</si>
  <si>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</si>
  <si>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</si>
  <si>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</si>
  <si>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</si>
  <si>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</si>
  <si>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</si>
  <si>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</si>
  <si>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</si>
  <si>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</si>
  <si>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</si>
  <si>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</si>
  <si>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</si>
  <si>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</si>
  <si>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</si>
  <si>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</si>
  <si>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</si>
  <si>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</si>
  <si>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</si>
  <si>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</si>
  <si>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</si>
  <si>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</si>
  <si>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</si>
  <si>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</si>
  <si>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</si>
  <si>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</si>
  <si>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</si>
  <si>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</si>
  <si>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</si>
  <si>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</si>
  <si>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</si>
  <si>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</si>
  <si>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</si>
  <si>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VII</t>
  </si>
  <si>
    <t>Linares</t>
  </si>
  <si>
    <t>SA</t>
  </si>
  <si>
    <t>1A</t>
  </si>
  <si>
    <t>1B</t>
  </si>
  <si>
    <t>2A</t>
  </si>
  <si>
    <t>4A</t>
  </si>
  <si>
    <t>DL</t>
  </si>
  <si>
    <t>00:30:00</t>
  </si>
  <si>
    <t>09:50:00</t>
  </si>
  <si>
    <t>00:20:00</t>
  </si>
  <si>
    <t>(en blanco)</t>
  </si>
  <si>
    <t>16:20:00</t>
  </si>
  <si>
    <t>COVID19</t>
  </si>
  <si>
    <t>Melanie Meza C.</t>
  </si>
  <si>
    <t>15:20:00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</si>
</sst>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2" fillId="0" borderId="11" xfId="0" applyFont="1" applyBorder="1"/>
    <xf numFmtId="0" fontId="17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" fontId="7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18" fillId="0" borderId="0" xfId="0" applyFont="1"/>
    <xf numFmtId="164" fontId="15" fillId="7" borderId="4" xfId="0" applyNumberFormat="1" applyFont="1" applyFill="1" applyBorder="1" applyAlignment="1">
      <alignment horizontal="center" vertical="center"/>
    </xf>
    <xf numFmtId="2" fontId="15" fillId="7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/>
    <xf numFmtId="165" fontId="9" fillId="7" borderId="9" xfId="0" applyNumberFormat="1" applyFont="1" applyFill="1" applyBorder="1" applyAlignment="1">
      <alignment horizontal="center"/>
    </xf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2" fontId="2" fillId="0" borderId="0" xfId="0" applyNumberFormat="1" applyFont="1"/>
    <xf numFmtId="164" fontId="14" fillId="7" borderId="4" xfId="0" applyNumberFormat="1" applyFont="1" applyFill="1" applyBorder="1" applyAlignment="1">
      <alignment horizontal="center" vertical="center"/>
    </xf>
    <xf numFmtId="2" fontId="14" fillId="7" borderId="4" xfId="0" applyNumberFormat="1" applyFont="1" applyFill="1" applyBorder="1" applyAlignment="1">
      <alignment horizontal="center" vertical="center"/>
    </xf>
    <xf numFmtId="21" fontId="7" fillId="7" borderId="4" xfId="0" quotePrefix="1" applyNumberFormat="1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7" borderId="4" xfId="0" applyNumberFormat="1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5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074768521" createdVersion="5" refreshedVersion="5" minRefreshableVersion="3" recordCount="83">
  <cacheSource type="worksheet">
    <worksheetSource name="Tabla1[[Unidad de Negocio]:[Punto Urbano]]"/>
  </cacheSource>
  <cacheFields count="12">
    <cacheField name="Unidad de Negocio" numFmtId="0">
      <sharedItems count="1">
        <s v="SA"/>
      </sharedItems>
    </cacheField>
    <cacheField name="Servicio" numFmtId="1">
      <sharedItems count="7">
        <s v="1A"/>
        <s v="1B"/>
        <s v="2A"/>
        <s v="4A"/>
        <s v="4D" u="1"/>
        <s v="3A" u="1"/>
        <s v="4E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/>
    </cacheField>
    <cacheField name="Longitud" numFmtId="164">
      <sharedItems containsSemiMixedTypes="0" containsString="0" containsNumber="1" minValue="-71.619788" maxValue="-71.570291999999995"/>
    </cacheField>
    <cacheField name="Latitud" numFmtId="164">
      <sharedItems containsSemiMixedTypes="0" containsString="0" containsNumber="1" minValue="-35.870137" maxValue="-35.828223999999999"/>
    </cacheField>
    <cacheField name="Distancia al origen" numFmtId="2">
      <sharedItems containsSemiMixedTypes="0" containsString="0" containsNumber="1" minValue="80.964874267578125" maxValue="10726.480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376273146" createdVersion="5" refreshedVersion="5" minRefreshableVersion="3" recordCount="14">
  <cacheSource type="worksheet">
    <worksheetSource ref="J1:N15" sheet="Resumen"/>
  </cacheSource>
  <cacheFields count="5">
    <cacheField name="Unidad" numFmtId="0">
      <sharedItems containsBlank="1" count="2">
        <s v="SA"/>
        <m/>
      </sharedItems>
    </cacheField>
    <cacheField name="Servicio" numFmtId="0">
      <sharedItems containsBlank="1" count="8">
        <s v="1A"/>
        <s v="1B"/>
        <s v="2A"/>
        <s v="4A"/>
        <m/>
        <s v="4D" u="1"/>
        <s v="3A" u="1"/>
        <s v="4E" u="1"/>
      </sharedItems>
    </cacheField>
    <cacheField name="Tipo de servicio" numFmtId="0">
      <sharedItems containsBlank="1" count="3">
        <s v="Troncal"/>
        <m/>
        <s v="Variante" u="1"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45451389" createdVersion="5" refreshedVersion="5" minRefreshableVersion="3" recordCount="8">
  <cacheSource type="worksheet">
    <worksheetSource ref="J1:N9" sheet="Resumen"/>
  </cacheSource>
  <cacheFields count="5">
    <cacheField name="Unidad" numFmtId="0">
      <sharedItems count="1">
        <s v="SA"/>
      </sharedItems>
    </cacheField>
    <cacheField name="Servicio" numFmtId="0">
      <sharedItems count="4">
        <s v="1A"/>
        <s v="1B"/>
        <s v="2A"/>
        <s v="4A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">
  <r>
    <x v="0"/>
    <x v="0"/>
    <x v="0"/>
    <n v="1"/>
    <n v="-71.588201999999995"/>
    <n v="-35.866295999999998"/>
    <n v="244.49795532226562"/>
    <n v="1"/>
    <n v="1"/>
    <n v="1"/>
    <n v="0.9"/>
    <n v="1"/>
  </r>
  <r>
    <x v="0"/>
    <x v="0"/>
    <x v="0"/>
    <n v="2"/>
    <n v="-71.591768999999999"/>
    <n v="-35.869236000000001"/>
    <n v="913.20733642578125"/>
    <n v="1"/>
    <n v="1"/>
    <n v="0"/>
    <n v="0.05"/>
    <n v="1"/>
  </r>
  <r>
    <x v="0"/>
    <x v="0"/>
    <x v="0"/>
    <n v="3"/>
    <n v="-71.596006000000003"/>
    <n v="-35.863339000000003"/>
    <n v="2074.49365234375"/>
    <n v="1"/>
    <n v="0"/>
    <n v="0"/>
    <n v="0"/>
    <n v="1"/>
  </r>
  <r>
    <x v="0"/>
    <x v="0"/>
    <x v="0"/>
    <n v="4"/>
    <n v="-71.587693000000002"/>
    <n v="-35.860543"/>
    <n v="3269.02001953125"/>
    <n v="1"/>
    <n v="0"/>
    <n v="0"/>
    <n v="0"/>
    <n v="1"/>
  </r>
  <r>
    <x v="0"/>
    <x v="0"/>
    <x v="0"/>
    <n v="5"/>
    <n v="-71.581485000000001"/>
    <n v="-35.857360999999997"/>
    <n v="4256.94580078125"/>
    <n v="1"/>
    <n v="0"/>
    <n v="0"/>
    <n v="0"/>
    <n v="1"/>
  </r>
  <r>
    <x v="0"/>
    <x v="0"/>
    <x v="0"/>
    <n v="6"/>
    <n v="-71.585218999999995"/>
    <n v="-35.852716999999998"/>
    <n v="5261.0380859375"/>
    <n v="1"/>
    <n v="0"/>
    <n v="0"/>
    <n v="0"/>
    <n v="1"/>
  </r>
  <r>
    <x v="0"/>
    <x v="0"/>
    <x v="0"/>
    <n v="7"/>
    <n v="-71.591255000000004"/>
    <n v="-35.846178000000002"/>
    <n v="6559.25927734375"/>
    <n v="1"/>
    <n v="0"/>
    <n v="0"/>
    <n v="0"/>
    <n v="1"/>
  </r>
  <r>
    <x v="0"/>
    <x v="0"/>
    <x v="0"/>
    <n v="8"/>
    <n v="-71.601082000000005"/>
    <n v="-35.851649000000002"/>
    <n v="8013.07080078125"/>
    <n v="1"/>
    <n v="0"/>
    <n v="0"/>
    <n v="0"/>
    <n v="1"/>
  </r>
  <r>
    <x v="0"/>
    <x v="0"/>
    <x v="0"/>
    <n v="9"/>
    <n v="-71.600447000000003"/>
    <n v="-35.856499999999997"/>
    <n v="8727.123046875"/>
    <n v="1"/>
    <n v="0"/>
    <n v="0"/>
    <n v="0"/>
    <n v="1"/>
  </r>
  <r>
    <x v="0"/>
    <x v="0"/>
    <x v="0"/>
    <n v="10"/>
    <n v="-71.595326999999997"/>
    <n v="-35.856808999999998"/>
    <n v="9312.751953125"/>
    <n v="1"/>
    <n v="1"/>
    <n v="0"/>
    <n v="0.05"/>
    <n v="1"/>
  </r>
  <r>
    <x v="0"/>
    <x v="0"/>
    <x v="1"/>
    <n v="1"/>
    <n v="-71.594307000000001"/>
    <n v="-35.856200999999999"/>
    <n v="85.932830810546875"/>
    <n v="1"/>
    <n v="1"/>
    <n v="0"/>
    <n v="0.9"/>
    <n v="1"/>
  </r>
  <r>
    <x v="0"/>
    <x v="0"/>
    <x v="1"/>
    <n v="2"/>
    <n v="-71.600945999999993"/>
    <n v="-35.853777999999998"/>
    <n v="840.3963623046875"/>
    <n v="1"/>
    <n v="1"/>
    <n v="0"/>
    <n v="0.05"/>
    <n v="1"/>
  </r>
  <r>
    <x v="0"/>
    <x v="0"/>
    <x v="1"/>
    <n v="3"/>
    <n v="-71.605305999999999"/>
    <n v="-35.849783000000002"/>
    <n v="1689.838134765625"/>
    <n v="1"/>
    <n v="0"/>
    <n v="0"/>
    <n v="0"/>
    <n v="1"/>
  </r>
  <r>
    <x v="0"/>
    <x v="0"/>
    <x v="1"/>
    <n v="4"/>
    <n v="-71.601423999999994"/>
    <n v="-35.845390999999999"/>
    <n v="2429.009521484375"/>
    <n v="1"/>
    <n v="0"/>
    <n v="0"/>
    <n v="0"/>
    <n v="1"/>
  </r>
  <r>
    <x v="0"/>
    <x v="0"/>
    <x v="1"/>
    <n v="5"/>
    <n v="-71.593442999999994"/>
    <n v="-35.848427999999998"/>
    <n v="3929.998046875"/>
    <n v="1"/>
    <n v="0"/>
    <n v="0"/>
    <n v="0"/>
    <n v="1"/>
  </r>
  <r>
    <x v="0"/>
    <x v="0"/>
    <x v="1"/>
    <n v="6"/>
    <n v="-71.588156999999995"/>
    <n v="-35.850757999999999"/>
    <n v="4594.8037109375"/>
    <n v="1"/>
    <n v="0"/>
    <n v="0"/>
    <n v="0"/>
    <n v="1"/>
  </r>
  <r>
    <x v="0"/>
    <x v="0"/>
    <x v="1"/>
    <n v="7"/>
    <n v="-71.581344999999999"/>
    <n v="-35.854833999999997"/>
    <n v="5588.2958984375"/>
    <n v="1"/>
    <n v="0"/>
    <n v="0"/>
    <n v="0"/>
    <n v="1"/>
  </r>
  <r>
    <x v="0"/>
    <x v="0"/>
    <x v="1"/>
    <n v="8"/>
    <n v="-71.584753000000006"/>
    <n v="-35.857506000000001"/>
    <n v="6529.96533203125"/>
    <n v="1"/>
    <n v="0"/>
    <n v="0"/>
    <n v="0"/>
    <n v="1"/>
  </r>
  <r>
    <x v="0"/>
    <x v="0"/>
    <x v="1"/>
    <n v="9"/>
    <n v="-71.590078000000005"/>
    <n v="-35.859735999999998"/>
    <n v="7294.96142578125"/>
    <n v="1"/>
    <n v="0"/>
    <n v="0"/>
    <n v="0"/>
    <n v="1"/>
  </r>
  <r>
    <x v="0"/>
    <x v="0"/>
    <x v="1"/>
    <n v="10"/>
    <n v="-71.596006000000003"/>
    <n v="-35.863339000000003"/>
    <n v="8256.171875"/>
    <n v="1"/>
    <n v="0"/>
    <n v="0"/>
    <n v="0"/>
    <n v="1"/>
  </r>
  <r>
    <x v="0"/>
    <x v="0"/>
    <x v="1"/>
    <n v="11"/>
    <n v="-71.592246000000003"/>
    <n v="-35.870137"/>
    <n v="9308.552734375"/>
    <n v="1"/>
    <n v="0"/>
    <n v="0"/>
    <n v="0"/>
    <n v="1"/>
  </r>
  <r>
    <x v="0"/>
    <x v="0"/>
    <x v="1"/>
    <n v="12"/>
    <n v="-71.588329000000002"/>
    <n v="-35.866635000000002"/>
    <n v="10046.841796875"/>
    <n v="1"/>
    <n v="1"/>
    <n v="0"/>
    <n v="0.05"/>
    <n v="1"/>
  </r>
  <r>
    <x v="0"/>
    <x v="1"/>
    <x v="0"/>
    <n v="1"/>
    <n v="-71.590974000000003"/>
    <n v="-35.868248000000001"/>
    <n v="88.225410461425781"/>
    <n v="1"/>
    <n v="1"/>
    <n v="1"/>
    <n v="0.9"/>
    <n v="1"/>
  </r>
  <r>
    <x v="0"/>
    <x v="1"/>
    <x v="0"/>
    <n v="2"/>
    <n v="-71.592459000000005"/>
    <n v="-35.865519999999997"/>
    <n v="816.37310791015625"/>
    <n v="1"/>
    <n v="1"/>
    <n v="0"/>
    <n v="0.05"/>
    <n v="1"/>
  </r>
  <r>
    <x v="0"/>
    <x v="1"/>
    <x v="0"/>
    <n v="3"/>
    <n v="-71.596006000000003"/>
    <n v="-35.863339000000003"/>
    <n v="2645.014404296875"/>
    <n v="1"/>
    <n v="0"/>
    <n v="0"/>
    <n v="0"/>
    <n v="1"/>
  </r>
  <r>
    <x v="0"/>
    <x v="1"/>
    <x v="0"/>
    <n v="4"/>
    <n v="-71.591897000000003"/>
    <n v="-35.854104"/>
    <n v="3839.486572265625"/>
    <n v="1"/>
    <n v="0"/>
    <n v="0"/>
    <n v="0"/>
    <n v="1"/>
  </r>
  <r>
    <x v="0"/>
    <x v="1"/>
    <x v="0"/>
    <n v="5"/>
    <n v="-71.589815999999999"/>
    <n v="-35.851416999999998"/>
    <n v="4271.15478515625"/>
    <n v="1"/>
    <n v="0"/>
    <n v="0"/>
    <n v="0"/>
    <n v="1"/>
  </r>
  <r>
    <x v="0"/>
    <x v="1"/>
    <x v="0"/>
    <n v="6"/>
    <n v="-71.593134000000006"/>
    <n v="-35.848416999999998"/>
    <n v="4906.0859375"/>
    <n v="1"/>
    <n v="0"/>
    <n v="0"/>
    <n v="0"/>
    <n v="1"/>
  </r>
  <r>
    <x v="0"/>
    <x v="1"/>
    <x v="0"/>
    <n v="7"/>
    <n v="-71.599300999999997"/>
    <n v="-35.844557999999999"/>
    <n v="5830.23828125"/>
    <n v="1"/>
    <n v="0"/>
    <n v="0"/>
    <n v="0"/>
    <n v="1"/>
  </r>
  <r>
    <x v="0"/>
    <x v="1"/>
    <x v="0"/>
    <n v="8"/>
    <n v="-71.606752999999998"/>
    <n v="-35.840026999999999"/>
    <n v="7100.189453125"/>
    <n v="1"/>
    <n v="0"/>
    <n v="0"/>
    <n v="0"/>
    <n v="1"/>
  </r>
  <r>
    <x v="0"/>
    <x v="1"/>
    <x v="0"/>
    <n v="9"/>
    <n v="-71.612234000000001"/>
    <n v="-35.834269999999997"/>
    <n v="8447.9638671875"/>
    <n v="1"/>
    <n v="0"/>
    <n v="0"/>
    <n v="0"/>
    <n v="1"/>
  </r>
  <r>
    <x v="0"/>
    <x v="1"/>
    <x v="0"/>
    <n v="10"/>
    <n v="-71.619788"/>
    <n v="-35.836620000000003"/>
    <n v="9356.265625"/>
    <n v="1"/>
    <n v="1"/>
    <n v="0"/>
    <n v="0.05"/>
    <n v="1"/>
  </r>
  <r>
    <x v="0"/>
    <x v="1"/>
    <x v="1"/>
    <n v="1"/>
    <n v="-71.614827000000005"/>
    <n v="-35.837012000000001"/>
    <n v="1571.575927734375"/>
    <n v="1"/>
    <n v="1"/>
    <n v="0"/>
    <n v="0.9"/>
    <n v="1"/>
  </r>
  <r>
    <x v="0"/>
    <x v="1"/>
    <x v="1"/>
    <n v="2"/>
    <n v="-71.610800999999995"/>
    <n v="-35.837862000000001"/>
    <n v="1947.39990234375"/>
    <n v="1"/>
    <n v="1"/>
    <n v="0"/>
    <n v="0.05"/>
    <n v="1"/>
  </r>
  <r>
    <x v="0"/>
    <x v="1"/>
    <x v="1"/>
    <n v="3"/>
    <n v="-71.606755000000007"/>
    <n v="-35.840032999999998"/>
    <n v="2501.461669921875"/>
    <n v="1"/>
    <n v="0"/>
    <n v="0"/>
    <n v="0"/>
    <n v="1"/>
  </r>
  <r>
    <x v="0"/>
    <x v="1"/>
    <x v="1"/>
    <n v="4"/>
    <n v="-71.613910000000004"/>
    <n v="-35.842866999999998"/>
    <n v="3507.403564453125"/>
    <n v="1"/>
    <n v="0"/>
    <n v="0"/>
    <n v="0"/>
    <n v="1"/>
  </r>
  <r>
    <x v="0"/>
    <x v="1"/>
    <x v="1"/>
    <n v="5"/>
    <n v="-71.601423999999994"/>
    <n v="-35.845390999999999"/>
    <n v="4685.46142578125"/>
    <n v="1"/>
    <n v="0"/>
    <n v="0"/>
    <n v="0"/>
    <n v="1"/>
  </r>
  <r>
    <x v="0"/>
    <x v="1"/>
    <x v="1"/>
    <n v="6"/>
    <n v="-71.593442999999994"/>
    <n v="-35.848427999999998"/>
    <n v="6186.4501953125"/>
    <n v="1"/>
    <n v="0"/>
    <n v="0"/>
    <n v="0"/>
    <n v="1"/>
  </r>
  <r>
    <x v="0"/>
    <x v="1"/>
    <x v="1"/>
    <n v="7"/>
    <n v="-71.593250999999995"/>
    <n v="-35.856014999999999"/>
    <n v="7274.8310546875"/>
    <n v="1"/>
    <n v="0"/>
    <n v="0"/>
    <n v="0"/>
    <n v="1"/>
  </r>
  <r>
    <x v="0"/>
    <x v="1"/>
    <x v="1"/>
    <n v="8"/>
    <n v="-71.596006000000003"/>
    <n v="-35.863339000000003"/>
    <n v="8169.904296875"/>
    <n v="1"/>
    <n v="0"/>
    <n v="0"/>
    <n v="0"/>
    <n v="1"/>
  </r>
  <r>
    <x v="0"/>
    <x v="1"/>
    <x v="1"/>
    <n v="9"/>
    <n v="-71.592471000000003"/>
    <n v="-35.865513999999997"/>
    <n v="9997.2734375"/>
    <n v="1"/>
    <n v="0"/>
    <n v="0"/>
    <n v="0"/>
    <n v="1"/>
  </r>
  <r>
    <x v="0"/>
    <x v="1"/>
    <x v="1"/>
    <n v="10"/>
    <n v="-71.590975999999998"/>
    <n v="-35.868246999999997"/>
    <n v="10726.48046875"/>
    <n v="1"/>
    <n v="1"/>
    <n v="0"/>
    <n v="0.05"/>
    <n v="1"/>
  </r>
  <r>
    <x v="0"/>
    <x v="2"/>
    <x v="0"/>
    <n v="1"/>
    <n v="-71.570291999999995"/>
    <n v="-35.839157999999998"/>
    <n v="80.964874267578125"/>
    <n v="1"/>
    <n v="1"/>
    <n v="1"/>
    <n v="0.9"/>
    <n v="1"/>
  </r>
  <r>
    <x v="0"/>
    <x v="2"/>
    <x v="0"/>
    <n v="2"/>
    <n v="-71.575435999999996"/>
    <n v="-35.841681999999999"/>
    <n v="748.48907470703125"/>
    <n v="1"/>
    <n v="1"/>
    <n v="0"/>
    <n v="0.05"/>
    <n v="1"/>
  </r>
  <r>
    <x v="0"/>
    <x v="2"/>
    <x v="0"/>
    <n v="3"/>
    <n v="-71.579958000000005"/>
    <n v="-35.842233999999998"/>
    <n v="1259.8731689453125"/>
    <n v="1"/>
    <n v="0"/>
    <n v="0"/>
    <n v="0"/>
    <n v="1"/>
  </r>
  <r>
    <x v="0"/>
    <x v="2"/>
    <x v="0"/>
    <n v="4"/>
    <n v="-71.583682999999994"/>
    <n v="-35.836162999999999"/>
    <n v="2345.8046875"/>
    <n v="1"/>
    <n v="0"/>
    <n v="0"/>
    <n v="0"/>
    <n v="1"/>
  </r>
  <r>
    <x v="0"/>
    <x v="2"/>
    <x v="0"/>
    <n v="5"/>
    <n v="-71.586206000000004"/>
    <n v="-35.838016000000003"/>
    <n v="2749.654296875"/>
    <n v="1"/>
    <n v="0"/>
    <n v="0"/>
    <n v="0"/>
    <n v="1"/>
  </r>
  <r>
    <x v="0"/>
    <x v="2"/>
    <x v="0"/>
    <n v="6"/>
    <n v="-71.588420999999997"/>
    <n v="-35.841450000000002"/>
    <n v="3255.508056640625"/>
    <n v="1"/>
    <n v="0"/>
    <n v="0"/>
    <n v="0"/>
    <n v="1"/>
  </r>
  <r>
    <x v="0"/>
    <x v="2"/>
    <x v="0"/>
    <n v="7"/>
    <n v="-71.590467000000004"/>
    <n v="-35.844844000000002"/>
    <n v="3727.43603515625"/>
    <n v="1"/>
    <n v="0"/>
    <n v="0"/>
    <n v="0"/>
    <n v="1"/>
  </r>
  <r>
    <x v="0"/>
    <x v="2"/>
    <x v="0"/>
    <n v="8"/>
    <n v="-71.592692"/>
    <n v="-35.848506999999998"/>
    <n v="4243.33203125"/>
    <n v="1"/>
    <n v="0"/>
    <n v="0"/>
    <n v="0"/>
    <n v="1"/>
  </r>
  <r>
    <x v="0"/>
    <x v="2"/>
    <x v="0"/>
    <n v="9"/>
    <n v="-71.595198999999994"/>
    <n v="-35.840601999999997"/>
    <n v="5522.9111328125"/>
    <n v="1"/>
    <n v="0"/>
    <n v="0"/>
    <n v="0"/>
    <n v="1"/>
  </r>
  <r>
    <x v="0"/>
    <x v="2"/>
    <x v="0"/>
    <n v="10"/>
    <n v="-71.597744000000006"/>
    <n v="-35.835597"/>
    <n v="6451.13916015625"/>
    <n v="1"/>
    <n v="1"/>
    <n v="0"/>
    <n v="0.05"/>
    <n v="1"/>
  </r>
  <r>
    <x v="0"/>
    <x v="2"/>
    <x v="1"/>
    <n v="1"/>
    <n v="-71.599699000000001"/>
    <n v="-35.835690999999997"/>
    <n v="103.59941101074219"/>
    <n v="1"/>
    <n v="1"/>
    <n v="0"/>
    <n v="0.9"/>
    <n v="1"/>
  </r>
  <r>
    <x v="0"/>
    <x v="2"/>
    <x v="1"/>
    <n v="2"/>
    <n v="-71.602283999999997"/>
    <n v="-35.838577000000001"/>
    <n v="590.18804931640625"/>
    <n v="1"/>
    <n v="1"/>
    <n v="0"/>
    <n v="0.05"/>
    <n v="1"/>
  </r>
  <r>
    <x v="0"/>
    <x v="2"/>
    <x v="1"/>
    <n v="3"/>
    <n v="-71.604466000000002"/>
    <n v="-35.843874999999997"/>
    <n v="1257.41552734375"/>
    <n v="1"/>
    <n v="0"/>
    <n v="0"/>
    <n v="0"/>
    <n v="1"/>
  </r>
  <r>
    <x v="0"/>
    <x v="2"/>
    <x v="1"/>
    <n v="4"/>
    <n v="-71.601423999999994"/>
    <n v="-35.845390999999999"/>
    <n v="2700.6611328125"/>
    <n v="1"/>
    <n v="0"/>
    <n v="0"/>
    <n v="0"/>
    <n v="1"/>
  </r>
  <r>
    <x v="0"/>
    <x v="2"/>
    <x v="1"/>
    <n v="5"/>
    <n v="-71.593442999999994"/>
    <n v="-35.848427999999998"/>
    <n v="4201.6494140625"/>
    <n v="1"/>
    <n v="0"/>
    <n v="0"/>
    <n v="0"/>
    <n v="1"/>
  </r>
  <r>
    <x v="0"/>
    <x v="2"/>
    <x v="1"/>
    <n v="6"/>
    <n v="-71.588474000000005"/>
    <n v="-35.841529999999999"/>
    <n v="5522.9853515625"/>
    <n v="1"/>
    <n v="0"/>
    <n v="0"/>
    <n v="0"/>
    <n v="1"/>
  </r>
  <r>
    <x v="0"/>
    <x v="2"/>
    <x v="1"/>
    <n v="7"/>
    <n v="-71.583404999999999"/>
    <n v="-35.836253999999997"/>
    <n v="6461.2001953125"/>
    <n v="1"/>
    <n v="0"/>
    <n v="0"/>
    <n v="0"/>
    <n v="1"/>
  </r>
  <r>
    <x v="0"/>
    <x v="2"/>
    <x v="1"/>
    <n v="8"/>
    <n v="-71.580437000000003"/>
    <n v="-35.841459"/>
    <n v="7373.8037109375"/>
    <n v="1"/>
    <n v="0"/>
    <n v="0"/>
    <n v="0"/>
    <n v="1"/>
  </r>
  <r>
    <x v="0"/>
    <x v="2"/>
    <x v="1"/>
    <n v="9"/>
    <n v="-71.575436999999994"/>
    <n v="-35.841681999999999"/>
    <n v="8031.35888671875"/>
    <n v="1"/>
    <n v="0"/>
    <n v="0"/>
    <n v="0"/>
    <n v="1"/>
  </r>
  <r>
    <x v="0"/>
    <x v="2"/>
    <x v="1"/>
    <n v="10"/>
    <n v="-71.570293000000007"/>
    <n v="-35.839159000000002"/>
    <n v="8698.8271484375"/>
    <n v="1"/>
    <n v="1"/>
    <n v="0"/>
    <n v="0.05"/>
    <n v="1"/>
  </r>
  <r>
    <x v="0"/>
    <x v="3"/>
    <x v="0"/>
    <n v="1"/>
    <n v="-71.594806000000005"/>
    <n v="-35.828665999999998"/>
    <n v="86.8974609375"/>
    <n v="1"/>
    <n v="1"/>
    <n v="1"/>
    <n v="0.9"/>
    <n v="1"/>
  </r>
  <r>
    <x v="0"/>
    <x v="3"/>
    <x v="0"/>
    <n v="2"/>
    <n v="-71.595851999999994"/>
    <n v="-35.830433999999997"/>
    <n v="304.66293334960937"/>
    <n v="1"/>
    <n v="1"/>
    <n v="0"/>
    <n v="0.05"/>
    <n v="1"/>
  </r>
  <r>
    <x v="0"/>
    <x v="3"/>
    <x v="0"/>
    <n v="3"/>
    <n v="-71.590254999999999"/>
    <n v="-35.832810000000002"/>
    <n v="892.6268310546875"/>
    <n v="1"/>
    <n v="0"/>
    <n v="0"/>
    <n v="0"/>
    <n v="1"/>
  </r>
  <r>
    <x v="0"/>
    <x v="3"/>
    <x v="0"/>
    <n v="4"/>
    <n v="-71.588787999999994"/>
    <n v="-35.835504"/>
    <n v="1355.492919921875"/>
    <n v="1"/>
    <n v="0"/>
    <n v="0"/>
    <n v="0"/>
    <n v="1"/>
  </r>
  <r>
    <x v="0"/>
    <x v="3"/>
    <x v="0"/>
    <n v="5"/>
    <n v="-71.586206000000004"/>
    <n v="-35.838016000000003"/>
    <n v="1861.123046875"/>
    <n v="1"/>
    <n v="0"/>
    <n v="0"/>
    <n v="0"/>
    <n v="1"/>
  </r>
  <r>
    <x v="0"/>
    <x v="3"/>
    <x v="0"/>
    <n v="6"/>
    <n v="-71.588729000000001"/>
    <n v="-35.845002000000001"/>
    <n v="2673.1953125"/>
    <n v="1"/>
    <n v="0"/>
    <n v="0"/>
    <n v="0"/>
    <n v="1"/>
  </r>
  <r>
    <x v="0"/>
    <x v="3"/>
    <x v="0"/>
    <n v="7"/>
    <n v="-71.592692"/>
    <n v="-35.848506999999998"/>
    <n v="3356.001708984375"/>
    <n v="1"/>
    <n v="0"/>
    <n v="0"/>
    <n v="0"/>
    <n v="1"/>
  </r>
  <r>
    <x v="0"/>
    <x v="3"/>
    <x v="0"/>
    <n v="8"/>
    <n v="-71.599300999999997"/>
    <n v="-35.844557999999999"/>
    <n v="4321.3125"/>
    <n v="1"/>
    <n v="0"/>
    <n v="0"/>
    <n v="0"/>
    <n v="1"/>
  </r>
  <r>
    <x v="0"/>
    <x v="3"/>
    <x v="0"/>
    <n v="9"/>
    <n v="-71.606752999999998"/>
    <n v="-35.840026999999999"/>
    <n v="5591.263671875"/>
    <n v="1"/>
    <n v="0"/>
    <n v="0"/>
    <n v="0"/>
    <n v="1"/>
  </r>
  <r>
    <x v="0"/>
    <x v="3"/>
    <x v="0"/>
    <n v="10"/>
    <n v="-71.60624"/>
    <n v="-35.834488999999998"/>
    <n v="6288.4892578125"/>
    <n v="1"/>
    <n v="1"/>
    <n v="0"/>
    <n v="0.05"/>
    <n v="1"/>
  </r>
  <r>
    <x v="0"/>
    <x v="3"/>
    <x v="1"/>
    <n v="1"/>
    <n v="-71.604982000000007"/>
    <n v="-35.832273000000001"/>
    <n v="350.42892456054687"/>
    <n v="1"/>
    <n v="1"/>
    <n v="0"/>
    <n v="0.9"/>
    <n v="1"/>
  </r>
  <r>
    <x v="0"/>
    <x v="3"/>
    <x v="1"/>
    <n v="2"/>
    <n v="-71.600750000000005"/>
    <n v="-35.830942999999998"/>
    <n v="760.34149169921875"/>
    <n v="1"/>
    <n v="1"/>
    <n v="0"/>
    <n v="0.05"/>
    <n v="1"/>
  </r>
  <r>
    <x v="0"/>
    <x v="3"/>
    <x v="1"/>
    <n v="3"/>
    <n v="-71.601339999999993"/>
    <n v="-35.834299999999999"/>
    <n v="1627.1832275390625"/>
    <n v="1"/>
    <n v="0"/>
    <n v="0"/>
    <n v="0"/>
    <n v="1"/>
  </r>
  <r>
    <x v="0"/>
    <x v="3"/>
    <x v="1"/>
    <n v="4"/>
    <n v="-71.604466000000002"/>
    <n v="-35.843874999999997"/>
    <n v="2726.802001953125"/>
    <n v="1"/>
    <n v="0"/>
    <n v="0"/>
    <n v="0"/>
    <n v="1"/>
  </r>
  <r>
    <x v="0"/>
    <x v="3"/>
    <x v="1"/>
    <n v="5"/>
    <n v="-71.601423999999994"/>
    <n v="-35.845390999999999"/>
    <n v="4170.04736328125"/>
    <n v="1"/>
    <n v="0"/>
    <n v="0"/>
    <n v="0"/>
    <n v="1"/>
  </r>
  <r>
    <x v="0"/>
    <x v="3"/>
    <x v="1"/>
    <n v="6"/>
    <n v="-71.595714999999998"/>
    <n v="-35.843988000000003"/>
    <n v="4896.8115234375"/>
    <n v="1"/>
    <n v="0"/>
    <n v="0"/>
    <n v="0"/>
    <n v="1"/>
  </r>
  <r>
    <x v="0"/>
    <x v="3"/>
    <x v="1"/>
    <n v="7"/>
    <n v="-71.593442999999994"/>
    <n v="-35.848427999999998"/>
    <n v="5671.0361328125"/>
    <n v="1"/>
    <n v="0"/>
    <n v="0"/>
    <n v="0"/>
    <n v="1"/>
  </r>
  <r>
    <x v="0"/>
    <x v="3"/>
    <x v="1"/>
    <n v="8"/>
    <n v="-71.588729999999998"/>
    <n v="-35.845004000000003"/>
    <n v="6926.96923828125"/>
    <n v="1"/>
    <n v="0"/>
    <n v="0"/>
    <n v="0"/>
    <n v="1"/>
  </r>
  <r>
    <x v="0"/>
    <x v="3"/>
    <x v="1"/>
    <n v="9"/>
    <n v="-71.590391999999994"/>
    <n v="-35.834983000000001"/>
    <n v="8402.384765625"/>
    <n v="1"/>
    <n v="0"/>
    <n v="0"/>
    <n v="0"/>
    <n v="1"/>
  </r>
  <r>
    <x v="0"/>
    <x v="3"/>
    <x v="1"/>
    <n v="10"/>
    <n v="-71.595855"/>
    <n v="-35.830438999999998"/>
    <n v="9296.5703125"/>
    <n v="1"/>
    <n v="0"/>
    <n v="0"/>
    <n v="0"/>
    <n v="1"/>
  </r>
  <r>
    <x v="0"/>
    <x v="3"/>
    <x v="1"/>
    <n v="11"/>
    <n v="-71.594627000000003"/>
    <n v="-35.828223999999999"/>
    <n v="9568.8583984375"/>
    <n v="1"/>
    <n v="1"/>
    <n v="0"/>
    <n v="0.05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0" firstHeaderRow="0" firstDataRow="1" firstDataCol="3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m="1" x="5"/>
        <item x="3"/>
        <item m="1" x="4"/>
        <item m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2" count="0"/>
        </references>
      </pivotArea>
    </format>
    <format dxfId="10">
      <pivotArea dataOnly="0" outline="0" fieldPosition="0">
        <references count="1">
          <reference field="4294967294" count="1">
            <x v="0"/>
          </reference>
        </references>
      </pivotArea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field="1" type="button" dataOnly="0" labelOnly="1" outline="0" axis="axisRow" fieldPosition="1"/>
    </format>
    <format dxfId="4">
      <pivotArea field="2" type="button" dataOnly="0" labelOnly="1" outline="0" axis="axisRow" fieldPosition="2"/>
    </format>
    <format dxfId="3">
      <pivotArea dataOnly="0" labelOnly="1" outline="0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0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6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1">
      <x v="1"/>
      <x/>
    </i>
    <i r="1">
      <x v="2"/>
      <x/>
    </i>
    <i r="1">
      <x v="3"/>
      <x/>
    </i>
    <i t="grand">
      <x/>
    </i>
  </rowItems>
  <colItems count="1">
    <i/>
  </colItems>
  <dataFields count="1">
    <dataField name="Cuenta de sentido" fld="3" subtotal="count" baseField="0" baseItem="0"/>
  </dataFields>
  <formats count="9"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1" type="button" dataOnly="0" labelOnly="1" outline="0" axis="axisRow" fieldPosition="1"/>
    </format>
    <format dxfId="17">
      <pivotArea field="2" type="button" dataOnly="0" labelOnly="1" outline="0" axis="axisRow" fieldPosition="2"/>
    </format>
    <format dxfId="16">
      <pivotArea dataOnly="0" labelOnly="1" outline="0" axis="axisValues" fieldPosition="0"/>
    </format>
    <format dxfId="15">
      <pivotArea dataOnly="0" labelOnly="1" outline="0" fieldPosition="0">
        <references count="1">
          <reference field="0" count="0"/>
        </references>
      </pivotArea>
    </format>
    <format dxfId="14">
      <pivotArea dataOnly="0" labelOnly="1" grandRow="1" outline="0" fieldPosition="0"/>
    </format>
    <format dxfId="13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9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6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5">
    <i>
      <x/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dataOnly="0" labelOnly="1" outline="0" axis="axisValues" fieldPosition="0"/>
    </format>
    <format dxfId="24">
      <pivotArea dataOnly="0" labelOnly="1" outline="0" fieldPosition="0">
        <references count="1">
          <reference field="0" count="0"/>
        </references>
      </pivotArea>
    </format>
    <format dxfId="23">
      <pivotArea dataOnly="0" labelOnly="1" grandRow="1" outline="0" fieldPosition="0"/>
    </format>
    <format dxfId="22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4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3">
    <i>
      <x/>
      <x/>
    </i>
    <i>
      <x v="1"/>
      <x v="2"/>
    </i>
    <i t="grand">
      <x/>
    </i>
  </rowItems>
  <colItems count="1">
    <i/>
  </colItems>
  <dataFields count="1">
    <dataField name="Suma de Validez Servicio" fld="4" baseField="1" baseItem="0"/>
  </dataFields>
  <formats count="8"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2" type="button" dataOnly="0" labelOnly="1" outline="0" axis="axisRow" fieldPosition="1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55" dataDxfId="53" headerRowBorderDxfId="54" tableBorderDxfId="52" totalsRowBorderDxfId="51">
  <tableColumns count="13">
    <tableColumn id="1" name="Unidad de Negocio" dataDxfId="50"/>
    <tableColumn id="2" name="Servicio" dataDxfId="49"/>
    <tableColumn id="3" name="Sentido" dataDxfId="48"/>
    <tableColumn id="4" name="Correlativo Punto de Control" dataDxfId="47"/>
    <tableColumn id="5" name="Longitud" dataDxfId="46"/>
    <tableColumn id="6" name="Latitud" dataDxfId="45"/>
    <tableColumn id="7" name="Distancia al origen" dataDxfId="44"/>
    <tableColumn id="8" name="Seguimiento" dataDxfId="43"/>
    <tableColumn id="9" name="ICR" dataDxfId="42"/>
    <tableColumn id="10" name="IP" dataDxfId="41"/>
    <tableColumn id="11" name="Ponderador ICR" dataDxfId="40"/>
    <tableColumn id="12" name="Punto Urbano" dataDxfId="39"/>
    <tableColumn id="13" name="Referencia de Punto de Control" dataDxfId="3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90" zoomScaleNormal="90" workbookViewId="0">
      <selection activeCell="H10" sqref="H10"/>
    </sheetView>
  </sheetViews>
  <sheetFormatPr baseColWidth="10" defaultColWidth="11.42578125" defaultRowHeight="16.5" x14ac:dyDescent="0.3"/>
  <cols>
    <col min="1" max="1" width="3.28515625" customWidth="1"/>
    <col min="2" max="2" width="23.42578125" style="11" customWidth="1"/>
    <col min="3" max="4" width="20" style="14" customWidth="1"/>
    <col min="5" max="5" width="17" style="14" customWidth="1"/>
    <col min="6" max="6" width="12.28515625" style="14" customWidth="1"/>
    <col min="7" max="7" width="22.42578125" style="14" bestFit="1" customWidth="1"/>
    <col min="8" max="9" width="21.85546875" style="11" customWidth="1"/>
    <col min="10" max="10" width="8.140625" style="11" customWidth="1"/>
    <col min="11" max="16384" width="11.42578125" style="1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8" t="str">
        <f>+D8&amp;"_"&amp;D9&amp;"_"&amp;D10&amp;"_"&amp;D11&amp;"_"&amp;D13&amp;"_"&amp;E16&amp;"_A5_"&amp;D12</f>
        <v>POT_VII_Linares_SA_2021_2_A5_1</v>
      </c>
      <c r="C4" s="78"/>
      <c r="D4" s="78"/>
      <c r="E4" s="78"/>
      <c r="F4" s="78"/>
      <c r="G4" s="78"/>
      <c r="H4" s="78"/>
      <c r="I4" s="78"/>
      <c r="J4" s="78"/>
    </row>
    <row r="5" spans="1:10" s="13" customFormat="1" ht="15.75" x14ac:dyDescent="0.3">
      <c r="A5" s="12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3" t="s">
        <v>25</v>
      </c>
      <c r="C7" s="73"/>
      <c r="D7" s="74" t="s">
        <v>37</v>
      </c>
      <c r="E7" s="75"/>
      <c r="F7"/>
      <c r="G7" s="11"/>
      <c r="I7"/>
    </row>
    <row r="8" spans="1:10" customFormat="1" x14ac:dyDescent="0.3">
      <c r="B8" s="73" t="s">
        <v>26</v>
      </c>
      <c r="C8" s="73"/>
      <c r="D8" s="74" t="s">
        <v>51</v>
      </c>
      <c r="E8" s="75"/>
      <c r="G8" s="11"/>
      <c r="H8" s="11"/>
    </row>
    <row r="9" spans="1:10" customFormat="1" x14ac:dyDescent="0.3">
      <c r="B9" s="73" t="s">
        <v>20</v>
      </c>
      <c r="C9" s="73"/>
      <c r="D9" s="74" t="s">
        <v>52</v>
      </c>
      <c r="E9" s="75"/>
    </row>
    <row r="10" spans="1:10" customFormat="1" x14ac:dyDescent="0.3">
      <c r="B10" s="73" t="s">
        <v>27</v>
      </c>
      <c r="C10" s="73"/>
      <c r="D10" s="74" t="s">
        <v>53</v>
      </c>
      <c r="E10" s="75"/>
    </row>
    <row r="11" spans="1:10" x14ac:dyDescent="0.3">
      <c r="B11" s="73" t="s">
        <v>21</v>
      </c>
      <c r="C11" s="73"/>
      <c r="D11" s="76" t="s">
        <v>54</v>
      </c>
      <c r="E11" s="77"/>
    </row>
    <row r="12" spans="1:10" x14ac:dyDescent="0.3">
      <c r="B12" s="73" t="s">
        <v>33</v>
      </c>
      <c r="C12" s="73"/>
      <c r="D12" s="76">
        <v>1</v>
      </c>
      <c r="E12" s="77"/>
    </row>
    <row r="13" spans="1:10" x14ac:dyDescent="0.3">
      <c r="B13" s="73" t="s">
        <v>36</v>
      </c>
      <c r="C13" s="73"/>
      <c r="D13" s="76">
        <v>2021</v>
      </c>
      <c r="E13" s="77"/>
    </row>
    <row r="15" spans="1:10" s="18" customFormat="1" ht="36" customHeight="1" x14ac:dyDescent="0.3">
      <c r="A15" s="17"/>
      <c r="B15" s="19" t="s">
        <v>19</v>
      </c>
      <c r="C15" s="19" t="s">
        <v>34</v>
      </c>
      <c r="D15" s="19" t="s">
        <v>35</v>
      </c>
      <c r="E15" s="19" t="s">
        <v>32</v>
      </c>
      <c r="F15" s="14"/>
      <c r="G15" s="14"/>
      <c r="H15" s="11"/>
    </row>
    <row r="16" spans="1:10" x14ac:dyDescent="0.3">
      <c r="B16" s="61" t="s">
        <v>65</v>
      </c>
      <c r="C16" s="62">
        <v>44230</v>
      </c>
      <c r="D16" s="62">
        <v>44255</v>
      </c>
      <c r="E16" s="20">
        <v>2</v>
      </c>
    </row>
    <row r="17" spans="2:6" x14ac:dyDescent="0.3">
      <c r="B17" s="14"/>
    </row>
    <row r="19" spans="2:6" ht="16.5" customHeight="1" x14ac:dyDescent="0.3"/>
    <row r="20" spans="2:6" ht="23.25" customHeight="1" x14ac:dyDescent="0.3"/>
    <row r="21" spans="2:6" x14ac:dyDescent="0.3">
      <c r="B21" s="15" t="s">
        <v>22</v>
      </c>
      <c r="C21" s="79" t="s">
        <v>66</v>
      </c>
      <c r="D21" s="79"/>
      <c r="E21" s="79"/>
      <c r="F21" s="79"/>
    </row>
    <row r="22" spans="2:6" x14ac:dyDescent="0.3">
      <c r="B22" s="15" t="s">
        <v>24</v>
      </c>
      <c r="C22" s="79"/>
      <c r="D22" s="79"/>
      <c r="E22" s="79"/>
      <c r="F22" s="7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94"/>
  <sheetViews>
    <sheetView topLeftCell="A16" zoomScale="90" zoomScaleNormal="90" workbookViewId="0">
      <selection activeCell="R11" sqref="R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9.7109375" style="2" bestFit="1" customWidth="1"/>
    <col min="6" max="6" width="10" style="2" bestFit="1" customWidth="1"/>
    <col min="7" max="7" width="8.7109375" style="2" bestFit="1" customWidth="1"/>
    <col min="8" max="10" width="3.28515625" style="2" bestFit="1" customWidth="1"/>
    <col min="11" max="11" width="8.42578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" width="10.7109375" style="2" bestFit="1" customWidth="1"/>
    <col min="17" max="17" width="12.28515625" style="2" bestFit="1" customWidth="1"/>
    <col min="18" max="16384" width="20.42578125" style="2"/>
  </cols>
  <sheetData>
    <row r="1" spans="1:20" customFormat="1" ht="15" x14ac:dyDescent="0.25"/>
    <row r="2" spans="1:20" customFormat="1" ht="16.5" x14ac:dyDescent="0.25">
      <c r="A2" s="80" t="str">
        <f>"PUNTOS DE CONTROL DE LA UNIDAD DE NEGOCIO ("&amp;A7&amp;" - "&amp;C7&amp;")"</f>
        <v>PUNTOS DE CONTROL DE LA UNIDAD DE NEGOCIO (SA - COVID19)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20" customFormat="1" ht="15" x14ac:dyDescent="0.25"/>
    <row r="4" spans="1:20" s="10" customFormat="1" ht="15" x14ac:dyDescent="0.25">
      <c r="A4" s="10" t="s">
        <v>31</v>
      </c>
    </row>
    <row r="5" spans="1:20" customFormat="1" ht="15" x14ac:dyDescent="0.25"/>
    <row r="6" spans="1:20" customFormat="1" ht="15" x14ac:dyDescent="0.25">
      <c r="A6" s="87" t="s">
        <v>13</v>
      </c>
      <c r="B6" s="88"/>
      <c r="C6" s="82" t="s">
        <v>28</v>
      </c>
      <c r="D6" s="82"/>
      <c r="E6" s="82"/>
      <c r="F6" s="81" t="s">
        <v>34</v>
      </c>
      <c r="G6" s="81" t="s">
        <v>23</v>
      </c>
      <c r="H6" s="82" t="s">
        <v>35</v>
      </c>
      <c r="I6" s="82"/>
      <c r="J6" s="82"/>
      <c r="K6" s="82"/>
      <c r="L6" s="82"/>
    </row>
    <row r="7" spans="1:20" customFormat="1" ht="15" x14ac:dyDescent="0.25">
      <c r="A7" s="89" t="str">
        <f>+TAPA!D11</f>
        <v>SA</v>
      </c>
      <c r="B7" s="90"/>
      <c r="C7" s="91" t="str">
        <f>+TAPA!B16</f>
        <v>COVID19</v>
      </c>
      <c r="D7" s="91"/>
      <c r="E7" s="91"/>
      <c r="F7" s="83">
        <f>+TAPA!C16</f>
        <v>44230</v>
      </c>
      <c r="G7" s="83"/>
      <c r="H7" s="84">
        <f>+TAPA!D16</f>
        <v>44255</v>
      </c>
      <c r="I7" s="85"/>
      <c r="J7" s="85"/>
      <c r="K7" s="85"/>
      <c r="L7" s="86"/>
    </row>
    <row r="8" spans="1:20" customFormat="1" ht="15" x14ac:dyDescent="0.25"/>
    <row r="9" spans="1:20" s="10" customFormat="1" ht="15" x14ac:dyDescent="0.25">
      <c r="A9" s="10" t="s">
        <v>29</v>
      </c>
    </row>
    <row r="10" spans="1:20" ht="14.25" customHeight="1" x14ac:dyDescent="0.2">
      <c r="L10" s="3"/>
      <c r="M10" s="2"/>
    </row>
    <row r="11" spans="1:20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20" ht="14.25" customHeight="1" x14ac:dyDescent="0.2">
      <c r="A12" s="23" t="s">
        <v>54</v>
      </c>
      <c r="B12" s="54" t="s">
        <v>55</v>
      </c>
      <c r="C12" s="24">
        <v>0</v>
      </c>
      <c r="D12" s="24">
        <v>1</v>
      </c>
      <c r="E12" s="31">
        <v>-71.588201999999995</v>
      </c>
      <c r="F12" s="31">
        <v>-35.866295999999998</v>
      </c>
      <c r="G12" s="34">
        <v>244.49826049804687</v>
      </c>
      <c r="H12" s="21">
        <v>1</v>
      </c>
      <c r="I12" s="21">
        <v>1</v>
      </c>
      <c r="J12" s="21">
        <v>1</v>
      </c>
      <c r="K12" s="34">
        <v>0.9</v>
      </c>
      <c r="L12" s="21">
        <v>1</v>
      </c>
      <c r="M12" s="25"/>
      <c r="O12" s="58"/>
      <c r="P12" s="58"/>
      <c r="Q12" s="58"/>
      <c r="T12" s="65"/>
    </row>
    <row r="13" spans="1:20" ht="14.25" customHeight="1" x14ac:dyDescent="0.2">
      <c r="A13" s="23" t="s">
        <v>54</v>
      </c>
      <c r="B13" s="54" t="s">
        <v>55</v>
      </c>
      <c r="C13" s="24">
        <v>0</v>
      </c>
      <c r="D13" s="24">
        <v>2</v>
      </c>
      <c r="E13" s="31">
        <v>-71.591768999999999</v>
      </c>
      <c r="F13" s="31">
        <v>-35.869236000000001</v>
      </c>
      <c r="G13" s="34">
        <v>913.2080078125</v>
      </c>
      <c r="H13" s="21">
        <v>1</v>
      </c>
      <c r="I13" s="21">
        <v>1</v>
      </c>
      <c r="J13" s="21">
        <v>0</v>
      </c>
      <c r="K13" s="34">
        <v>0.05</v>
      </c>
      <c r="L13" s="21">
        <v>1</v>
      </c>
      <c r="M13" s="25"/>
      <c r="O13" s="58"/>
      <c r="P13" s="58"/>
      <c r="Q13" s="58"/>
      <c r="T13" s="65"/>
    </row>
    <row r="14" spans="1:20" ht="14.25" customHeight="1" x14ac:dyDescent="0.2">
      <c r="A14" s="23" t="s">
        <v>54</v>
      </c>
      <c r="B14" s="54" t="s">
        <v>55</v>
      </c>
      <c r="C14" s="24">
        <v>0</v>
      </c>
      <c r="D14" s="24">
        <v>3</v>
      </c>
      <c r="E14" s="31">
        <v>-71.596006000000003</v>
      </c>
      <c r="F14" s="31">
        <v>-35.863339000000003</v>
      </c>
      <c r="G14" s="34">
        <v>2074.49462890625</v>
      </c>
      <c r="H14" s="21">
        <v>1</v>
      </c>
      <c r="I14" s="21">
        <v>0</v>
      </c>
      <c r="J14" s="21">
        <v>0</v>
      </c>
      <c r="K14" s="34">
        <v>0</v>
      </c>
      <c r="L14" s="21">
        <v>1</v>
      </c>
      <c r="M14" s="25"/>
      <c r="O14" s="58"/>
      <c r="P14" s="58"/>
      <c r="Q14" s="58"/>
      <c r="T14" s="65"/>
    </row>
    <row r="15" spans="1:20" ht="14.25" customHeight="1" x14ac:dyDescent="0.2">
      <c r="A15" s="23" t="s">
        <v>54</v>
      </c>
      <c r="B15" s="54" t="s">
        <v>55</v>
      </c>
      <c r="C15" s="24">
        <v>0</v>
      </c>
      <c r="D15" s="24">
        <v>4</v>
      </c>
      <c r="E15" s="31">
        <v>-71.587693000000002</v>
      </c>
      <c r="F15" s="31">
        <v>-35.860543</v>
      </c>
      <c r="G15" s="34">
        <v>3269.02099609375</v>
      </c>
      <c r="H15" s="21">
        <v>1</v>
      </c>
      <c r="I15" s="21">
        <v>0</v>
      </c>
      <c r="J15" s="21">
        <v>0</v>
      </c>
      <c r="K15" s="34">
        <v>0</v>
      </c>
      <c r="L15" s="21">
        <v>1</v>
      </c>
      <c r="M15" s="25"/>
      <c r="O15" s="58"/>
      <c r="P15" s="58"/>
      <c r="Q15" s="58"/>
      <c r="T15" s="65"/>
    </row>
    <row r="16" spans="1:20" ht="14.25" customHeight="1" x14ac:dyDescent="0.2">
      <c r="A16" s="23" t="s">
        <v>54</v>
      </c>
      <c r="B16" s="54" t="s">
        <v>55</v>
      </c>
      <c r="C16" s="24">
        <v>0</v>
      </c>
      <c r="D16" s="24">
        <v>5</v>
      </c>
      <c r="E16" s="31">
        <v>-71.581485000000001</v>
      </c>
      <c r="F16" s="31">
        <v>-35.857360999999997</v>
      </c>
      <c r="G16" s="34">
        <v>4256.94677734375</v>
      </c>
      <c r="H16" s="21">
        <v>1</v>
      </c>
      <c r="I16" s="21">
        <v>0</v>
      </c>
      <c r="J16" s="21">
        <v>0</v>
      </c>
      <c r="K16" s="34">
        <v>0</v>
      </c>
      <c r="L16" s="21">
        <v>1</v>
      </c>
      <c r="M16" s="25"/>
      <c r="O16" s="58"/>
      <c r="P16" s="58"/>
      <c r="Q16" s="58"/>
      <c r="T16" s="65"/>
    </row>
    <row r="17" spans="1:20" ht="14.25" customHeight="1" x14ac:dyDescent="0.2">
      <c r="A17" s="23" t="s">
        <v>54</v>
      </c>
      <c r="B17" s="54" t="s">
        <v>55</v>
      </c>
      <c r="C17" s="24">
        <v>0</v>
      </c>
      <c r="D17" s="24">
        <v>6</v>
      </c>
      <c r="E17" s="31">
        <v>-71.585218999999995</v>
      </c>
      <c r="F17" s="31">
        <v>-35.852716999999998</v>
      </c>
      <c r="G17" s="34">
        <v>5261.0390625</v>
      </c>
      <c r="H17" s="21">
        <v>1</v>
      </c>
      <c r="I17" s="21">
        <v>0</v>
      </c>
      <c r="J17" s="21">
        <v>0</v>
      </c>
      <c r="K17" s="34">
        <v>0</v>
      </c>
      <c r="L17" s="21">
        <v>1</v>
      </c>
      <c r="M17" s="25"/>
      <c r="O17" s="58"/>
      <c r="P17" s="58"/>
      <c r="Q17" s="58"/>
      <c r="T17" s="65"/>
    </row>
    <row r="18" spans="1:20" ht="14.25" customHeight="1" x14ac:dyDescent="0.2">
      <c r="A18" s="23" t="s">
        <v>54</v>
      </c>
      <c r="B18" s="54" t="s">
        <v>55</v>
      </c>
      <c r="C18" s="24">
        <v>0</v>
      </c>
      <c r="D18" s="24">
        <v>7</v>
      </c>
      <c r="E18" s="31">
        <v>-71.591255000000004</v>
      </c>
      <c r="F18" s="31">
        <v>-35.846178000000002</v>
      </c>
      <c r="G18" s="34">
        <v>6559.259765625</v>
      </c>
      <c r="H18" s="21">
        <v>1</v>
      </c>
      <c r="I18" s="21">
        <v>0</v>
      </c>
      <c r="J18" s="21">
        <v>0</v>
      </c>
      <c r="K18" s="34">
        <v>0</v>
      </c>
      <c r="L18" s="21">
        <v>1</v>
      </c>
      <c r="M18" s="25"/>
      <c r="O18" s="58"/>
      <c r="P18" s="58"/>
      <c r="Q18" s="58"/>
      <c r="T18" s="65"/>
    </row>
    <row r="19" spans="1:20" ht="14.25" customHeight="1" x14ac:dyDescent="0.2">
      <c r="A19" s="23" t="s">
        <v>54</v>
      </c>
      <c r="B19" s="54" t="s">
        <v>55</v>
      </c>
      <c r="C19" s="24">
        <v>0</v>
      </c>
      <c r="D19" s="24">
        <v>8</v>
      </c>
      <c r="E19" s="31">
        <v>-71.601082000000005</v>
      </c>
      <c r="F19" s="31">
        <v>-35.851649000000002</v>
      </c>
      <c r="G19" s="34">
        <v>8013.0712890625</v>
      </c>
      <c r="H19" s="21">
        <v>1</v>
      </c>
      <c r="I19" s="21">
        <v>0</v>
      </c>
      <c r="J19" s="21">
        <v>0</v>
      </c>
      <c r="K19" s="34">
        <v>0</v>
      </c>
      <c r="L19" s="21">
        <v>1</v>
      </c>
      <c r="M19" s="25"/>
      <c r="O19" s="58"/>
      <c r="P19" s="58"/>
      <c r="Q19" s="58"/>
      <c r="T19" s="65"/>
    </row>
    <row r="20" spans="1:20" ht="14.25" customHeight="1" x14ac:dyDescent="0.2">
      <c r="A20" s="23" t="s">
        <v>54</v>
      </c>
      <c r="B20" s="54" t="s">
        <v>55</v>
      </c>
      <c r="C20" s="24">
        <v>0</v>
      </c>
      <c r="D20" s="24">
        <v>9</v>
      </c>
      <c r="E20" s="31">
        <v>-71.600447000000003</v>
      </c>
      <c r="F20" s="31">
        <v>-35.856499999999997</v>
      </c>
      <c r="G20" s="34">
        <v>8727.123046875</v>
      </c>
      <c r="H20" s="21">
        <v>1</v>
      </c>
      <c r="I20" s="21">
        <v>0</v>
      </c>
      <c r="J20" s="21">
        <v>0</v>
      </c>
      <c r="K20" s="34">
        <v>0</v>
      </c>
      <c r="L20" s="21">
        <v>1</v>
      </c>
      <c r="M20" s="25"/>
      <c r="O20" s="58"/>
      <c r="P20" s="58"/>
      <c r="Q20" s="58"/>
      <c r="T20" s="65"/>
    </row>
    <row r="21" spans="1:20" ht="14.25" customHeight="1" x14ac:dyDescent="0.2">
      <c r="A21" s="23" t="s">
        <v>54</v>
      </c>
      <c r="B21" s="54" t="s">
        <v>55</v>
      </c>
      <c r="C21" s="24">
        <v>0</v>
      </c>
      <c r="D21" s="24">
        <v>10</v>
      </c>
      <c r="E21" s="31">
        <v>-71.595326999999997</v>
      </c>
      <c r="F21" s="31">
        <v>-35.856808999999998</v>
      </c>
      <c r="G21" s="34">
        <v>9312.751953125</v>
      </c>
      <c r="H21" s="21">
        <v>1</v>
      </c>
      <c r="I21" s="21">
        <v>1</v>
      </c>
      <c r="J21" s="21">
        <v>0</v>
      </c>
      <c r="K21" s="34">
        <v>0.05</v>
      </c>
      <c r="L21" s="21">
        <v>1</v>
      </c>
      <c r="M21" s="25"/>
      <c r="O21" s="58"/>
      <c r="P21" s="58"/>
      <c r="Q21" s="58"/>
      <c r="T21" s="65"/>
    </row>
    <row r="22" spans="1:20" ht="14.25" customHeight="1" x14ac:dyDescent="0.2">
      <c r="A22" s="23" t="s">
        <v>54</v>
      </c>
      <c r="B22" s="54" t="s">
        <v>55</v>
      </c>
      <c r="C22" s="24">
        <v>1</v>
      </c>
      <c r="D22" s="24">
        <v>1</v>
      </c>
      <c r="E22" s="31">
        <v>-71.594307000000001</v>
      </c>
      <c r="F22" s="31">
        <v>-35.856200999999999</v>
      </c>
      <c r="G22" s="34">
        <v>85.932830810546875</v>
      </c>
      <c r="H22" s="21">
        <v>1</v>
      </c>
      <c r="I22" s="21">
        <v>1</v>
      </c>
      <c r="J22" s="21">
        <v>0</v>
      </c>
      <c r="K22" s="34">
        <v>0.9</v>
      </c>
      <c r="L22" s="21">
        <v>1</v>
      </c>
      <c r="M22" s="25"/>
      <c r="O22" s="58"/>
      <c r="P22" s="58"/>
      <c r="Q22" s="58"/>
      <c r="T22" s="65"/>
    </row>
    <row r="23" spans="1:20" ht="14.25" customHeight="1" x14ac:dyDescent="0.2">
      <c r="A23" s="23" t="s">
        <v>54</v>
      </c>
      <c r="B23" s="54" t="s">
        <v>55</v>
      </c>
      <c r="C23" s="24">
        <v>1</v>
      </c>
      <c r="D23" s="24">
        <v>2</v>
      </c>
      <c r="E23" s="31">
        <v>-71.600945999999993</v>
      </c>
      <c r="F23" s="31">
        <v>-35.853777999999998</v>
      </c>
      <c r="G23" s="34">
        <v>840.3963623046875</v>
      </c>
      <c r="H23" s="21">
        <v>1</v>
      </c>
      <c r="I23" s="21">
        <v>1</v>
      </c>
      <c r="J23" s="21">
        <v>0</v>
      </c>
      <c r="K23" s="34">
        <v>0.05</v>
      </c>
      <c r="L23" s="21">
        <v>1</v>
      </c>
      <c r="M23" s="25"/>
      <c r="O23" s="58"/>
      <c r="P23" s="58"/>
      <c r="Q23" s="58"/>
      <c r="T23" s="65"/>
    </row>
    <row r="24" spans="1:20" ht="14.25" customHeight="1" x14ac:dyDescent="0.2">
      <c r="A24" s="23" t="s">
        <v>54</v>
      </c>
      <c r="B24" s="54" t="s">
        <v>55</v>
      </c>
      <c r="C24" s="24">
        <v>1</v>
      </c>
      <c r="D24" s="24">
        <v>3</v>
      </c>
      <c r="E24" s="31">
        <v>-71.605305999999999</v>
      </c>
      <c r="F24" s="31">
        <v>-35.849783000000002</v>
      </c>
      <c r="G24" s="34">
        <v>1689.838134765625</v>
      </c>
      <c r="H24" s="21">
        <v>1</v>
      </c>
      <c r="I24" s="21">
        <v>0</v>
      </c>
      <c r="J24" s="21">
        <v>0</v>
      </c>
      <c r="K24" s="34">
        <v>0</v>
      </c>
      <c r="L24" s="21">
        <v>1</v>
      </c>
      <c r="M24" s="25"/>
      <c r="O24" s="58"/>
      <c r="P24" s="58"/>
      <c r="Q24" s="58"/>
      <c r="T24" s="65"/>
    </row>
    <row r="25" spans="1:20" ht="14.25" customHeight="1" x14ac:dyDescent="0.2">
      <c r="A25" s="23" t="s">
        <v>54</v>
      </c>
      <c r="B25" s="54" t="s">
        <v>55</v>
      </c>
      <c r="C25" s="24">
        <v>1</v>
      </c>
      <c r="D25" s="24">
        <v>4</v>
      </c>
      <c r="E25" s="31">
        <v>-71.601423999999994</v>
      </c>
      <c r="F25" s="31">
        <v>-35.845390999999999</v>
      </c>
      <c r="G25" s="34">
        <v>2429.009521484375</v>
      </c>
      <c r="H25" s="21">
        <v>1</v>
      </c>
      <c r="I25" s="21">
        <v>0</v>
      </c>
      <c r="J25" s="21">
        <v>0</v>
      </c>
      <c r="K25" s="34">
        <v>0</v>
      </c>
      <c r="L25" s="21">
        <v>1</v>
      </c>
      <c r="M25" s="26"/>
      <c r="O25" s="58"/>
      <c r="P25" s="58"/>
      <c r="Q25" s="58"/>
      <c r="T25" s="65"/>
    </row>
    <row r="26" spans="1:20" ht="14.25" customHeight="1" x14ac:dyDescent="0.2">
      <c r="A26" s="23" t="s">
        <v>54</v>
      </c>
      <c r="B26" s="54" t="s">
        <v>55</v>
      </c>
      <c r="C26" s="24">
        <v>1</v>
      </c>
      <c r="D26" s="24">
        <v>5</v>
      </c>
      <c r="E26" s="31">
        <v>-71.593442999999994</v>
      </c>
      <c r="F26" s="31">
        <v>-35.848427999999998</v>
      </c>
      <c r="G26" s="34">
        <v>3929.998046875</v>
      </c>
      <c r="H26" s="21">
        <v>1</v>
      </c>
      <c r="I26" s="22">
        <v>0</v>
      </c>
      <c r="J26" s="21">
        <v>0</v>
      </c>
      <c r="K26" s="35">
        <v>0</v>
      </c>
      <c r="L26" s="21">
        <v>1</v>
      </c>
      <c r="M26" s="25"/>
      <c r="O26" s="58"/>
      <c r="P26" s="58"/>
      <c r="Q26" s="58"/>
      <c r="T26" s="65"/>
    </row>
    <row r="27" spans="1:20" ht="14.25" customHeight="1" x14ac:dyDescent="0.2">
      <c r="A27" s="23" t="s">
        <v>54</v>
      </c>
      <c r="B27" s="54" t="s">
        <v>55</v>
      </c>
      <c r="C27" s="24">
        <v>1</v>
      </c>
      <c r="D27" s="24">
        <v>6</v>
      </c>
      <c r="E27" s="31">
        <v>-71.588156999999995</v>
      </c>
      <c r="F27" s="31">
        <v>-35.850757999999999</v>
      </c>
      <c r="G27" s="34">
        <v>4594.8037109375</v>
      </c>
      <c r="H27" s="21">
        <v>1</v>
      </c>
      <c r="I27" s="21">
        <v>0</v>
      </c>
      <c r="J27" s="21">
        <v>0</v>
      </c>
      <c r="K27" s="34">
        <v>0</v>
      </c>
      <c r="L27" s="21">
        <v>1</v>
      </c>
      <c r="M27" s="26"/>
      <c r="O27" s="58"/>
      <c r="P27" s="58"/>
      <c r="Q27" s="58"/>
      <c r="T27" s="65"/>
    </row>
    <row r="28" spans="1:20" ht="14.25" customHeight="1" x14ac:dyDescent="0.2">
      <c r="A28" s="23" t="s">
        <v>54</v>
      </c>
      <c r="B28" s="54" t="s">
        <v>55</v>
      </c>
      <c r="C28" s="24">
        <v>1</v>
      </c>
      <c r="D28" s="24">
        <v>7</v>
      </c>
      <c r="E28" s="31">
        <v>-71.581344999999999</v>
      </c>
      <c r="F28" s="31">
        <v>-35.854833999999997</v>
      </c>
      <c r="G28" s="34">
        <v>5588.2958984375</v>
      </c>
      <c r="H28" s="21">
        <v>1</v>
      </c>
      <c r="I28" s="21">
        <v>0</v>
      </c>
      <c r="J28" s="21">
        <v>0</v>
      </c>
      <c r="K28" s="34">
        <v>0</v>
      </c>
      <c r="L28" s="21">
        <v>1</v>
      </c>
      <c r="M28" s="26"/>
      <c r="O28" s="58"/>
      <c r="P28" s="58"/>
      <c r="Q28" s="58"/>
      <c r="T28" s="65"/>
    </row>
    <row r="29" spans="1:20" ht="14.25" customHeight="1" x14ac:dyDescent="0.2">
      <c r="A29" s="23" t="s">
        <v>54</v>
      </c>
      <c r="B29" s="54" t="s">
        <v>55</v>
      </c>
      <c r="C29" s="24">
        <v>1</v>
      </c>
      <c r="D29" s="24">
        <v>8</v>
      </c>
      <c r="E29" s="31">
        <v>-71.584753000000006</v>
      </c>
      <c r="F29" s="31">
        <v>-35.857506000000001</v>
      </c>
      <c r="G29" s="34">
        <v>6529.96533203125</v>
      </c>
      <c r="H29" s="21">
        <v>1</v>
      </c>
      <c r="I29" s="21">
        <v>0</v>
      </c>
      <c r="J29" s="21">
        <v>0</v>
      </c>
      <c r="K29" s="34">
        <v>0</v>
      </c>
      <c r="L29" s="21">
        <v>1</v>
      </c>
      <c r="M29" s="26"/>
      <c r="O29" s="58"/>
      <c r="P29" s="58"/>
      <c r="Q29" s="58"/>
      <c r="T29" s="65"/>
    </row>
    <row r="30" spans="1:20" ht="14.25" customHeight="1" x14ac:dyDescent="0.2">
      <c r="A30" s="23" t="s">
        <v>54</v>
      </c>
      <c r="B30" s="54" t="s">
        <v>55</v>
      </c>
      <c r="C30" s="24">
        <v>1</v>
      </c>
      <c r="D30" s="24">
        <v>9</v>
      </c>
      <c r="E30" s="31">
        <v>-71.590078000000005</v>
      </c>
      <c r="F30" s="31">
        <v>-35.859735999999998</v>
      </c>
      <c r="G30" s="34">
        <v>7294.96142578125</v>
      </c>
      <c r="H30" s="21">
        <v>1</v>
      </c>
      <c r="I30" s="21">
        <v>0</v>
      </c>
      <c r="J30" s="21">
        <v>0</v>
      </c>
      <c r="K30" s="34">
        <v>0</v>
      </c>
      <c r="L30" s="21">
        <v>1</v>
      </c>
      <c r="M30" s="26"/>
      <c r="O30" s="58"/>
      <c r="P30" s="58"/>
      <c r="Q30" s="58"/>
      <c r="T30" s="65"/>
    </row>
    <row r="31" spans="1:20" ht="14.25" customHeight="1" x14ac:dyDescent="0.2">
      <c r="A31" s="23" t="s">
        <v>54</v>
      </c>
      <c r="B31" s="54" t="s">
        <v>55</v>
      </c>
      <c r="C31" s="24">
        <v>1</v>
      </c>
      <c r="D31" s="24">
        <v>10</v>
      </c>
      <c r="E31" s="31">
        <v>-71.596006000000003</v>
      </c>
      <c r="F31" s="31">
        <v>-35.863339000000003</v>
      </c>
      <c r="G31" s="34">
        <v>8256.171875</v>
      </c>
      <c r="H31" s="21">
        <v>1</v>
      </c>
      <c r="I31" s="22">
        <v>0</v>
      </c>
      <c r="J31" s="21">
        <v>0</v>
      </c>
      <c r="K31" s="34">
        <v>0</v>
      </c>
      <c r="L31" s="21">
        <v>1</v>
      </c>
      <c r="M31" s="26"/>
      <c r="O31" s="58"/>
      <c r="P31" s="58"/>
      <c r="Q31" s="58"/>
      <c r="T31" s="65"/>
    </row>
    <row r="32" spans="1:20" ht="14.25" customHeight="1" x14ac:dyDescent="0.2">
      <c r="A32" s="23" t="s">
        <v>54</v>
      </c>
      <c r="B32" s="54" t="s">
        <v>55</v>
      </c>
      <c r="C32" s="24">
        <v>1</v>
      </c>
      <c r="D32" s="24">
        <v>11</v>
      </c>
      <c r="E32" s="31">
        <v>-71.592246000000003</v>
      </c>
      <c r="F32" s="31">
        <v>-35.870137</v>
      </c>
      <c r="G32" s="34">
        <v>9308.552734375</v>
      </c>
      <c r="H32" s="21">
        <v>1</v>
      </c>
      <c r="I32" s="21">
        <v>0</v>
      </c>
      <c r="J32" s="21">
        <v>0</v>
      </c>
      <c r="K32" s="34">
        <v>0</v>
      </c>
      <c r="L32" s="21">
        <v>1</v>
      </c>
      <c r="M32" s="26"/>
      <c r="O32" s="58"/>
      <c r="P32" s="58"/>
      <c r="Q32" s="58"/>
      <c r="T32" s="65"/>
    </row>
    <row r="33" spans="1:20" ht="14.25" customHeight="1" x14ac:dyDescent="0.2">
      <c r="A33" s="23" t="s">
        <v>54</v>
      </c>
      <c r="B33" s="54" t="s">
        <v>55</v>
      </c>
      <c r="C33" s="24">
        <v>1</v>
      </c>
      <c r="D33" s="24">
        <v>12</v>
      </c>
      <c r="E33" s="63">
        <v>-71.588329000000002</v>
      </c>
      <c r="F33" s="63">
        <v>-35.866635000000002</v>
      </c>
      <c r="G33" s="64">
        <v>10046.84375</v>
      </c>
      <c r="H33" s="21">
        <v>1</v>
      </c>
      <c r="I33" s="21">
        <v>1</v>
      </c>
      <c r="J33" s="21">
        <v>0</v>
      </c>
      <c r="K33" s="34">
        <v>0.05</v>
      </c>
      <c r="L33" s="21">
        <v>1</v>
      </c>
      <c r="M33" s="26"/>
      <c r="O33" s="58"/>
      <c r="P33" s="58"/>
      <c r="Q33" s="58"/>
      <c r="T33" s="65"/>
    </row>
    <row r="34" spans="1:20" ht="14.25" customHeight="1" x14ac:dyDescent="0.2">
      <c r="A34" s="23" t="s">
        <v>54</v>
      </c>
      <c r="B34" s="54" t="s">
        <v>56</v>
      </c>
      <c r="C34" s="24">
        <v>0</v>
      </c>
      <c r="D34" s="24">
        <v>1</v>
      </c>
      <c r="E34" s="31">
        <v>-71.590974000000003</v>
      </c>
      <c r="F34" s="31">
        <v>-35.868248000000001</v>
      </c>
      <c r="G34" s="34">
        <v>88.225372314453125</v>
      </c>
      <c r="H34" s="21">
        <v>1</v>
      </c>
      <c r="I34" s="21">
        <v>1</v>
      </c>
      <c r="J34" s="21">
        <v>1</v>
      </c>
      <c r="K34" s="34">
        <v>0.9</v>
      </c>
      <c r="L34" s="21">
        <v>1</v>
      </c>
      <c r="M34" s="26"/>
      <c r="O34" s="58"/>
      <c r="P34" s="58"/>
      <c r="Q34" s="58"/>
      <c r="T34" s="65"/>
    </row>
    <row r="35" spans="1:20" ht="14.25" customHeight="1" x14ac:dyDescent="0.2">
      <c r="A35" s="23" t="s">
        <v>54</v>
      </c>
      <c r="B35" s="54" t="s">
        <v>56</v>
      </c>
      <c r="C35" s="24">
        <v>0</v>
      </c>
      <c r="D35" s="24">
        <v>2</v>
      </c>
      <c r="E35" s="31">
        <v>-71.592459000000005</v>
      </c>
      <c r="F35" s="31">
        <v>-35.865519999999997</v>
      </c>
      <c r="G35" s="34">
        <v>816.373291015625</v>
      </c>
      <c r="H35" s="21">
        <v>1</v>
      </c>
      <c r="I35" s="22">
        <v>1</v>
      </c>
      <c r="J35" s="21">
        <v>0</v>
      </c>
      <c r="K35" s="34">
        <v>0.05</v>
      </c>
      <c r="L35" s="21">
        <v>1</v>
      </c>
      <c r="M35" s="26"/>
      <c r="O35" s="58"/>
      <c r="P35" s="58"/>
      <c r="Q35" s="58"/>
      <c r="T35" s="65"/>
    </row>
    <row r="36" spans="1:20" ht="14.25" customHeight="1" x14ac:dyDescent="0.2">
      <c r="A36" s="23" t="s">
        <v>54</v>
      </c>
      <c r="B36" s="54" t="s">
        <v>56</v>
      </c>
      <c r="C36" s="24">
        <v>0</v>
      </c>
      <c r="D36" s="24">
        <v>3</v>
      </c>
      <c r="E36" s="31">
        <v>-71.596006000000003</v>
      </c>
      <c r="F36" s="31">
        <v>-35.863339000000003</v>
      </c>
      <c r="G36" s="34">
        <v>2645.014892578125</v>
      </c>
      <c r="H36" s="21">
        <v>1</v>
      </c>
      <c r="I36" s="21">
        <v>0</v>
      </c>
      <c r="J36" s="21">
        <v>0</v>
      </c>
      <c r="K36" s="34">
        <v>0</v>
      </c>
      <c r="L36" s="21">
        <v>1</v>
      </c>
      <c r="M36" s="26"/>
      <c r="O36" s="58"/>
      <c r="P36" s="58"/>
      <c r="Q36" s="58"/>
      <c r="T36" s="65"/>
    </row>
    <row r="37" spans="1:20" ht="14.25" customHeight="1" x14ac:dyDescent="0.2">
      <c r="A37" s="23" t="s">
        <v>54</v>
      </c>
      <c r="B37" s="55" t="s">
        <v>56</v>
      </c>
      <c r="C37" s="27">
        <v>0</v>
      </c>
      <c r="D37" s="27">
        <v>4</v>
      </c>
      <c r="E37" s="32">
        <v>-71.591897000000003</v>
      </c>
      <c r="F37" s="32">
        <v>-35.854104</v>
      </c>
      <c r="G37" s="35">
        <v>3839.4873046875</v>
      </c>
      <c r="H37" s="21">
        <v>1</v>
      </c>
      <c r="I37" s="22">
        <v>0</v>
      </c>
      <c r="J37" s="21">
        <v>0</v>
      </c>
      <c r="K37" s="34">
        <v>0</v>
      </c>
      <c r="L37" s="21">
        <v>1</v>
      </c>
      <c r="M37" s="25"/>
      <c r="O37" s="58"/>
      <c r="P37" s="58"/>
      <c r="Q37" s="58"/>
      <c r="T37" s="65"/>
    </row>
    <row r="38" spans="1:20" ht="14.25" customHeight="1" x14ac:dyDescent="0.2">
      <c r="A38" s="23" t="s">
        <v>54</v>
      </c>
      <c r="B38" s="56" t="s">
        <v>56</v>
      </c>
      <c r="C38" s="28">
        <v>0</v>
      </c>
      <c r="D38" s="28">
        <v>5</v>
      </c>
      <c r="E38" s="33">
        <v>-71.589815999999999</v>
      </c>
      <c r="F38" s="33">
        <v>-35.851416999999998</v>
      </c>
      <c r="G38" s="36">
        <v>4271.15576171875</v>
      </c>
      <c r="H38" s="29">
        <v>1</v>
      </c>
      <c r="I38" s="21">
        <v>0</v>
      </c>
      <c r="J38" s="21">
        <v>0</v>
      </c>
      <c r="K38" s="36">
        <v>0</v>
      </c>
      <c r="L38" s="21">
        <v>1</v>
      </c>
      <c r="M38" s="30"/>
      <c r="O38" s="58"/>
      <c r="P38" s="58"/>
      <c r="Q38" s="58"/>
      <c r="T38" s="65"/>
    </row>
    <row r="39" spans="1:20" ht="14.25" customHeight="1" x14ac:dyDescent="0.2">
      <c r="A39" s="23" t="s">
        <v>54</v>
      </c>
      <c r="B39" s="56" t="s">
        <v>56</v>
      </c>
      <c r="C39" s="28">
        <v>0</v>
      </c>
      <c r="D39" s="28">
        <v>6</v>
      </c>
      <c r="E39" s="33">
        <v>-71.593134000000006</v>
      </c>
      <c r="F39" s="33">
        <v>-35.848416999999998</v>
      </c>
      <c r="G39" s="36">
        <v>4906.0869140625</v>
      </c>
      <c r="H39" s="29">
        <v>1</v>
      </c>
      <c r="I39" s="21">
        <v>0</v>
      </c>
      <c r="J39" s="21">
        <v>0</v>
      </c>
      <c r="K39" s="34">
        <v>0</v>
      </c>
      <c r="L39" s="21">
        <v>1</v>
      </c>
      <c r="M39" s="30"/>
      <c r="O39" s="58"/>
      <c r="P39" s="58"/>
      <c r="Q39" s="58"/>
      <c r="T39" s="65"/>
    </row>
    <row r="40" spans="1:20" ht="14.25" customHeight="1" x14ac:dyDescent="0.2">
      <c r="A40" s="23" t="s">
        <v>54</v>
      </c>
      <c r="B40" s="56" t="s">
        <v>56</v>
      </c>
      <c r="C40" s="28">
        <v>0</v>
      </c>
      <c r="D40" s="28">
        <v>7</v>
      </c>
      <c r="E40" s="33">
        <v>-71.599300999999997</v>
      </c>
      <c r="F40" s="33">
        <v>-35.844557999999999</v>
      </c>
      <c r="G40" s="36">
        <v>5830.2392578125</v>
      </c>
      <c r="H40" s="29">
        <v>1</v>
      </c>
      <c r="I40" s="21">
        <v>0</v>
      </c>
      <c r="J40" s="21">
        <v>0</v>
      </c>
      <c r="K40" s="34">
        <v>0</v>
      </c>
      <c r="L40" s="21">
        <v>1</v>
      </c>
      <c r="M40" s="30"/>
      <c r="O40" s="58"/>
      <c r="P40" s="58"/>
      <c r="Q40" s="58"/>
      <c r="T40" s="65"/>
    </row>
    <row r="41" spans="1:20" ht="14.25" customHeight="1" x14ac:dyDescent="0.2">
      <c r="A41" s="23" t="s">
        <v>54</v>
      </c>
      <c r="B41" s="56" t="s">
        <v>56</v>
      </c>
      <c r="C41" s="28">
        <v>0</v>
      </c>
      <c r="D41" s="28">
        <v>8</v>
      </c>
      <c r="E41" s="33">
        <v>-71.606752999999998</v>
      </c>
      <c r="F41" s="33">
        <v>-35.840026999999999</v>
      </c>
      <c r="G41" s="36">
        <v>7100.1904296875</v>
      </c>
      <c r="H41" s="29">
        <v>1</v>
      </c>
      <c r="I41" s="21">
        <v>0</v>
      </c>
      <c r="J41" s="21">
        <v>0</v>
      </c>
      <c r="K41" s="34">
        <v>0</v>
      </c>
      <c r="L41" s="21">
        <v>1</v>
      </c>
      <c r="M41" s="30"/>
      <c r="O41" s="58"/>
      <c r="P41" s="58"/>
      <c r="Q41" s="58"/>
      <c r="T41" s="65"/>
    </row>
    <row r="42" spans="1:20" ht="14.25" customHeight="1" x14ac:dyDescent="0.2">
      <c r="A42" s="23" t="s">
        <v>54</v>
      </c>
      <c r="B42" s="56" t="s">
        <v>56</v>
      </c>
      <c r="C42" s="28">
        <v>0</v>
      </c>
      <c r="D42" s="28">
        <v>9</v>
      </c>
      <c r="E42" s="33">
        <v>-71.612234000000001</v>
      </c>
      <c r="F42" s="33">
        <v>-35.834269999999997</v>
      </c>
      <c r="G42" s="36">
        <v>8447.96484375</v>
      </c>
      <c r="H42" s="29">
        <v>1</v>
      </c>
      <c r="I42" s="21">
        <v>0</v>
      </c>
      <c r="J42" s="21">
        <v>0</v>
      </c>
      <c r="K42" s="34">
        <v>0</v>
      </c>
      <c r="L42" s="21">
        <v>1</v>
      </c>
      <c r="M42" s="30"/>
      <c r="O42" s="58"/>
      <c r="P42" s="58"/>
      <c r="Q42" s="58"/>
      <c r="T42" s="65"/>
    </row>
    <row r="43" spans="1:20" ht="14.25" customHeight="1" x14ac:dyDescent="0.2">
      <c r="A43" s="23" t="s">
        <v>54</v>
      </c>
      <c r="B43" s="56" t="s">
        <v>56</v>
      </c>
      <c r="C43" s="28">
        <v>0</v>
      </c>
      <c r="D43" s="28">
        <v>10</v>
      </c>
      <c r="E43" s="33">
        <v>-71.619788</v>
      </c>
      <c r="F43" s="33">
        <v>-35.836620000000003</v>
      </c>
      <c r="G43" s="36">
        <v>9356.2666015625</v>
      </c>
      <c r="H43" s="29">
        <v>1</v>
      </c>
      <c r="I43" s="21">
        <v>1</v>
      </c>
      <c r="J43" s="21">
        <v>0</v>
      </c>
      <c r="K43" s="34">
        <v>0.05</v>
      </c>
      <c r="L43" s="21">
        <v>1</v>
      </c>
      <c r="M43" s="30"/>
      <c r="O43" s="58"/>
      <c r="P43" s="58"/>
      <c r="Q43" s="58"/>
      <c r="T43" s="65"/>
    </row>
    <row r="44" spans="1:20" ht="14.25" customHeight="1" x14ac:dyDescent="0.2">
      <c r="A44" s="23" t="s">
        <v>54</v>
      </c>
      <c r="B44" s="56" t="s">
        <v>56</v>
      </c>
      <c r="C44" s="28">
        <v>1</v>
      </c>
      <c r="D44" s="28">
        <v>1</v>
      </c>
      <c r="E44" s="59">
        <v>-71.614827000000005</v>
      </c>
      <c r="F44" s="59">
        <v>-35.837012000000001</v>
      </c>
      <c r="G44" s="60">
        <v>1012.5912475585937</v>
      </c>
      <c r="H44" s="29">
        <v>1</v>
      </c>
      <c r="I44" s="29">
        <v>1</v>
      </c>
      <c r="J44" s="21">
        <v>0</v>
      </c>
      <c r="K44" s="34">
        <v>0.9</v>
      </c>
      <c r="L44" s="21">
        <v>1</v>
      </c>
      <c r="M44" s="30"/>
      <c r="O44" s="58"/>
      <c r="P44" s="58"/>
      <c r="Q44" s="58"/>
      <c r="T44" s="65"/>
    </row>
    <row r="45" spans="1:20" ht="14.25" customHeight="1" x14ac:dyDescent="0.2">
      <c r="A45" s="23" t="s">
        <v>54</v>
      </c>
      <c r="B45" s="56" t="s">
        <v>56</v>
      </c>
      <c r="C45" s="28">
        <v>1</v>
      </c>
      <c r="D45" s="28">
        <v>2</v>
      </c>
      <c r="E45" s="33">
        <v>-71.610800999999995</v>
      </c>
      <c r="F45" s="33">
        <v>-35.837862000000001</v>
      </c>
      <c r="G45" s="60">
        <v>1388.415283203125</v>
      </c>
      <c r="H45" s="29">
        <v>1</v>
      </c>
      <c r="I45" s="21">
        <v>1</v>
      </c>
      <c r="J45" s="21">
        <v>0</v>
      </c>
      <c r="K45" s="34">
        <v>0.05</v>
      </c>
      <c r="L45" s="21">
        <v>1</v>
      </c>
      <c r="M45" s="30"/>
      <c r="O45" s="58"/>
      <c r="P45" s="58"/>
      <c r="Q45" s="58"/>
      <c r="T45" s="65"/>
    </row>
    <row r="46" spans="1:20" ht="14.25" customHeight="1" x14ac:dyDescent="0.2">
      <c r="A46" s="23" t="s">
        <v>54</v>
      </c>
      <c r="B46" s="56" t="s">
        <v>56</v>
      </c>
      <c r="C46" s="28">
        <v>1</v>
      </c>
      <c r="D46" s="28">
        <v>3</v>
      </c>
      <c r="E46" s="33">
        <v>-71.606755000000007</v>
      </c>
      <c r="F46" s="33">
        <v>-35.840032999999998</v>
      </c>
      <c r="G46" s="60">
        <v>1942.4771728515625</v>
      </c>
      <c r="H46" s="29">
        <v>1</v>
      </c>
      <c r="I46" s="21">
        <v>0</v>
      </c>
      <c r="J46" s="21">
        <v>0</v>
      </c>
      <c r="K46" s="34">
        <v>0</v>
      </c>
      <c r="L46" s="21">
        <v>1</v>
      </c>
      <c r="M46" s="30"/>
      <c r="O46" s="58"/>
      <c r="P46" s="58"/>
      <c r="Q46" s="58"/>
      <c r="T46" s="65"/>
    </row>
    <row r="47" spans="1:20" ht="14.25" customHeight="1" x14ac:dyDescent="0.2">
      <c r="A47" s="23" t="s">
        <v>54</v>
      </c>
      <c r="B47" s="56" t="s">
        <v>56</v>
      </c>
      <c r="C47" s="28">
        <v>1</v>
      </c>
      <c r="D47" s="28">
        <v>4</v>
      </c>
      <c r="E47" s="33">
        <v>-71.613910000000004</v>
      </c>
      <c r="F47" s="33">
        <v>-35.842866999999998</v>
      </c>
      <c r="G47" s="60">
        <v>2948.4189453125</v>
      </c>
      <c r="H47" s="29">
        <v>1</v>
      </c>
      <c r="I47" s="21">
        <v>0</v>
      </c>
      <c r="J47" s="21">
        <v>0</v>
      </c>
      <c r="K47" s="34">
        <v>0</v>
      </c>
      <c r="L47" s="21">
        <v>1</v>
      </c>
      <c r="M47" s="30"/>
      <c r="O47" s="58"/>
      <c r="P47" s="58"/>
      <c r="Q47" s="58"/>
      <c r="T47" s="65"/>
    </row>
    <row r="48" spans="1:20" ht="14.25" customHeight="1" x14ac:dyDescent="0.2">
      <c r="A48" s="23" t="s">
        <v>54</v>
      </c>
      <c r="B48" s="56" t="s">
        <v>56</v>
      </c>
      <c r="C48" s="28">
        <v>1</v>
      </c>
      <c r="D48" s="28">
        <v>5</v>
      </c>
      <c r="E48" s="33">
        <v>-71.601423999999994</v>
      </c>
      <c r="F48" s="33">
        <v>-35.845390999999999</v>
      </c>
      <c r="G48" s="60">
        <v>4126.47705078125</v>
      </c>
      <c r="H48" s="29">
        <v>1</v>
      </c>
      <c r="I48" s="21">
        <v>0</v>
      </c>
      <c r="J48" s="21">
        <v>0</v>
      </c>
      <c r="K48" s="34">
        <v>0</v>
      </c>
      <c r="L48" s="21">
        <v>1</v>
      </c>
      <c r="M48" s="30"/>
      <c r="O48" s="58"/>
      <c r="P48" s="58"/>
      <c r="Q48" s="58"/>
      <c r="T48" s="65"/>
    </row>
    <row r="49" spans="1:20" ht="14.25" customHeight="1" x14ac:dyDescent="0.2">
      <c r="A49" s="23" t="s">
        <v>54</v>
      </c>
      <c r="B49" s="56" t="s">
        <v>56</v>
      </c>
      <c r="C49" s="28">
        <v>1</v>
      </c>
      <c r="D49" s="28">
        <v>6</v>
      </c>
      <c r="E49" s="33">
        <v>-71.593442999999994</v>
      </c>
      <c r="F49" s="33">
        <v>-35.848427999999998</v>
      </c>
      <c r="G49" s="60">
        <v>5627.4658203125</v>
      </c>
      <c r="H49" s="29">
        <v>1</v>
      </c>
      <c r="I49" s="29">
        <v>0</v>
      </c>
      <c r="J49" s="21">
        <v>0</v>
      </c>
      <c r="K49" s="36">
        <v>0</v>
      </c>
      <c r="L49" s="21">
        <v>1</v>
      </c>
      <c r="M49" s="30"/>
      <c r="O49" s="58"/>
      <c r="P49" s="58"/>
      <c r="Q49" s="58"/>
      <c r="T49" s="65"/>
    </row>
    <row r="50" spans="1:20" ht="14.25" customHeight="1" x14ac:dyDescent="0.2">
      <c r="A50" s="23" t="s">
        <v>54</v>
      </c>
      <c r="B50" s="56" t="s">
        <v>56</v>
      </c>
      <c r="C50" s="28">
        <v>1</v>
      </c>
      <c r="D50" s="28">
        <v>7</v>
      </c>
      <c r="E50" s="33">
        <v>-71.593250999999995</v>
      </c>
      <c r="F50" s="33">
        <v>-35.856014999999999</v>
      </c>
      <c r="G50" s="60">
        <v>6715.84716796875</v>
      </c>
      <c r="H50" s="29">
        <v>1</v>
      </c>
      <c r="I50" s="21">
        <v>0</v>
      </c>
      <c r="J50" s="21">
        <v>0</v>
      </c>
      <c r="K50" s="34">
        <v>0</v>
      </c>
      <c r="L50" s="21">
        <v>1</v>
      </c>
      <c r="M50" s="30"/>
      <c r="O50" s="58"/>
      <c r="P50" s="58"/>
      <c r="Q50" s="58"/>
      <c r="T50" s="65"/>
    </row>
    <row r="51" spans="1:20" ht="14.25" customHeight="1" x14ac:dyDescent="0.2">
      <c r="A51" s="23" t="s">
        <v>54</v>
      </c>
      <c r="B51" s="56" t="s">
        <v>56</v>
      </c>
      <c r="C51" s="28">
        <v>1</v>
      </c>
      <c r="D51" s="28">
        <v>8</v>
      </c>
      <c r="E51" s="33">
        <v>-71.596006000000003</v>
      </c>
      <c r="F51" s="33">
        <v>-35.863339000000003</v>
      </c>
      <c r="G51" s="60">
        <v>7610.92041015625</v>
      </c>
      <c r="H51" s="29">
        <v>1</v>
      </c>
      <c r="I51" s="21">
        <v>0</v>
      </c>
      <c r="J51" s="21">
        <v>0</v>
      </c>
      <c r="K51" s="34">
        <v>0</v>
      </c>
      <c r="L51" s="21">
        <v>1</v>
      </c>
      <c r="M51" s="30"/>
      <c r="O51" s="58"/>
      <c r="P51" s="58"/>
      <c r="Q51" s="58"/>
      <c r="T51" s="65"/>
    </row>
    <row r="52" spans="1:20" ht="14.25" customHeight="1" x14ac:dyDescent="0.2">
      <c r="A52" s="23" t="s">
        <v>54</v>
      </c>
      <c r="B52" s="56" t="s">
        <v>56</v>
      </c>
      <c r="C52" s="28">
        <v>1</v>
      </c>
      <c r="D52" s="28">
        <v>9</v>
      </c>
      <c r="E52" s="33">
        <v>-71.592471000000003</v>
      </c>
      <c r="F52" s="33">
        <v>-35.865513999999997</v>
      </c>
      <c r="G52" s="60">
        <v>9438.2900390625</v>
      </c>
      <c r="H52" s="29">
        <v>1</v>
      </c>
      <c r="I52" s="21">
        <v>0</v>
      </c>
      <c r="J52" s="21">
        <v>0</v>
      </c>
      <c r="K52" s="34">
        <v>0</v>
      </c>
      <c r="L52" s="21">
        <v>1</v>
      </c>
      <c r="M52" s="30"/>
      <c r="O52" s="58"/>
      <c r="P52" s="58"/>
      <c r="Q52" s="58"/>
      <c r="T52" s="65"/>
    </row>
    <row r="53" spans="1:20" ht="14.25" customHeight="1" x14ac:dyDescent="0.2">
      <c r="A53" s="23" t="s">
        <v>54</v>
      </c>
      <c r="B53" s="56" t="s">
        <v>56</v>
      </c>
      <c r="C53" s="28">
        <v>1</v>
      </c>
      <c r="D53" s="28">
        <v>10</v>
      </c>
      <c r="E53" s="33">
        <v>-71.590975999999998</v>
      </c>
      <c r="F53" s="33">
        <v>-35.868246999999997</v>
      </c>
      <c r="G53" s="60">
        <v>10167.498046875</v>
      </c>
      <c r="H53" s="29">
        <v>1</v>
      </c>
      <c r="I53" s="21">
        <v>1</v>
      </c>
      <c r="J53" s="21">
        <v>0</v>
      </c>
      <c r="K53" s="34">
        <v>0.05</v>
      </c>
      <c r="L53" s="21">
        <v>1</v>
      </c>
      <c r="M53" s="30"/>
      <c r="O53" s="58"/>
      <c r="P53" s="58"/>
      <c r="Q53" s="58"/>
      <c r="T53" s="65"/>
    </row>
    <row r="54" spans="1:20" ht="14.25" customHeight="1" x14ac:dyDescent="0.2">
      <c r="A54" s="23" t="s">
        <v>54</v>
      </c>
      <c r="B54" s="56" t="s">
        <v>57</v>
      </c>
      <c r="C54" s="28">
        <v>0</v>
      </c>
      <c r="D54" s="28">
        <v>1</v>
      </c>
      <c r="E54" s="33">
        <v>-71.570291999999995</v>
      </c>
      <c r="F54" s="33">
        <v>-35.839157999999998</v>
      </c>
      <c r="G54" s="36">
        <v>80.964874267578125</v>
      </c>
      <c r="H54" s="29">
        <v>1</v>
      </c>
      <c r="I54" s="29">
        <v>1</v>
      </c>
      <c r="J54" s="21">
        <v>1</v>
      </c>
      <c r="K54" s="34">
        <v>0.9</v>
      </c>
      <c r="L54" s="21">
        <v>1</v>
      </c>
      <c r="M54" s="30"/>
      <c r="O54" s="58"/>
      <c r="P54" s="58"/>
      <c r="Q54" s="58"/>
      <c r="T54" s="65"/>
    </row>
    <row r="55" spans="1:20" ht="14.25" customHeight="1" x14ac:dyDescent="0.2">
      <c r="A55" s="23" t="s">
        <v>54</v>
      </c>
      <c r="B55" s="56" t="s">
        <v>57</v>
      </c>
      <c r="C55" s="28">
        <v>0</v>
      </c>
      <c r="D55" s="28">
        <v>2</v>
      </c>
      <c r="E55" s="33">
        <v>-71.575435999999996</v>
      </c>
      <c r="F55" s="33">
        <v>-35.841681999999999</v>
      </c>
      <c r="G55" s="36">
        <v>748.48907470703125</v>
      </c>
      <c r="H55" s="29">
        <v>1</v>
      </c>
      <c r="I55" s="21">
        <v>1</v>
      </c>
      <c r="J55" s="21">
        <v>0</v>
      </c>
      <c r="K55" s="34">
        <v>0.05</v>
      </c>
      <c r="L55" s="21">
        <v>1</v>
      </c>
      <c r="M55" s="30"/>
      <c r="O55" s="58"/>
      <c r="P55" s="58"/>
      <c r="Q55" s="58"/>
      <c r="T55" s="65"/>
    </row>
    <row r="56" spans="1:20" ht="14.25" customHeight="1" x14ac:dyDescent="0.2">
      <c r="A56" s="23" t="s">
        <v>54</v>
      </c>
      <c r="B56" s="54" t="s">
        <v>57</v>
      </c>
      <c r="C56" s="24">
        <v>0</v>
      </c>
      <c r="D56" s="24">
        <v>3</v>
      </c>
      <c r="E56" s="31">
        <v>-71.579958000000005</v>
      </c>
      <c r="F56" s="31">
        <v>-35.842233999999998</v>
      </c>
      <c r="G56" s="34">
        <v>1259.8731689453125</v>
      </c>
      <c r="H56" s="21">
        <v>1</v>
      </c>
      <c r="I56" s="21">
        <v>0</v>
      </c>
      <c r="J56" s="21">
        <v>0</v>
      </c>
      <c r="K56" s="34">
        <v>0</v>
      </c>
      <c r="L56" s="21">
        <v>1</v>
      </c>
      <c r="M56" s="26"/>
      <c r="O56" s="58"/>
      <c r="P56" s="58"/>
      <c r="Q56" s="58"/>
      <c r="T56" s="65"/>
    </row>
    <row r="57" spans="1:20" ht="14.25" customHeight="1" x14ac:dyDescent="0.2">
      <c r="A57" s="23" t="s">
        <v>54</v>
      </c>
      <c r="B57" s="54" t="s">
        <v>57</v>
      </c>
      <c r="C57" s="24">
        <v>0</v>
      </c>
      <c r="D57" s="24">
        <v>4</v>
      </c>
      <c r="E57" s="31">
        <v>-71.583682999999994</v>
      </c>
      <c r="F57" s="31">
        <v>-35.836162999999999</v>
      </c>
      <c r="G57" s="34">
        <v>2345.8046875</v>
      </c>
      <c r="H57" s="21">
        <v>1</v>
      </c>
      <c r="I57" s="21">
        <v>0</v>
      </c>
      <c r="J57" s="21">
        <v>0</v>
      </c>
      <c r="K57" s="34">
        <v>0</v>
      </c>
      <c r="L57" s="21">
        <v>1</v>
      </c>
      <c r="M57" s="26"/>
      <c r="O57" s="58"/>
      <c r="P57" s="58"/>
      <c r="Q57" s="58"/>
      <c r="T57" s="65"/>
    </row>
    <row r="58" spans="1:20" ht="14.25" customHeight="1" x14ac:dyDescent="0.2">
      <c r="A58" s="23" t="s">
        <v>54</v>
      </c>
      <c r="B58" s="54" t="s">
        <v>57</v>
      </c>
      <c r="C58" s="24">
        <v>0</v>
      </c>
      <c r="D58" s="24">
        <v>5</v>
      </c>
      <c r="E58" s="31">
        <v>-71.586206000000004</v>
      </c>
      <c r="F58" s="31">
        <v>-35.838016000000003</v>
      </c>
      <c r="G58" s="34">
        <v>2749.654296875</v>
      </c>
      <c r="H58" s="21">
        <v>1</v>
      </c>
      <c r="I58" s="21">
        <v>0</v>
      </c>
      <c r="J58" s="21">
        <v>0</v>
      </c>
      <c r="K58" s="34">
        <v>0</v>
      </c>
      <c r="L58" s="21">
        <v>1</v>
      </c>
      <c r="M58" s="26"/>
      <c r="O58" s="58"/>
      <c r="P58" s="58"/>
      <c r="Q58" s="58"/>
      <c r="T58" s="65"/>
    </row>
    <row r="59" spans="1:20" ht="14.25" customHeight="1" x14ac:dyDescent="0.2">
      <c r="A59" s="23" t="s">
        <v>54</v>
      </c>
      <c r="B59" s="54" t="s">
        <v>57</v>
      </c>
      <c r="C59" s="24">
        <v>0</v>
      </c>
      <c r="D59" s="24">
        <v>6</v>
      </c>
      <c r="E59" s="31">
        <v>-71.588420999999997</v>
      </c>
      <c r="F59" s="31">
        <v>-35.841450000000002</v>
      </c>
      <c r="G59" s="34">
        <v>3255.508056640625</v>
      </c>
      <c r="H59" s="21">
        <v>1</v>
      </c>
      <c r="I59" s="21">
        <v>0</v>
      </c>
      <c r="J59" s="21">
        <v>0</v>
      </c>
      <c r="K59" s="34">
        <v>0</v>
      </c>
      <c r="L59" s="21">
        <v>1</v>
      </c>
      <c r="M59" s="26"/>
      <c r="O59" s="58"/>
      <c r="P59" s="58"/>
      <c r="Q59" s="58"/>
      <c r="T59" s="65"/>
    </row>
    <row r="60" spans="1:20" ht="14.25" customHeight="1" x14ac:dyDescent="0.2">
      <c r="A60" s="23" t="s">
        <v>54</v>
      </c>
      <c r="B60" s="54" t="s">
        <v>57</v>
      </c>
      <c r="C60" s="24">
        <v>0</v>
      </c>
      <c r="D60" s="24">
        <v>7</v>
      </c>
      <c r="E60" s="31">
        <v>-71.590467000000004</v>
      </c>
      <c r="F60" s="31">
        <v>-35.844844000000002</v>
      </c>
      <c r="G60" s="34">
        <v>3727.43603515625</v>
      </c>
      <c r="H60" s="21">
        <v>1</v>
      </c>
      <c r="I60" s="21">
        <v>0</v>
      </c>
      <c r="J60" s="21">
        <v>0</v>
      </c>
      <c r="K60" s="34">
        <v>0</v>
      </c>
      <c r="L60" s="21">
        <v>1</v>
      </c>
      <c r="M60" s="26"/>
      <c r="O60" s="58"/>
      <c r="P60" s="58"/>
      <c r="Q60" s="58"/>
      <c r="T60" s="65"/>
    </row>
    <row r="61" spans="1:20" ht="14.25" customHeight="1" x14ac:dyDescent="0.2">
      <c r="A61" s="23" t="s">
        <v>54</v>
      </c>
      <c r="B61" s="54" t="s">
        <v>57</v>
      </c>
      <c r="C61" s="24">
        <v>0</v>
      </c>
      <c r="D61" s="24">
        <v>8</v>
      </c>
      <c r="E61" s="31">
        <v>-71.592692</v>
      </c>
      <c r="F61" s="31">
        <v>-35.848506999999998</v>
      </c>
      <c r="G61" s="34">
        <v>4243.33203125</v>
      </c>
      <c r="H61" s="21">
        <v>1</v>
      </c>
      <c r="I61" s="21">
        <v>0</v>
      </c>
      <c r="J61" s="21">
        <v>0</v>
      </c>
      <c r="K61" s="34">
        <v>0</v>
      </c>
      <c r="L61" s="21">
        <v>1</v>
      </c>
      <c r="M61" s="26"/>
      <c r="O61" s="58"/>
      <c r="P61" s="58"/>
      <c r="Q61" s="58"/>
      <c r="T61" s="65"/>
    </row>
    <row r="62" spans="1:20" ht="14.25" customHeight="1" x14ac:dyDescent="0.2">
      <c r="A62" s="23" t="s">
        <v>54</v>
      </c>
      <c r="B62" s="54" t="s">
        <v>57</v>
      </c>
      <c r="C62" s="24">
        <v>0</v>
      </c>
      <c r="D62" s="24">
        <v>9</v>
      </c>
      <c r="E62" s="31">
        <v>-71.595198999999994</v>
      </c>
      <c r="F62" s="31">
        <v>-35.840601999999997</v>
      </c>
      <c r="G62" s="34">
        <v>5522.9111328125</v>
      </c>
      <c r="H62" s="21">
        <v>1</v>
      </c>
      <c r="I62" s="21">
        <v>0</v>
      </c>
      <c r="J62" s="21">
        <v>0</v>
      </c>
      <c r="K62" s="34">
        <v>0</v>
      </c>
      <c r="L62" s="21">
        <v>1</v>
      </c>
      <c r="M62" s="26"/>
      <c r="O62" s="58"/>
      <c r="P62" s="58"/>
      <c r="Q62" s="58"/>
      <c r="T62" s="65"/>
    </row>
    <row r="63" spans="1:20" ht="14.25" customHeight="1" x14ac:dyDescent="0.2">
      <c r="A63" s="23" t="s">
        <v>54</v>
      </c>
      <c r="B63" s="54" t="s">
        <v>57</v>
      </c>
      <c r="C63" s="24">
        <v>0</v>
      </c>
      <c r="D63" s="24">
        <v>10</v>
      </c>
      <c r="E63" s="31">
        <v>-71.597744000000006</v>
      </c>
      <c r="F63" s="31">
        <v>-35.835597</v>
      </c>
      <c r="G63" s="34">
        <v>6451.13916015625</v>
      </c>
      <c r="H63" s="21">
        <v>1</v>
      </c>
      <c r="I63" s="21">
        <v>1</v>
      </c>
      <c r="J63" s="21">
        <v>0</v>
      </c>
      <c r="K63" s="34">
        <v>0.05</v>
      </c>
      <c r="L63" s="21">
        <v>1</v>
      </c>
      <c r="M63" s="26"/>
      <c r="O63" s="58"/>
      <c r="P63" s="58"/>
      <c r="Q63" s="58"/>
      <c r="T63" s="65"/>
    </row>
    <row r="64" spans="1:20" ht="14.25" customHeight="1" x14ac:dyDescent="0.2">
      <c r="A64" s="23" t="s">
        <v>54</v>
      </c>
      <c r="B64" s="57" t="s">
        <v>57</v>
      </c>
      <c r="C64" s="37">
        <v>1</v>
      </c>
      <c r="D64" s="37">
        <v>1</v>
      </c>
      <c r="E64" s="38">
        <v>-71.599699000000001</v>
      </c>
      <c r="F64" s="38">
        <v>-35.835690999999997</v>
      </c>
      <c r="G64" s="39">
        <v>103.59941101074219</v>
      </c>
      <c r="H64" s="40">
        <v>1</v>
      </c>
      <c r="I64" s="21">
        <v>1</v>
      </c>
      <c r="J64" s="21">
        <v>0</v>
      </c>
      <c r="K64" s="34">
        <v>0.9</v>
      </c>
      <c r="L64" s="21">
        <v>1</v>
      </c>
      <c r="M64" s="41"/>
      <c r="O64" s="58"/>
      <c r="P64" s="58"/>
      <c r="Q64" s="58"/>
      <c r="T64" s="65"/>
    </row>
    <row r="65" spans="1:20" ht="14.25" customHeight="1" x14ac:dyDescent="0.2">
      <c r="A65" s="23" t="s">
        <v>54</v>
      </c>
      <c r="B65" s="54" t="s">
        <v>57</v>
      </c>
      <c r="C65" s="24">
        <v>1</v>
      </c>
      <c r="D65" s="24">
        <v>2</v>
      </c>
      <c r="E65" s="31">
        <v>-71.602283999999997</v>
      </c>
      <c r="F65" s="31">
        <v>-35.838577000000001</v>
      </c>
      <c r="G65" s="34">
        <v>590.18804931640625</v>
      </c>
      <c r="H65" s="21">
        <v>1</v>
      </c>
      <c r="I65" s="21">
        <v>1</v>
      </c>
      <c r="J65" s="21">
        <v>0</v>
      </c>
      <c r="K65" s="34">
        <v>0.05</v>
      </c>
      <c r="L65" s="21">
        <v>1</v>
      </c>
      <c r="M65" s="26"/>
      <c r="O65" s="58"/>
      <c r="P65" s="58"/>
      <c r="Q65" s="58"/>
      <c r="T65" s="65"/>
    </row>
    <row r="66" spans="1:20" ht="14.25" customHeight="1" x14ac:dyDescent="0.2">
      <c r="A66" s="23" t="s">
        <v>54</v>
      </c>
      <c r="B66" s="54" t="s">
        <v>57</v>
      </c>
      <c r="C66" s="24">
        <v>1</v>
      </c>
      <c r="D66" s="24">
        <v>3</v>
      </c>
      <c r="E66" s="31">
        <v>-71.604466000000002</v>
      </c>
      <c r="F66" s="31">
        <v>-35.843874999999997</v>
      </c>
      <c r="G66" s="34">
        <v>1257.41552734375</v>
      </c>
      <c r="H66" s="21">
        <v>1</v>
      </c>
      <c r="I66" s="21">
        <v>0</v>
      </c>
      <c r="J66" s="21">
        <v>0</v>
      </c>
      <c r="K66" s="34">
        <v>0</v>
      </c>
      <c r="L66" s="21">
        <v>1</v>
      </c>
      <c r="M66" s="26"/>
      <c r="O66" s="58"/>
      <c r="P66" s="58"/>
      <c r="Q66" s="58"/>
      <c r="T66" s="65"/>
    </row>
    <row r="67" spans="1:20" ht="14.25" customHeight="1" x14ac:dyDescent="0.2">
      <c r="A67" s="23" t="s">
        <v>54</v>
      </c>
      <c r="B67" s="54" t="s">
        <v>57</v>
      </c>
      <c r="C67" s="24">
        <v>1</v>
      </c>
      <c r="D67" s="24">
        <v>4</v>
      </c>
      <c r="E67" s="31">
        <v>-71.601423999999994</v>
      </c>
      <c r="F67" s="31">
        <v>-35.845390999999999</v>
      </c>
      <c r="G67" s="34">
        <v>2700.6611328125</v>
      </c>
      <c r="H67" s="21">
        <v>1</v>
      </c>
      <c r="I67" s="21">
        <v>0</v>
      </c>
      <c r="J67" s="21">
        <v>0</v>
      </c>
      <c r="K67" s="34">
        <v>0</v>
      </c>
      <c r="L67" s="21">
        <v>1</v>
      </c>
      <c r="M67" s="26"/>
      <c r="O67" s="58"/>
      <c r="P67" s="58"/>
      <c r="Q67" s="58"/>
      <c r="T67" s="65"/>
    </row>
    <row r="68" spans="1:20" ht="14.25" customHeight="1" x14ac:dyDescent="0.2">
      <c r="A68" s="23" t="s">
        <v>54</v>
      </c>
      <c r="B68" s="54" t="s">
        <v>57</v>
      </c>
      <c r="C68" s="24">
        <v>1</v>
      </c>
      <c r="D68" s="24">
        <v>5</v>
      </c>
      <c r="E68" s="31">
        <v>-71.593442999999994</v>
      </c>
      <c r="F68" s="31">
        <v>-35.848427999999998</v>
      </c>
      <c r="G68" s="34">
        <v>4201.6494140625</v>
      </c>
      <c r="H68" s="21">
        <v>1</v>
      </c>
      <c r="I68" s="21">
        <v>0</v>
      </c>
      <c r="J68" s="21">
        <v>0</v>
      </c>
      <c r="K68" s="34">
        <v>0</v>
      </c>
      <c r="L68" s="21">
        <v>1</v>
      </c>
      <c r="M68" s="26"/>
      <c r="O68" s="58"/>
      <c r="P68" s="58"/>
      <c r="Q68" s="58"/>
      <c r="T68" s="65"/>
    </row>
    <row r="69" spans="1:20" ht="14.25" customHeight="1" x14ac:dyDescent="0.2">
      <c r="A69" s="23" t="s">
        <v>54</v>
      </c>
      <c r="B69" s="54" t="s">
        <v>57</v>
      </c>
      <c r="C69" s="24">
        <v>1</v>
      </c>
      <c r="D69" s="24">
        <v>6</v>
      </c>
      <c r="E69" s="31">
        <v>-71.588474000000005</v>
      </c>
      <c r="F69" s="31">
        <v>-35.841529999999999</v>
      </c>
      <c r="G69" s="34">
        <v>5522.9853515625</v>
      </c>
      <c r="H69" s="21">
        <v>1</v>
      </c>
      <c r="I69" s="21">
        <v>0</v>
      </c>
      <c r="J69" s="21">
        <v>0</v>
      </c>
      <c r="K69" s="34">
        <v>0</v>
      </c>
      <c r="L69" s="21">
        <v>1</v>
      </c>
      <c r="M69" s="26"/>
      <c r="O69" s="58"/>
      <c r="P69" s="58"/>
      <c r="Q69" s="58"/>
      <c r="T69" s="65"/>
    </row>
    <row r="70" spans="1:20" ht="14.25" customHeight="1" x14ac:dyDescent="0.2">
      <c r="A70" s="23" t="s">
        <v>54</v>
      </c>
      <c r="B70" s="54" t="s">
        <v>57</v>
      </c>
      <c r="C70" s="24">
        <v>1</v>
      </c>
      <c r="D70" s="24">
        <v>7</v>
      </c>
      <c r="E70" s="31">
        <v>-71.583404999999999</v>
      </c>
      <c r="F70" s="31">
        <v>-35.836253999999997</v>
      </c>
      <c r="G70" s="34">
        <v>6461.2001953125</v>
      </c>
      <c r="H70" s="21">
        <v>1</v>
      </c>
      <c r="I70" s="21">
        <v>0</v>
      </c>
      <c r="J70" s="21">
        <v>0</v>
      </c>
      <c r="K70" s="34">
        <v>0</v>
      </c>
      <c r="L70" s="21">
        <v>1</v>
      </c>
      <c r="M70" s="26"/>
      <c r="O70" s="58"/>
      <c r="P70" s="58"/>
      <c r="Q70" s="58"/>
      <c r="T70" s="65"/>
    </row>
    <row r="71" spans="1:20" ht="14.25" customHeight="1" x14ac:dyDescent="0.2">
      <c r="A71" s="23" t="s">
        <v>54</v>
      </c>
      <c r="B71" s="54" t="s">
        <v>57</v>
      </c>
      <c r="C71" s="24">
        <v>1</v>
      </c>
      <c r="D71" s="24">
        <v>8</v>
      </c>
      <c r="E71" s="31">
        <v>-71.580437000000003</v>
      </c>
      <c r="F71" s="31">
        <v>-35.841459</v>
      </c>
      <c r="G71" s="34">
        <v>7373.8037109375</v>
      </c>
      <c r="H71" s="21">
        <v>1</v>
      </c>
      <c r="I71" s="21">
        <v>0</v>
      </c>
      <c r="J71" s="21">
        <v>0</v>
      </c>
      <c r="K71" s="34">
        <v>0</v>
      </c>
      <c r="L71" s="21">
        <v>1</v>
      </c>
      <c r="M71" s="26"/>
      <c r="O71" s="58"/>
      <c r="P71" s="58"/>
      <c r="Q71" s="58"/>
      <c r="T71" s="65"/>
    </row>
    <row r="72" spans="1:20" ht="14.25" customHeight="1" x14ac:dyDescent="0.2">
      <c r="A72" s="23" t="s">
        <v>54</v>
      </c>
      <c r="B72" s="54" t="s">
        <v>57</v>
      </c>
      <c r="C72" s="24">
        <v>1</v>
      </c>
      <c r="D72" s="24">
        <v>9</v>
      </c>
      <c r="E72" s="31">
        <v>-71.575436999999994</v>
      </c>
      <c r="F72" s="31">
        <v>-35.841681999999999</v>
      </c>
      <c r="G72" s="34">
        <v>8031.35888671875</v>
      </c>
      <c r="H72" s="21">
        <v>1</v>
      </c>
      <c r="I72" s="21">
        <v>0</v>
      </c>
      <c r="J72" s="21">
        <v>0</v>
      </c>
      <c r="K72" s="34">
        <v>0</v>
      </c>
      <c r="L72" s="21">
        <v>1</v>
      </c>
      <c r="M72" s="26"/>
      <c r="O72" s="58"/>
      <c r="P72" s="58"/>
      <c r="Q72" s="58"/>
      <c r="T72" s="65"/>
    </row>
    <row r="73" spans="1:20" ht="14.25" customHeight="1" x14ac:dyDescent="0.2">
      <c r="A73" s="23" t="s">
        <v>54</v>
      </c>
      <c r="B73" s="54" t="s">
        <v>57</v>
      </c>
      <c r="C73" s="24">
        <v>1</v>
      </c>
      <c r="D73" s="24">
        <v>10</v>
      </c>
      <c r="E73" s="31">
        <v>-71.570293000000007</v>
      </c>
      <c r="F73" s="31">
        <v>-35.839159000000002</v>
      </c>
      <c r="G73" s="34">
        <v>8698.8271484375</v>
      </c>
      <c r="H73" s="21">
        <v>1</v>
      </c>
      <c r="I73" s="21">
        <v>1</v>
      </c>
      <c r="J73" s="21">
        <v>0</v>
      </c>
      <c r="K73" s="34">
        <v>0.05</v>
      </c>
      <c r="L73" s="21">
        <v>1</v>
      </c>
      <c r="M73" s="26"/>
      <c r="O73" s="58"/>
      <c r="P73" s="58"/>
      <c r="Q73" s="58"/>
      <c r="T73" s="65"/>
    </row>
    <row r="74" spans="1:20" ht="14.25" customHeight="1" x14ac:dyDescent="0.2">
      <c r="A74" s="23" t="s">
        <v>54</v>
      </c>
      <c r="B74" s="54" t="s">
        <v>58</v>
      </c>
      <c r="C74" s="24">
        <v>0</v>
      </c>
      <c r="D74" s="24">
        <v>1</v>
      </c>
      <c r="E74" s="31">
        <v>-71.594806000000005</v>
      </c>
      <c r="F74" s="31">
        <v>-35.828665999999998</v>
      </c>
      <c r="G74" s="34">
        <v>86.8974609375</v>
      </c>
      <c r="H74" s="21">
        <v>1</v>
      </c>
      <c r="I74" s="21">
        <v>1</v>
      </c>
      <c r="J74" s="21">
        <v>1</v>
      </c>
      <c r="K74" s="34">
        <v>0.9</v>
      </c>
      <c r="L74" s="21">
        <v>1</v>
      </c>
      <c r="M74" s="26"/>
      <c r="O74" s="58"/>
      <c r="P74" s="58"/>
      <c r="Q74" s="58"/>
      <c r="T74" s="65"/>
    </row>
    <row r="75" spans="1:20" ht="14.25" customHeight="1" x14ac:dyDescent="0.2">
      <c r="A75" s="23" t="s">
        <v>54</v>
      </c>
      <c r="B75" s="54" t="s">
        <v>58</v>
      </c>
      <c r="C75" s="24">
        <v>0</v>
      </c>
      <c r="D75" s="24">
        <v>2</v>
      </c>
      <c r="E75" s="31">
        <v>-71.595851999999994</v>
      </c>
      <c r="F75" s="31">
        <v>-35.830433999999997</v>
      </c>
      <c r="G75" s="34">
        <v>304.66293334960937</v>
      </c>
      <c r="H75" s="21">
        <v>1</v>
      </c>
      <c r="I75" s="21">
        <v>1</v>
      </c>
      <c r="J75" s="21">
        <v>0</v>
      </c>
      <c r="K75" s="34">
        <v>0.05</v>
      </c>
      <c r="L75" s="21">
        <v>1</v>
      </c>
      <c r="M75" s="26"/>
      <c r="O75" s="58"/>
      <c r="P75" s="58"/>
      <c r="Q75" s="58"/>
      <c r="T75" s="65"/>
    </row>
    <row r="76" spans="1:20" ht="14.25" customHeight="1" x14ac:dyDescent="0.2">
      <c r="A76" s="23" t="s">
        <v>54</v>
      </c>
      <c r="B76" s="54" t="s">
        <v>58</v>
      </c>
      <c r="C76" s="24">
        <v>0</v>
      </c>
      <c r="D76" s="24">
        <v>3</v>
      </c>
      <c r="E76" s="31">
        <v>-71.590254999999999</v>
      </c>
      <c r="F76" s="31">
        <v>-35.832810000000002</v>
      </c>
      <c r="G76" s="34">
        <v>892.6268310546875</v>
      </c>
      <c r="H76" s="21">
        <v>1</v>
      </c>
      <c r="I76" s="21">
        <v>0</v>
      </c>
      <c r="J76" s="21">
        <v>0</v>
      </c>
      <c r="K76" s="34">
        <v>0</v>
      </c>
      <c r="L76" s="21">
        <v>1</v>
      </c>
      <c r="M76" s="26"/>
      <c r="O76" s="58"/>
      <c r="P76" s="58"/>
      <c r="Q76" s="58"/>
      <c r="T76" s="65"/>
    </row>
    <row r="77" spans="1:20" ht="14.25" customHeight="1" x14ac:dyDescent="0.2">
      <c r="A77" s="23" t="s">
        <v>54</v>
      </c>
      <c r="B77" s="54" t="s">
        <v>58</v>
      </c>
      <c r="C77" s="24">
        <v>0</v>
      </c>
      <c r="D77" s="24">
        <v>4</v>
      </c>
      <c r="E77" s="31">
        <v>-71.588787999999994</v>
      </c>
      <c r="F77" s="31">
        <v>-35.835504</v>
      </c>
      <c r="G77" s="34">
        <v>1355.492919921875</v>
      </c>
      <c r="H77" s="21">
        <v>1</v>
      </c>
      <c r="I77" s="21">
        <v>0</v>
      </c>
      <c r="J77" s="21">
        <v>0</v>
      </c>
      <c r="K77" s="34">
        <v>0</v>
      </c>
      <c r="L77" s="21">
        <v>1</v>
      </c>
      <c r="M77" s="26"/>
      <c r="O77" s="58"/>
      <c r="P77" s="58"/>
      <c r="Q77" s="58"/>
      <c r="T77" s="65"/>
    </row>
    <row r="78" spans="1:20" ht="14.25" customHeight="1" x14ac:dyDescent="0.2">
      <c r="A78" s="23" t="s">
        <v>54</v>
      </c>
      <c r="B78" s="54" t="s">
        <v>58</v>
      </c>
      <c r="C78" s="24">
        <v>0</v>
      </c>
      <c r="D78" s="24">
        <v>5</v>
      </c>
      <c r="E78" s="31">
        <v>-71.586206000000004</v>
      </c>
      <c r="F78" s="31">
        <v>-35.838016000000003</v>
      </c>
      <c r="G78" s="34">
        <v>1861.123046875</v>
      </c>
      <c r="H78" s="21">
        <v>1</v>
      </c>
      <c r="I78" s="21">
        <v>0</v>
      </c>
      <c r="J78" s="21">
        <v>0</v>
      </c>
      <c r="K78" s="34">
        <v>0</v>
      </c>
      <c r="L78" s="21">
        <v>1</v>
      </c>
      <c r="M78" s="26"/>
      <c r="O78" s="58"/>
      <c r="P78" s="58"/>
      <c r="Q78" s="58"/>
      <c r="T78" s="65"/>
    </row>
    <row r="79" spans="1:20" ht="14.25" customHeight="1" x14ac:dyDescent="0.2">
      <c r="A79" s="23" t="s">
        <v>54</v>
      </c>
      <c r="B79" s="54" t="s">
        <v>58</v>
      </c>
      <c r="C79" s="24">
        <v>0</v>
      </c>
      <c r="D79" s="24">
        <v>6</v>
      </c>
      <c r="E79" s="31">
        <v>-71.588729000000001</v>
      </c>
      <c r="F79" s="31">
        <v>-35.845002000000001</v>
      </c>
      <c r="G79" s="34">
        <v>2673.1953125</v>
      </c>
      <c r="H79" s="21">
        <v>1</v>
      </c>
      <c r="I79" s="21">
        <v>0</v>
      </c>
      <c r="J79" s="21">
        <v>0</v>
      </c>
      <c r="K79" s="34">
        <v>0</v>
      </c>
      <c r="L79" s="21">
        <v>1</v>
      </c>
      <c r="M79" s="26"/>
      <c r="O79" s="58"/>
      <c r="P79" s="58"/>
      <c r="Q79" s="58"/>
      <c r="T79" s="65"/>
    </row>
    <row r="80" spans="1:20" ht="14.25" customHeight="1" x14ac:dyDescent="0.2">
      <c r="A80" s="23" t="s">
        <v>54</v>
      </c>
      <c r="B80" s="54" t="s">
        <v>58</v>
      </c>
      <c r="C80" s="24">
        <v>0</v>
      </c>
      <c r="D80" s="24">
        <v>7</v>
      </c>
      <c r="E80" s="31">
        <v>-71.592692</v>
      </c>
      <c r="F80" s="31">
        <v>-35.848506999999998</v>
      </c>
      <c r="G80" s="34">
        <v>3356.001708984375</v>
      </c>
      <c r="H80" s="21">
        <v>1</v>
      </c>
      <c r="I80" s="21">
        <v>0</v>
      </c>
      <c r="J80" s="21">
        <v>0</v>
      </c>
      <c r="K80" s="34">
        <v>0</v>
      </c>
      <c r="L80" s="21">
        <v>1</v>
      </c>
      <c r="M80" s="26"/>
      <c r="O80" s="58"/>
      <c r="P80" s="58"/>
      <c r="Q80" s="58"/>
      <c r="T80" s="65"/>
    </row>
    <row r="81" spans="1:20" ht="14.25" customHeight="1" x14ac:dyDescent="0.2">
      <c r="A81" s="23" t="s">
        <v>54</v>
      </c>
      <c r="B81" s="54" t="s">
        <v>58</v>
      </c>
      <c r="C81" s="24">
        <v>0</v>
      </c>
      <c r="D81" s="24">
        <v>8</v>
      </c>
      <c r="E81" s="31">
        <v>-71.599300999999997</v>
      </c>
      <c r="F81" s="31">
        <v>-35.844557999999999</v>
      </c>
      <c r="G81" s="34">
        <v>4321.3125</v>
      </c>
      <c r="H81" s="21">
        <v>1</v>
      </c>
      <c r="I81" s="22">
        <v>0</v>
      </c>
      <c r="J81" s="21">
        <v>0</v>
      </c>
      <c r="K81" s="34">
        <v>0</v>
      </c>
      <c r="L81" s="21">
        <v>1</v>
      </c>
      <c r="M81" s="26"/>
      <c r="O81" s="58"/>
      <c r="P81" s="58"/>
      <c r="Q81" s="58"/>
      <c r="T81" s="65"/>
    </row>
    <row r="82" spans="1:20" ht="14.25" customHeight="1" x14ac:dyDescent="0.2">
      <c r="A82" s="23" t="s">
        <v>54</v>
      </c>
      <c r="B82" s="54" t="s">
        <v>58</v>
      </c>
      <c r="C82" s="24">
        <v>0</v>
      </c>
      <c r="D82" s="24">
        <v>9</v>
      </c>
      <c r="E82" s="31">
        <v>-71.606752999999998</v>
      </c>
      <c r="F82" s="31">
        <v>-35.840026999999999</v>
      </c>
      <c r="G82" s="34">
        <v>5591.263671875</v>
      </c>
      <c r="H82" s="21">
        <v>1</v>
      </c>
      <c r="I82" s="21">
        <v>0</v>
      </c>
      <c r="J82" s="21">
        <v>0</v>
      </c>
      <c r="K82" s="34">
        <v>0</v>
      </c>
      <c r="L82" s="21">
        <v>1</v>
      </c>
      <c r="M82" s="25"/>
      <c r="O82" s="58"/>
      <c r="P82" s="58"/>
      <c r="Q82" s="58"/>
      <c r="T82" s="65"/>
    </row>
    <row r="83" spans="1:20" ht="14.25" customHeight="1" x14ac:dyDescent="0.2">
      <c r="A83" s="23" t="s">
        <v>54</v>
      </c>
      <c r="B83" s="54" t="s">
        <v>58</v>
      </c>
      <c r="C83" s="24">
        <v>0</v>
      </c>
      <c r="D83" s="24">
        <v>10</v>
      </c>
      <c r="E83" s="63">
        <v>-71.60624</v>
      </c>
      <c r="F83" s="63">
        <v>-35.834488999999998</v>
      </c>
      <c r="G83" s="64">
        <v>6288.4892578125</v>
      </c>
      <c r="H83" s="21">
        <v>1</v>
      </c>
      <c r="I83" s="21">
        <v>1</v>
      </c>
      <c r="J83" s="21">
        <v>0</v>
      </c>
      <c r="K83" s="34">
        <v>0.05</v>
      </c>
      <c r="L83" s="21">
        <v>1</v>
      </c>
      <c r="M83" s="25"/>
      <c r="O83" s="58"/>
      <c r="P83" s="58"/>
      <c r="Q83" s="58"/>
      <c r="T83" s="65"/>
    </row>
    <row r="84" spans="1:20" ht="14.25" customHeight="1" x14ac:dyDescent="0.2">
      <c r="A84" s="23" t="s">
        <v>54</v>
      </c>
      <c r="B84" s="54" t="s">
        <v>58</v>
      </c>
      <c r="C84" s="24">
        <v>1</v>
      </c>
      <c r="D84" s="24">
        <v>1</v>
      </c>
      <c r="E84" s="63">
        <v>-71.604982000000007</v>
      </c>
      <c r="F84" s="63">
        <v>-35.832273000000001</v>
      </c>
      <c r="G84" s="64">
        <v>350.42892456054687</v>
      </c>
      <c r="H84" s="21">
        <v>1</v>
      </c>
      <c r="I84" s="21">
        <v>1</v>
      </c>
      <c r="J84" s="21">
        <v>0</v>
      </c>
      <c r="K84" s="34">
        <v>0.9</v>
      </c>
      <c r="L84" s="21">
        <v>1</v>
      </c>
      <c r="M84" s="25"/>
      <c r="O84" s="58"/>
      <c r="P84" s="58"/>
      <c r="Q84" s="58"/>
      <c r="T84" s="65"/>
    </row>
    <row r="85" spans="1:20" ht="14.25" customHeight="1" x14ac:dyDescent="0.2">
      <c r="A85" s="23" t="s">
        <v>54</v>
      </c>
      <c r="B85" s="54" t="s">
        <v>58</v>
      </c>
      <c r="C85" s="24">
        <v>1</v>
      </c>
      <c r="D85" s="24">
        <v>2</v>
      </c>
      <c r="E85" s="63">
        <v>-71.600750000000005</v>
      </c>
      <c r="F85" s="63">
        <v>-35.830942999999998</v>
      </c>
      <c r="G85" s="64">
        <v>760.34149169921875</v>
      </c>
      <c r="H85" s="21">
        <v>1</v>
      </c>
      <c r="I85" s="22">
        <v>1</v>
      </c>
      <c r="J85" s="21">
        <v>0</v>
      </c>
      <c r="K85" s="34">
        <v>0.05</v>
      </c>
      <c r="L85" s="21">
        <v>1</v>
      </c>
      <c r="M85" s="25"/>
      <c r="O85" s="58"/>
      <c r="P85" s="58"/>
      <c r="Q85" s="58"/>
      <c r="T85" s="65"/>
    </row>
    <row r="86" spans="1:20" ht="14.25" customHeight="1" x14ac:dyDescent="0.2">
      <c r="A86" s="23" t="s">
        <v>54</v>
      </c>
      <c r="B86" s="54" t="s">
        <v>58</v>
      </c>
      <c r="C86" s="24">
        <v>1</v>
      </c>
      <c r="D86" s="24">
        <v>3</v>
      </c>
      <c r="E86" s="63">
        <v>-71.601339999999993</v>
      </c>
      <c r="F86" s="63">
        <v>-35.834299999999999</v>
      </c>
      <c r="G86" s="64">
        <v>1627.1832275390625</v>
      </c>
      <c r="H86" s="21">
        <v>1</v>
      </c>
      <c r="I86" s="21">
        <v>0</v>
      </c>
      <c r="J86" s="21">
        <v>0</v>
      </c>
      <c r="K86" s="34">
        <v>0</v>
      </c>
      <c r="L86" s="21">
        <v>1</v>
      </c>
      <c r="M86" s="25"/>
      <c r="O86" s="58"/>
      <c r="P86" s="58"/>
      <c r="Q86" s="58"/>
      <c r="T86" s="65"/>
    </row>
    <row r="87" spans="1:20" ht="14.25" customHeight="1" x14ac:dyDescent="0.2">
      <c r="A87" s="23" t="s">
        <v>54</v>
      </c>
      <c r="B87" s="54" t="s">
        <v>58</v>
      </c>
      <c r="C87" s="24">
        <v>1</v>
      </c>
      <c r="D87" s="24">
        <v>4</v>
      </c>
      <c r="E87" s="63">
        <v>-71.604466000000002</v>
      </c>
      <c r="F87" s="63">
        <v>-35.843874999999997</v>
      </c>
      <c r="G87" s="64">
        <v>2726.802001953125</v>
      </c>
      <c r="H87" s="21">
        <v>1</v>
      </c>
      <c r="I87" s="21">
        <v>0</v>
      </c>
      <c r="J87" s="21">
        <v>0</v>
      </c>
      <c r="K87" s="34">
        <v>0</v>
      </c>
      <c r="L87" s="21">
        <v>1</v>
      </c>
      <c r="M87" s="25"/>
      <c r="O87" s="58"/>
      <c r="P87" s="58"/>
      <c r="Q87" s="58"/>
      <c r="T87" s="65"/>
    </row>
    <row r="88" spans="1:20" ht="14.25" customHeight="1" x14ac:dyDescent="0.2">
      <c r="A88" s="23" t="s">
        <v>54</v>
      </c>
      <c r="B88" s="54" t="s">
        <v>58</v>
      </c>
      <c r="C88" s="24">
        <v>1</v>
      </c>
      <c r="D88" s="24">
        <v>5</v>
      </c>
      <c r="E88" s="63">
        <v>-71.601423999999994</v>
      </c>
      <c r="F88" s="63">
        <v>-35.845390999999999</v>
      </c>
      <c r="G88" s="64">
        <v>4170.04736328125</v>
      </c>
      <c r="H88" s="21">
        <v>1</v>
      </c>
      <c r="I88" s="21">
        <v>0</v>
      </c>
      <c r="J88" s="21">
        <v>0</v>
      </c>
      <c r="K88" s="34">
        <v>0</v>
      </c>
      <c r="L88" s="21">
        <v>1</v>
      </c>
      <c r="M88" s="25"/>
      <c r="O88" s="58"/>
      <c r="P88" s="58"/>
      <c r="Q88" s="58"/>
      <c r="T88" s="65"/>
    </row>
    <row r="89" spans="1:20" ht="14.25" customHeight="1" x14ac:dyDescent="0.2">
      <c r="A89" s="23" t="s">
        <v>54</v>
      </c>
      <c r="B89" s="54" t="s">
        <v>58</v>
      </c>
      <c r="C89" s="24">
        <v>1</v>
      </c>
      <c r="D89" s="24">
        <v>6</v>
      </c>
      <c r="E89" s="63">
        <v>-71.595714999999998</v>
      </c>
      <c r="F89" s="63">
        <v>-35.843988000000003</v>
      </c>
      <c r="G89" s="64">
        <v>4896.8115234375</v>
      </c>
      <c r="H89" s="21">
        <v>1</v>
      </c>
      <c r="I89" s="21">
        <v>0</v>
      </c>
      <c r="J89" s="21">
        <v>0</v>
      </c>
      <c r="K89" s="34">
        <v>0</v>
      </c>
      <c r="L89" s="21">
        <v>1</v>
      </c>
      <c r="M89" s="25"/>
      <c r="O89" s="58"/>
      <c r="P89" s="58"/>
      <c r="Q89" s="58"/>
      <c r="T89" s="65"/>
    </row>
    <row r="90" spans="1:20" ht="14.25" customHeight="1" x14ac:dyDescent="0.2">
      <c r="A90" s="23" t="s">
        <v>54</v>
      </c>
      <c r="B90" s="54" t="s">
        <v>58</v>
      </c>
      <c r="C90" s="24">
        <v>1</v>
      </c>
      <c r="D90" s="24">
        <v>7</v>
      </c>
      <c r="E90" s="63">
        <v>-71.593442999999994</v>
      </c>
      <c r="F90" s="63">
        <v>-35.848427999999998</v>
      </c>
      <c r="G90" s="64">
        <v>5671.0361328125</v>
      </c>
      <c r="H90" s="21">
        <v>1</v>
      </c>
      <c r="I90" s="21">
        <v>0</v>
      </c>
      <c r="J90" s="21">
        <v>0</v>
      </c>
      <c r="K90" s="34">
        <v>0</v>
      </c>
      <c r="L90" s="21">
        <v>1</v>
      </c>
      <c r="M90" s="25"/>
      <c r="O90" s="58"/>
      <c r="P90" s="58"/>
      <c r="Q90" s="58"/>
      <c r="T90" s="65"/>
    </row>
    <row r="91" spans="1:20" ht="14.25" customHeight="1" x14ac:dyDescent="0.2">
      <c r="A91" s="23" t="s">
        <v>54</v>
      </c>
      <c r="B91" s="54" t="s">
        <v>58</v>
      </c>
      <c r="C91" s="24">
        <v>1</v>
      </c>
      <c r="D91" s="24">
        <v>8</v>
      </c>
      <c r="E91" s="63">
        <v>-71.588729999999998</v>
      </c>
      <c r="F91" s="63">
        <v>-35.845004000000003</v>
      </c>
      <c r="G91" s="64">
        <v>6926.96923828125</v>
      </c>
      <c r="H91" s="21">
        <v>1</v>
      </c>
      <c r="I91" s="21">
        <v>0</v>
      </c>
      <c r="J91" s="21">
        <v>0</v>
      </c>
      <c r="K91" s="34">
        <v>0</v>
      </c>
      <c r="L91" s="21">
        <v>1</v>
      </c>
      <c r="M91" s="25"/>
      <c r="O91" s="58"/>
      <c r="P91" s="58"/>
      <c r="Q91" s="58"/>
      <c r="T91" s="65"/>
    </row>
    <row r="92" spans="1:20" ht="14.25" customHeight="1" x14ac:dyDescent="0.2">
      <c r="A92" s="23" t="s">
        <v>54</v>
      </c>
      <c r="B92" s="54" t="s">
        <v>58</v>
      </c>
      <c r="C92" s="24">
        <v>1</v>
      </c>
      <c r="D92" s="24">
        <v>9</v>
      </c>
      <c r="E92" s="63">
        <v>-71.590391999999994</v>
      </c>
      <c r="F92" s="63">
        <v>-35.834983000000001</v>
      </c>
      <c r="G92" s="64">
        <v>8402.384765625</v>
      </c>
      <c r="H92" s="21">
        <v>1</v>
      </c>
      <c r="I92" s="22">
        <v>0</v>
      </c>
      <c r="J92" s="21">
        <v>0</v>
      </c>
      <c r="K92" s="35">
        <v>0</v>
      </c>
      <c r="L92" s="21">
        <v>1</v>
      </c>
      <c r="M92" s="26"/>
      <c r="O92" s="58"/>
      <c r="P92" s="58"/>
      <c r="Q92" s="58"/>
      <c r="T92" s="65"/>
    </row>
    <row r="93" spans="1:20" ht="14.25" customHeight="1" x14ac:dyDescent="0.2">
      <c r="A93" s="23" t="s">
        <v>54</v>
      </c>
      <c r="B93" s="55" t="s">
        <v>58</v>
      </c>
      <c r="C93" s="27">
        <v>1</v>
      </c>
      <c r="D93" s="27">
        <v>10</v>
      </c>
      <c r="E93" s="66">
        <v>-71.595855</v>
      </c>
      <c r="F93" s="66">
        <v>-35.830438999999998</v>
      </c>
      <c r="G93" s="67">
        <v>9296.5703125</v>
      </c>
      <c r="H93" s="21">
        <v>1</v>
      </c>
      <c r="I93" s="21">
        <v>0</v>
      </c>
      <c r="J93" s="21">
        <v>0</v>
      </c>
      <c r="K93" s="34">
        <v>0</v>
      </c>
      <c r="L93" s="21">
        <v>1</v>
      </c>
      <c r="M93" s="26"/>
      <c r="O93" s="58"/>
      <c r="P93" s="58"/>
      <c r="Q93" s="58"/>
      <c r="T93" s="65"/>
    </row>
    <row r="94" spans="1:20" ht="14.25" customHeight="1" x14ac:dyDescent="0.2">
      <c r="A94" s="23" t="s">
        <v>54</v>
      </c>
      <c r="B94" s="55" t="s">
        <v>58</v>
      </c>
      <c r="C94" s="27">
        <v>1</v>
      </c>
      <c r="D94" s="27">
        <v>11</v>
      </c>
      <c r="E94" s="66">
        <v>-71.594627000000003</v>
      </c>
      <c r="F94" s="66">
        <v>-35.828223999999999</v>
      </c>
      <c r="G94" s="67">
        <v>9568.8583984375</v>
      </c>
      <c r="H94" s="21">
        <v>1</v>
      </c>
      <c r="I94" s="21">
        <v>1</v>
      </c>
      <c r="J94" s="21">
        <v>0</v>
      </c>
      <c r="K94" s="34">
        <v>0.05</v>
      </c>
      <c r="L94" s="21">
        <v>1</v>
      </c>
      <c r="M94" s="26"/>
      <c r="O94" s="58"/>
      <c r="P94" s="58"/>
      <c r="Q94" s="58"/>
      <c r="T94" s="6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abSelected="1" topLeftCell="A4" workbookViewId="0">
      <selection activeCell="I11" sqref="I11"/>
    </sheetView>
  </sheetViews>
  <sheetFormatPr baseColWidth="10" defaultRowHeight="15" x14ac:dyDescent="0.25"/>
  <cols>
    <col min="1" max="1" width="6.28515625" style="7" customWidth="1"/>
    <col min="2" max="2" width="7.28515625" style="7" bestFit="1" customWidth="1"/>
    <col min="3" max="3" width="6.855468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0" t="str">
        <f>"HORAS DE PASADA PROGRAMADA DE LA UNIDAD DE NEGOCIO ("&amp;A7&amp;" - "&amp;C7&amp;")"</f>
        <v>HORAS DE PASADA PROGRAMADA DE LA UNIDAD DE NEGOCIO (SA - COVID19)</v>
      </c>
      <c r="B2" s="80"/>
      <c r="C2" s="80"/>
      <c r="D2" s="80"/>
      <c r="E2" s="80"/>
      <c r="F2" s="80"/>
      <c r="G2" s="80"/>
      <c r="H2" s="80"/>
    </row>
    <row r="3" spans="1:9" x14ac:dyDescent="0.25">
      <c r="A3"/>
      <c r="B3"/>
      <c r="C3"/>
      <c r="D3"/>
      <c r="E3"/>
      <c r="F3"/>
      <c r="G3"/>
      <c r="H3"/>
    </row>
    <row r="4" spans="1:9" s="10" customFormat="1" x14ac:dyDescent="0.25">
      <c r="A4" s="10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7" t="s">
        <v>13</v>
      </c>
      <c r="B6" s="88"/>
      <c r="C6" s="87" t="s">
        <v>28</v>
      </c>
      <c r="D6" s="92"/>
      <c r="E6" s="16" t="s">
        <v>34</v>
      </c>
      <c r="F6" s="16" t="s">
        <v>35</v>
      </c>
      <c r="G6"/>
      <c r="H6"/>
    </row>
    <row r="7" spans="1:9" x14ac:dyDescent="0.25">
      <c r="A7" s="89" t="str">
        <f>+TAPA!D11</f>
        <v>SA</v>
      </c>
      <c r="B7" s="90"/>
      <c r="C7" s="89" t="str">
        <f>+TAPA!B16</f>
        <v>COVID19</v>
      </c>
      <c r="D7" s="93"/>
      <c r="E7" s="42">
        <f>+TAPA!C16</f>
        <v>44230</v>
      </c>
      <c r="F7" s="42">
        <f>+TAPA!D16</f>
        <v>44255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0" customFormat="1" x14ac:dyDescent="0.25">
      <c r="A9" s="10" t="s">
        <v>30</v>
      </c>
    </row>
    <row r="10" spans="1:9" ht="27" customHeight="1" x14ac:dyDescent="0.25"/>
    <row r="11" spans="1:9" ht="53.25" customHeight="1" x14ac:dyDescent="0.25">
      <c r="A11" s="8" t="s">
        <v>13</v>
      </c>
      <c r="B11" s="8" t="s">
        <v>1</v>
      </c>
      <c r="C11" s="8" t="s">
        <v>2</v>
      </c>
      <c r="D11" s="8" t="s">
        <v>14</v>
      </c>
      <c r="E11" s="8" t="s">
        <v>15</v>
      </c>
      <c r="F11" s="8" t="s">
        <v>16</v>
      </c>
      <c r="G11" s="9" t="s">
        <v>17</v>
      </c>
      <c r="H11" s="9" t="s">
        <v>18</v>
      </c>
    </row>
    <row r="12" spans="1:9" s="43" customFormat="1" ht="14.25" customHeight="1" x14ac:dyDescent="0.25">
      <c r="A12" s="44" t="s">
        <v>54</v>
      </c>
      <c r="B12" s="53" t="s">
        <v>55</v>
      </c>
      <c r="C12" s="53">
        <v>0</v>
      </c>
      <c r="D12" s="53">
        <v>1</v>
      </c>
      <c r="E12" s="69" t="s">
        <v>60</v>
      </c>
      <c r="F12" s="69" t="s">
        <v>61</v>
      </c>
      <c r="G12" s="69" t="s">
        <v>60</v>
      </c>
      <c r="H12" s="45" t="s">
        <v>59</v>
      </c>
    </row>
    <row r="13" spans="1:9" s="43" customFormat="1" ht="14.25" customHeight="1" x14ac:dyDescent="0.25">
      <c r="A13" s="70" t="s">
        <v>54</v>
      </c>
      <c r="B13" s="71" t="s">
        <v>55</v>
      </c>
      <c r="C13" s="71">
        <v>0</v>
      </c>
      <c r="D13" s="71">
        <v>1</v>
      </c>
      <c r="E13" s="68" t="s">
        <v>60</v>
      </c>
      <c r="F13" s="68" t="s">
        <v>64</v>
      </c>
      <c r="G13" s="68" t="s">
        <v>60</v>
      </c>
      <c r="H13" s="72" t="s">
        <v>59</v>
      </c>
    </row>
    <row r="14" spans="1:9" ht="14.25" customHeight="1" x14ac:dyDescent="0.25">
      <c r="A14" s="44" t="s">
        <v>54</v>
      </c>
      <c r="B14" s="53" t="s">
        <v>56</v>
      </c>
      <c r="C14" s="53">
        <v>0</v>
      </c>
      <c r="D14" s="53">
        <v>1</v>
      </c>
      <c r="E14" s="69" t="s">
        <v>60</v>
      </c>
      <c r="F14" s="69" t="s">
        <v>61</v>
      </c>
      <c r="G14" s="69" t="s">
        <v>62</v>
      </c>
      <c r="H14" s="45" t="s">
        <v>59</v>
      </c>
      <c r="I14" s="43"/>
    </row>
    <row r="15" spans="1:9" ht="14.25" customHeight="1" x14ac:dyDescent="0.25">
      <c r="A15" s="70" t="s">
        <v>54</v>
      </c>
      <c r="B15" s="71" t="s">
        <v>56</v>
      </c>
      <c r="C15" s="71">
        <v>0</v>
      </c>
      <c r="D15" s="71">
        <v>1</v>
      </c>
      <c r="E15" s="68" t="s">
        <v>60</v>
      </c>
      <c r="F15" s="68" t="s">
        <v>64</v>
      </c>
      <c r="G15" s="68" t="s">
        <v>60</v>
      </c>
      <c r="H15" s="72" t="s">
        <v>59</v>
      </c>
      <c r="I15" s="43"/>
    </row>
    <row r="16" spans="1:9" x14ac:dyDescent="0.25">
      <c r="A16" s="44" t="s">
        <v>54</v>
      </c>
      <c r="B16" s="53" t="s">
        <v>57</v>
      </c>
      <c r="C16" s="53">
        <v>0</v>
      </c>
      <c r="D16" s="53">
        <v>1</v>
      </c>
      <c r="E16" s="69" t="s">
        <v>60</v>
      </c>
      <c r="F16" s="69" t="s">
        <v>61</v>
      </c>
      <c r="G16" s="69" t="s">
        <v>60</v>
      </c>
      <c r="H16" s="45" t="s">
        <v>59</v>
      </c>
      <c r="I16" s="43"/>
    </row>
    <row r="17" spans="1:9" x14ac:dyDescent="0.25">
      <c r="A17" s="70" t="s">
        <v>54</v>
      </c>
      <c r="B17" s="71" t="s">
        <v>57</v>
      </c>
      <c r="C17" s="71">
        <v>0</v>
      </c>
      <c r="D17" s="71">
        <v>1</v>
      </c>
      <c r="E17" s="68" t="s">
        <v>60</v>
      </c>
      <c r="F17" s="68" t="s">
        <v>67</v>
      </c>
      <c r="G17" s="68" t="s">
        <v>60</v>
      </c>
      <c r="H17" s="72" t="s">
        <v>59</v>
      </c>
      <c r="I17" s="43"/>
    </row>
    <row r="18" spans="1:9" x14ac:dyDescent="0.25">
      <c r="A18" s="44" t="s">
        <v>54</v>
      </c>
      <c r="B18" s="53" t="s">
        <v>58</v>
      </c>
      <c r="C18" s="53">
        <v>0</v>
      </c>
      <c r="D18" s="53">
        <v>1</v>
      </c>
      <c r="E18" s="69" t="s">
        <v>60</v>
      </c>
      <c r="F18" s="69" t="s">
        <v>61</v>
      </c>
      <c r="G18" s="69" t="s">
        <v>60</v>
      </c>
      <c r="H18" s="45" t="s">
        <v>59</v>
      </c>
    </row>
    <row r="19" spans="1:9" x14ac:dyDescent="0.25">
      <c r="A19" s="44" t="s">
        <v>54</v>
      </c>
      <c r="B19" s="53" t="s">
        <v>58</v>
      </c>
      <c r="C19" s="53">
        <v>0</v>
      </c>
      <c r="D19" s="53">
        <v>1</v>
      </c>
      <c r="E19" s="69" t="s">
        <v>60</v>
      </c>
      <c r="F19" s="69" t="s">
        <v>64</v>
      </c>
      <c r="G19" s="69" t="s">
        <v>60</v>
      </c>
      <c r="H19" s="45" t="s">
        <v>59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opLeftCell="C1" workbookViewId="0">
      <selection activeCell="U1" sqref="U1"/>
    </sheetView>
  </sheetViews>
  <sheetFormatPr baseColWidth="10" defaultRowHeight="15" x14ac:dyDescent="0.25"/>
  <cols>
    <col min="3" max="3" width="8.42578125" customWidth="1"/>
    <col min="4" max="4" width="17.5703125" bestFit="1" customWidth="1"/>
    <col min="5" max="5" width="15.42578125" bestFit="1" customWidth="1"/>
    <col min="6" max="6" width="9.140625" customWidth="1"/>
    <col min="7" max="7" width="8.28515625" customWidth="1"/>
    <col min="8" max="8" width="17.5703125" bestFit="1" customWidth="1"/>
    <col min="18" max="18" width="13.5703125" bestFit="1" customWidth="1"/>
    <col min="19" max="19" width="13" bestFit="1" customWidth="1"/>
    <col min="22" max="22" width="8.5703125" customWidth="1"/>
    <col min="23" max="23" width="13" bestFit="1" customWidth="1"/>
    <col min="26" max="26" width="13.5703125" bestFit="1" customWidth="1"/>
    <col min="27" max="27" width="17.42578125" bestFit="1" customWidth="1"/>
  </cols>
  <sheetData>
    <row r="1" spans="1:27" x14ac:dyDescent="0.25">
      <c r="A1" s="52" t="s">
        <v>0</v>
      </c>
      <c r="B1" s="52" t="s">
        <v>1</v>
      </c>
      <c r="C1" s="52" t="s">
        <v>2</v>
      </c>
      <c r="D1" s="46" t="s">
        <v>38</v>
      </c>
      <c r="E1" s="2" t="s">
        <v>39</v>
      </c>
      <c r="F1" s="2" t="s">
        <v>40</v>
      </c>
      <c r="G1" s="2" t="s">
        <v>41</v>
      </c>
      <c r="H1" s="2" t="s">
        <v>42</v>
      </c>
      <c r="I1" s="2"/>
      <c r="J1" s="2" t="s">
        <v>43</v>
      </c>
      <c r="K1" s="2" t="s">
        <v>1</v>
      </c>
      <c r="L1" s="2" t="s">
        <v>44</v>
      </c>
      <c r="M1" s="2" t="s">
        <v>45</v>
      </c>
      <c r="N1" s="2" t="s">
        <v>46</v>
      </c>
      <c r="O1" s="2"/>
      <c r="P1" s="52" t="s">
        <v>43</v>
      </c>
      <c r="Q1" s="52" t="s">
        <v>1</v>
      </c>
      <c r="R1" s="52" t="s">
        <v>44</v>
      </c>
      <c r="S1" s="2" t="s">
        <v>47</v>
      </c>
      <c r="T1" s="2"/>
      <c r="U1" s="52" t="s">
        <v>43</v>
      </c>
      <c r="V1" s="52" t="s">
        <v>1</v>
      </c>
      <c r="W1" s="2" t="s">
        <v>47</v>
      </c>
      <c r="X1" s="2"/>
      <c r="Y1" s="52" t="s">
        <v>43</v>
      </c>
      <c r="Z1" s="52" t="s">
        <v>44</v>
      </c>
      <c r="AA1" s="2" t="s">
        <v>48</v>
      </c>
    </row>
    <row r="2" spans="1:27" x14ac:dyDescent="0.25">
      <c r="A2" s="47" t="s">
        <v>54</v>
      </c>
      <c r="B2" s="2" t="s">
        <v>55</v>
      </c>
      <c r="C2" s="48">
        <v>0</v>
      </c>
      <c r="D2" s="49">
        <v>10</v>
      </c>
      <c r="E2" s="50">
        <v>10</v>
      </c>
      <c r="F2" s="50">
        <v>3</v>
      </c>
      <c r="G2" s="50">
        <v>1</v>
      </c>
      <c r="H2" s="50">
        <v>1</v>
      </c>
      <c r="I2" s="2" t="b">
        <f>D2=E2</f>
        <v>1</v>
      </c>
      <c r="J2" s="2" t="str">
        <f>+A2</f>
        <v>SA</v>
      </c>
      <c r="K2" s="2" t="str">
        <f>+LEFT(B2,3)</f>
        <v>1A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O2" s="2"/>
      <c r="P2" s="2" t="s">
        <v>54</v>
      </c>
      <c r="Q2" s="2" t="s">
        <v>55</v>
      </c>
      <c r="R2" s="2" t="s">
        <v>49</v>
      </c>
      <c r="S2" s="51">
        <v>2</v>
      </c>
      <c r="T2" s="2"/>
      <c r="U2" s="2" t="s">
        <v>54</v>
      </c>
      <c r="V2" s="2" t="s">
        <v>55</v>
      </c>
      <c r="W2" s="51">
        <v>2</v>
      </c>
      <c r="X2" s="2"/>
      <c r="Y2" s="2" t="s">
        <v>54</v>
      </c>
      <c r="Z2" s="2" t="s">
        <v>49</v>
      </c>
      <c r="AA2" s="51">
        <v>4</v>
      </c>
    </row>
    <row r="3" spans="1:27" x14ac:dyDescent="0.25">
      <c r="A3" s="47" t="s">
        <v>54</v>
      </c>
      <c r="B3" s="2" t="s">
        <v>55</v>
      </c>
      <c r="C3" s="48">
        <v>1</v>
      </c>
      <c r="D3" s="49">
        <v>12</v>
      </c>
      <c r="E3" s="50">
        <v>12</v>
      </c>
      <c r="F3" s="50">
        <v>3</v>
      </c>
      <c r="G3" s="50">
        <v>0</v>
      </c>
      <c r="H3" s="50">
        <v>1</v>
      </c>
      <c r="I3" s="2" t="b">
        <f t="shared" ref="I3:I8" si="0">D3=E3</f>
        <v>1</v>
      </c>
      <c r="J3" s="2" t="str">
        <f t="shared" ref="J3:J8" si="1">+A3</f>
        <v>SA</v>
      </c>
      <c r="K3" s="2" t="str">
        <f t="shared" ref="K3:K8" si="2">+LEFT(B3,3)</f>
        <v>1A</v>
      </c>
      <c r="L3" s="2" t="str">
        <f t="shared" ref="L3:L8" si="3">+IF(OR(RIGHT(B3,1)="D",RIGHT(B3,1)="c",RIGHT(B3,1)="Y"),"Variante","Troncal")</f>
        <v>Troncal</v>
      </c>
      <c r="M3" s="2">
        <f t="shared" ref="M3:M8" si="4">+C3</f>
        <v>1</v>
      </c>
      <c r="N3" s="2" t="str">
        <f t="shared" ref="N3:N8" si="5">+IF(B3=B2,"",1)</f>
        <v/>
      </c>
      <c r="O3" s="2"/>
      <c r="P3" s="2" t="s">
        <v>54</v>
      </c>
      <c r="Q3" s="2" t="s">
        <v>56</v>
      </c>
      <c r="R3" s="2" t="s">
        <v>49</v>
      </c>
      <c r="S3" s="51">
        <v>2</v>
      </c>
      <c r="T3" s="2"/>
      <c r="U3" s="2" t="s">
        <v>54</v>
      </c>
      <c r="V3" s="2" t="s">
        <v>56</v>
      </c>
      <c r="W3" s="51">
        <v>2</v>
      </c>
      <c r="X3" s="2"/>
      <c r="Y3" s="2" t="s">
        <v>63</v>
      </c>
      <c r="Z3" s="2" t="s">
        <v>63</v>
      </c>
      <c r="AA3" s="51"/>
    </row>
    <row r="4" spans="1:27" x14ac:dyDescent="0.25">
      <c r="A4" s="47" t="s">
        <v>54</v>
      </c>
      <c r="B4" s="2" t="s">
        <v>56</v>
      </c>
      <c r="C4" s="48">
        <v>0</v>
      </c>
      <c r="D4" s="49">
        <v>10</v>
      </c>
      <c r="E4" s="50">
        <v>10</v>
      </c>
      <c r="F4" s="50">
        <v>3</v>
      </c>
      <c r="G4" s="50">
        <v>1</v>
      </c>
      <c r="H4" s="50">
        <v>1</v>
      </c>
      <c r="I4" s="2" t="b">
        <f t="shared" si="0"/>
        <v>1</v>
      </c>
      <c r="J4" s="2" t="str">
        <f t="shared" si="1"/>
        <v>SA</v>
      </c>
      <c r="K4" s="2" t="str">
        <f t="shared" si="2"/>
        <v>1B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O4" s="2"/>
      <c r="P4" s="2" t="s">
        <v>54</v>
      </c>
      <c r="Q4" s="2" t="s">
        <v>57</v>
      </c>
      <c r="R4" s="2" t="s">
        <v>49</v>
      </c>
      <c r="S4" s="51">
        <v>2</v>
      </c>
      <c r="T4" s="2"/>
      <c r="U4" s="2" t="s">
        <v>54</v>
      </c>
      <c r="V4" s="2" t="s">
        <v>57</v>
      </c>
      <c r="W4" s="51">
        <v>2</v>
      </c>
      <c r="X4" s="2"/>
      <c r="Y4" s="2" t="s">
        <v>50</v>
      </c>
      <c r="Z4" s="2"/>
      <c r="AA4" s="51">
        <v>4</v>
      </c>
    </row>
    <row r="5" spans="1:27" x14ac:dyDescent="0.25">
      <c r="A5" s="47" t="s">
        <v>54</v>
      </c>
      <c r="B5" s="2" t="s">
        <v>56</v>
      </c>
      <c r="C5" s="48">
        <v>1</v>
      </c>
      <c r="D5" s="49">
        <v>10</v>
      </c>
      <c r="E5" s="50">
        <v>10</v>
      </c>
      <c r="F5" s="50">
        <v>3</v>
      </c>
      <c r="G5" s="50">
        <v>0</v>
      </c>
      <c r="H5" s="50">
        <v>1</v>
      </c>
      <c r="I5" s="2" t="b">
        <f t="shared" si="0"/>
        <v>1</v>
      </c>
      <c r="J5" s="2" t="str">
        <f t="shared" si="1"/>
        <v>SA</v>
      </c>
      <c r="K5" s="2" t="str">
        <f t="shared" si="2"/>
        <v>1B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O5" s="2"/>
      <c r="P5" s="2" t="s">
        <v>54</v>
      </c>
      <c r="Q5" s="2" t="s">
        <v>58</v>
      </c>
      <c r="R5" s="2" t="s">
        <v>49</v>
      </c>
      <c r="S5" s="51">
        <v>2</v>
      </c>
      <c r="T5" s="2"/>
      <c r="U5" s="2" t="s">
        <v>54</v>
      </c>
      <c r="V5" s="2" t="s">
        <v>58</v>
      </c>
      <c r="W5" s="51">
        <v>2</v>
      </c>
      <c r="X5" s="2"/>
    </row>
    <row r="6" spans="1:27" x14ac:dyDescent="0.25">
      <c r="A6" s="47" t="s">
        <v>54</v>
      </c>
      <c r="B6" s="2" t="s">
        <v>57</v>
      </c>
      <c r="C6" s="48">
        <v>0</v>
      </c>
      <c r="D6" s="49">
        <v>10</v>
      </c>
      <c r="E6" s="50">
        <v>10</v>
      </c>
      <c r="F6" s="50">
        <v>3</v>
      </c>
      <c r="G6" s="50">
        <v>1</v>
      </c>
      <c r="H6" s="50">
        <v>1</v>
      </c>
      <c r="I6" s="2" t="b">
        <f t="shared" si="0"/>
        <v>1</v>
      </c>
      <c r="J6" s="2" t="str">
        <f t="shared" si="1"/>
        <v>SA</v>
      </c>
      <c r="K6" s="2" t="str">
        <f t="shared" si="2"/>
        <v>2A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O6" s="2"/>
      <c r="P6" s="2" t="s">
        <v>50</v>
      </c>
      <c r="Q6" s="2"/>
      <c r="R6" s="2"/>
      <c r="S6" s="51">
        <v>8</v>
      </c>
      <c r="T6" s="2"/>
      <c r="U6" s="2" t="s">
        <v>50</v>
      </c>
      <c r="V6" s="2"/>
      <c r="W6" s="51">
        <v>8</v>
      </c>
      <c r="X6" s="2"/>
      <c r="Y6" s="2"/>
      <c r="Z6" s="2"/>
      <c r="AA6" s="2"/>
    </row>
    <row r="7" spans="1:27" x14ac:dyDescent="0.25">
      <c r="A7" s="47" t="s">
        <v>54</v>
      </c>
      <c r="B7" s="2" t="s">
        <v>57</v>
      </c>
      <c r="C7" s="48">
        <v>1</v>
      </c>
      <c r="D7" s="49">
        <v>10</v>
      </c>
      <c r="E7" s="50">
        <v>10</v>
      </c>
      <c r="F7" s="50">
        <v>3</v>
      </c>
      <c r="G7" s="50">
        <v>0</v>
      </c>
      <c r="H7" s="50">
        <v>1</v>
      </c>
      <c r="I7" s="2" t="b">
        <f t="shared" si="0"/>
        <v>1</v>
      </c>
      <c r="J7" s="2" t="str">
        <f t="shared" si="1"/>
        <v>SA</v>
      </c>
      <c r="K7" s="2" t="str">
        <f t="shared" si="2"/>
        <v>2A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O7" s="2"/>
      <c r="T7" s="2"/>
      <c r="X7" s="2"/>
      <c r="Y7" s="2"/>
      <c r="Z7" s="2"/>
      <c r="AA7" s="2"/>
    </row>
    <row r="8" spans="1:27" x14ac:dyDescent="0.25">
      <c r="A8" s="47" t="s">
        <v>54</v>
      </c>
      <c r="B8" s="2" t="s">
        <v>58</v>
      </c>
      <c r="C8" s="48">
        <v>0</v>
      </c>
      <c r="D8" s="49">
        <v>10</v>
      </c>
      <c r="E8" s="50">
        <v>10</v>
      </c>
      <c r="F8" s="50">
        <v>3</v>
      </c>
      <c r="G8" s="50">
        <v>1</v>
      </c>
      <c r="H8" s="50">
        <v>1</v>
      </c>
      <c r="I8" s="2" t="b">
        <f t="shared" si="0"/>
        <v>1</v>
      </c>
      <c r="J8" s="2" t="str">
        <f t="shared" si="1"/>
        <v>SA</v>
      </c>
      <c r="K8" s="2" t="str">
        <f t="shared" si="2"/>
        <v>4A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O8" s="2"/>
      <c r="T8" s="2"/>
      <c r="X8" s="2"/>
      <c r="Y8" s="2"/>
      <c r="Z8" s="2"/>
      <c r="AA8" s="2"/>
    </row>
    <row r="9" spans="1:27" x14ac:dyDescent="0.25">
      <c r="A9" s="47" t="s">
        <v>54</v>
      </c>
      <c r="B9" s="2" t="s">
        <v>58</v>
      </c>
      <c r="C9" s="48">
        <v>1</v>
      </c>
      <c r="D9" s="49">
        <v>11</v>
      </c>
      <c r="E9" s="50">
        <v>11</v>
      </c>
      <c r="F9" s="50">
        <v>3</v>
      </c>
      <c r="G9" s="50">
        <v>0</v>
      </c>
      <c r="H9" s="50">
        <v>1</v>
      </c>
      <c r="I9" s="2" t="b">
        <f t="shared" ref="I9" si="6">D9=E9</f>
        <v>1</v>
      </c>
      <c r="J9" s="2" t="str">
        <f t="shared" ref="J9" si="7">+A9</f>
        <v>SA</v>
      </c>
      <c r="K9" s="2" t="str">
        <f t="shared" ref="K9" si="8">+LEFT(B9,3)</f>
        <v>4A</v>
      </c>
      <c r="L9" s="2" t="str">
        <f t="shared" ref="L9" si="9">+IF(OR(RIGHT(B9,1)="D",RIGHT(B9,1)="c",RIGHT(B9,1)="Y"),"Variante","Troncal")</f>
        <v>Troncal</v>
      </c>
      <c r="M9" s="2">
        <f t="shared" ref="M9" si="10">+C9</f>
        <v>1</v>
      </c>
      <c r="N9" s="2" t="str">
        <f t="shared" ref="N9" si="11">+IF(B9=B8,"",1)</f>
        <v/>
      </c>
      <c r="O9" s="2"/>
      <c r="T9" s="2"/>
      <c r="X9" s="2"/>
      <c r="Y9" s="2"/>
      <c r="Z9" s="2"/>
      <c r="AA9" s="2"/>
    </row>
    <row r="10" spans="1:27" x14ac:dyDescent="0.25">
      <c r="A10" s="2" t="s">
        <v>50</v>
      </c>
      <c r="B10" s="2"/>
      <c r="C10" s="2"/>
      <c r="D10" s="49">
        <v>83</v>
      </c>
      <c r="E10" s="50">
        <v>83</v>
      </c>
      <c r="F10" s="50">
        <v>24</v>
      </c>
      <c r="G10" s="50">
        <v>4</v>
      </c>
      <c r="H10" s="50">
        <v>7.9999999999999991</v>
      </c>
      <c r="I10" s="2"/>
      <c r="J10" s="2"/>
      <c r="K10" s="2"/>
      <c r="L10" s="2"/>
      <c r="M10" s="2"/>
      <c r="N10" s="2"/>
      <c r="O10" s="2"/>
      <c r="T10" s="2"/>
      <c r="X10" s="2"/>
      <c r="Y10" s="2"/>
      <c r="Z10" s="2"/>
      <c r="AA10" s="2"/>
    </row>
    <row r="11" spans="1:27" x14ac:dyDescent="0.25">
      <c r="I11" s="2"/>
      <c r="J11" s="2"/>
      <c r="K11" s="2"/>
      <c r="L11" s="2"/>
      <c r="M11" s="2"/>
      <c r="N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2021-02-02T17:41:45Z</dcterms:modified>
</cp:coreProperties>
</file>