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LAMA\02.-POT\202011\A5\"/>
    </mc:Choice>
  </mc:AlternateContent>
  <bookViews>
    <workbookView xWindow="0" yWindow="0" windowWidth="20730" windowHeight="11760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LPP!$A$11:$H$13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/>
  <c r="F7" i="3"/>
  <c r="C7" i="8"/>
  <c r="A7" i="8"/>
  <c r="A7" i="3"/>
  <c r="C7" i="3"/>
  <c r="A2" i="8"/>
  <c r="A2" i="3" l="1"/>
</calcChain>
</file>

<file path=xl/sharedStrings.xml><?xml version="1.0" encoding="utf-8"?>
<sst xmlns="http://schemas.openxmlformats.org/spreadsheetml/2006/main" count="357" uniqueCount="66">
  <si>
    <t>TIPO REGULACIÓN</t>
  </si>
  <si>
    <t>PE</t>
  </si>
  <si>
    <t>TIPO PROGRAMA</t>
  </si>
  <si>
    <t>REGIÓN</t>
  </si>
  <si>
    <t>II</t>
  </si>
  <si>
    <t>ZONA REGULADA</t>
  </si>
  <si>
    <t>CALAMA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</si>
  <si>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</si>
  <si>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</si>
  <si>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</si>
  <si>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</si>
  <si>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</si>
  <si>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</si>
  <si>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</si>
  <si>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</si>
  <si>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</si>
  <si>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</si>
  <si>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</si>
  <si>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</si>
  <si>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</si>
  <si>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</si>
  <si>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</si>
  <si>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</si>
  <si>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</si>
  <si>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</si>
  <si>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</si>
  <si>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</si>
  <si>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</si>
  <si>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</si>
  <si>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</si>
  <si>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</si>
  <si>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</si>
  <si>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</si>
  <si>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</si>
  <si>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</si>
  <si>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B</t>
  </si>
  <si>
    <t>D</t>
  </si>
  <si>
    <t>E</t>
  </si>
  <si>
    <t>M</t>
  </si>
  <si>
    <t>X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</si>
  <si>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</si>
  <si>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</si>
  <si>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</si>
  <si>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</si>
  <si>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</si>
  <si>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</si>
  <si>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UN222</t>
  </si>
  <si>
    <t>00:30:00</t>
  </si>
  <si>
    <t>DL</t>
  </si>
  <si>
    <t>POT</t>
  </si>
  <si>
    <t>00:20:00</t>
  </si>
  <si>
    <t>07:14:00</t>
  </si>
  <si>
    <t>07:25:00</t>
  </si>
  <si>
    <t>07:42:00</t>
  </si>
  <si>
    <t>07:27:00</t>
  </si>
  <si>
    <t>Total general</t>
  </si>
  <si>
    <t>Máx. de Correlativo Punto de Control</t>
  </si>
  <si>
    <t>Suma de ICR</t>
  </si>
  <si>
    <t>Suma de Ponderador ICR</t>
  </si>
  <si>
    <t>Suma de IP</t>
  </si>
  <si>
    <t>Suma de Seguimiento</t>
  </si>
  <si>
    <t>Valores</t>
  </si>
  <si>
    <t>Total</t>
  </si>
  <si>
    <t>Cuenta de Unidad de Negocio</t>
  </si>
  <si>
    <t>Cuenta de Hora de Pasada Programada
(TPPdk)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</si>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</sst>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#,##0.0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 applyAlignment="1">
      <alignment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Fill="1" applyBorder="1"/>
    <xf numFmtId="164" fontId="2" fillId="0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1" fontId="13" fillId="0" borderId="5" xfId="0" quotePrefix="1" applyNumberFormat="1" applyFont="1" applyFill="1" applyBorder="1" applyAlignment="1">
      <alignment horizontal="center" vertical="center"/>
    </xf>
    <xf numFmtId="21" fontId="7" fillId="0" borderId="5" xfId="0" quotePrefix="1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2951041664" createdVersion="5" refreshedVersion="5" minRefreshableVersion="3" recordCount="119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68.936689000000001" maxValue="-68.868391000000003"/>
    </cacheField>
    <cacheField name="Latitud" numFmtId="165">
      <sharedItems containsSemiMixedTypes="0" containsString="0" containsNumber="1" minValue="-22.486764999999998" maxValue="-22.433026999999999"/>
    </cacheField>
    <cacheField name="Distancia al origen" numFmtId="2">
      <sharedItems containsSemiMixedTypes="0" containsString="0" containsNumber="1" minValue="100.36319732666016" maxValue="16498.56835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4060185187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B"/>
        <s v="D"/>
        <s v="E"/>
        <s v="M"/>
        <s v="X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">
  <r>
    <s v="UN222"/>
    <x v="0"/>
    <x v="0"/>
    <x v="0"/>
    <n v="-68.868392999999998"/>
    <n v="-22.436769999999999"/>
    <n v="152.35295104980469"/>
    <n v="1"/>
    <n v="1"/>
    <x v="0"/>
    <n v="0.8"/>
    <n v="1"/>
    <m/>
  </r>
  <r>
    <s v="UN222"/>
    <x v="0"/>
    <x v="0"/>
    <x v="1"/>
    <n v="-68.906868000000003"/>
    <n v="-22.441865"/>
    <n v="4279.16552734375"/>
    <n v="1"/>
    <n v="1"/>
    <x v="1"/>
    <n v="0.1"/>
    <n v="1"/>
    <m/>
  </r>
  <r>
    <s v="UN222"/>
    <x v="0"/>
    <x v="0"/>
    <x v="2"/>
    <n v="-68.918154000000001"/>
    <n v="-22.434722000000001"/>
    <n v="5824.29931640625"/>
    <n v="1"/>
    <n v="0"/>
    <x v="1"/>
    <n v="0"/>
    <n v="1"/>
    <m/>
  </r>
  <r>
    <s v="UN222"/>
    <x v="0"/>
    <x v="0"/>
    <x v="3"/>
    <n v="-68.921349000000006"/>
    <n v="-22.439133999999999"/>
    <n v="6597.19873046875"/>
    <n v="1"/>
    <n v="0"/>
    <x v="1"/>
    <n v="0"/>
    <n v="1"/>
    <m/>
  </r>
  <r>
    <s v="UN222"/>
    <x v="0"/>
    <x v="0"/>
    <x v="4"/>
    <n v="-68.930722000000003"/>
    <n v="-22.438711999999999"/>
    <n v="7685.8310546875"/>
    <n v="1"/>
    <n v="0"/>
    <x v="1"/>
    <n v="0"/>
    <n v="1"/>
    <m/>
  </r>
  <r>
    <s v="UN222"/>
    <x v="0"/>
    <x v="0"/>
    <x v="5"/>
    <n v="-68.932883000000004"/>
    <n v="-22.448473"/>
    <n v="8804.36328125"/>
    <n v="1"/>
    <n v="0"/>
    <x v="1"/>
    <n v="0"/>
    <n v="1"/>
    <m/>
  </r>
  <r>
    <s v="UN222"/>
    <x v="0"/>
    <x v="0"/>
    <x v="6"/>
    <n v="-68.933779999999999"/>
    <n v="-22.456157999999999"/>
    <n v="9663.876953125"/>
    <n v="1"/>
    <n v="0"/>
    <x v="1"/>
    <n v="0"/>
    <n v="1"/>
    <m/>
  </r>
  <r>
    <s v="UN222"/>
    <x v="0"/>
    <x v="0"/>
    <x v="7"/>
    <n v="-68.924811000000005"/>
    <n v="-22.458245999999999"/>
    <n v="10956.970703125"/>
    <n v="1"/>
    <n v="0"/>
    <x v="1"/>
    <n v="0"/>
    <n v="1"/>
    <m/>
  </r>
  <r>
    <s v="UN222"/>
    <x v="0"/>
    <x v="0"/>
    <x v="8"/>
    <n v="-68.927681000000007"/>
    <n v="-22.463349999999998"/>
    <n v="11848.66796875"/>
    <n v="1"/>
    <n v="0"/>
    <x v="1"/>
    <n v="0"/>
    <n v="1"/>
    <m/>
  </r>
  <r>
    <s v="UN222"/>
    <x v="0"/>
    <x v="0"/>
    <x v="9"/>
    <n v="-68.926843000000005"/>
    <n v="-22.467865"/>
    <n v="12358.875"/>
    <n v="1"/>
    <n v="0"/>
    <x v="1"/>
    <n v="0"/>
    <n v="1"/>
    <m/>
  </r>
  <r>
    <s v="UN222"/>
    <x v="0"/>
    <x v="0"/>
    <x v="10"/>
    <n v="-68.931241"/>
    <n v="-22.475372"/>
    <n v="13603.423828125"/>
    <n v="1"/>
    <n v="0"/>
    <x v="1"/>
    <n v="0"/>
    <n v="1"/>
    <m/>
  </r>
  <r>
    <s v="UN222"/>
    <x v="0"/>
    <x v="0"/>
    <x v="11"/>
    <n v="-68.932371000000003"/>
    <n v="-22.480187999999998"/>
    <n v="14444.0693359375"/>
    <n v="1"/>
    <n v="1"/>
    <x v="1"/>
    <n v="0.1"/>
    <n v="1"/>
    <m/>
  </r>
  <r>
    <s v="UN222"/>
    <x v="0"/>
    <x v="1"/>
    <x v="0"/>
    <n v="-68.932368999999994"/>
    <n v="-22.480194000000001"/>
    <n v="270.2637939453125"/>
    <n v="1"/>
    <n v="1"/>
    <x v="1"/>
    <n v="0.8"/>
    <n v="1"/>
    <m/>
  </r>
  <r>
    <s v="UN222"/>
    <x v="0"/>
    <x v="1"/>
    <x v="1"/>
    <n v="-68.926901999999998"/>
    <n v="-22.471843"/>
    <n v="1879.880615234375"/>
    <n v="1"/>
    <n v="1"/>
    <x v="1"/>
    <n v="0.1"/>
    <n v="1"/>
    <m/>
  </r>
  <r>
    <s v="UN222"/>
    <x v="0"/>
    <x v="1"/>
    <x v="2"/>
    <n v="-68.925299999999993"/>
    <n v="-22.466991"/>
    <n v="2443.68212890625"/>
    <n v="1"/>
    <n v="0"/>
    <x v="1"/>
    <n v="0"/>
    <n v="1"/>
    <m/>
  </r>
  <r>
    <s v="UN222"/>
    <x v="0"/>
    <x v="1"/>
    <x v="3"/>
    <n v="-68.926023999999998"/>
    <n v="-22.458597999999999"/>
    <n v="3376.250244140625"/>
    <n v="1"/>
    <n v="0"/>
    <x v="1"/>
    <n v="0"/>
    <n v="1"/>
    <m/>
  </r>
  <r>
    <s v="UN222"/>
    <x v="0"/>
    <x v="1"/>
    <x v="4"/>
    <n v="-68.929885999999996"/>
    <n v="-22.458451"/>
    <n v="4055.701416015625"/>
    <n v="1"/>
    <n v="0"/>
    <x v="1"/>
    <n v="0"/>
    <n v="1"/>
    <m/>
  </r>
  <r>
    <s v="UN222"/>
    <x v="0"/>
    <x v="1"/>
    <x v="5"/>
    <n v="-68.932832000000005"/>
    <n v="-22.457754000000001"/>
    <n v="4439.25"/>
    <n v="1"/>
    <n v="0"/>
    <x v="1"/>
    <n v="0"/>
    <n v="1"/>
    <m/>
  </r>
  <r>
    <s v="UN222"/>
    <x v="0"/>
    <x v="1"/>
    <x v="6"/>
    <n v="-68.933673999999996"/>
    <n v="-22.452826999999999"/>
    <n v="5068.923828125"/>
    <n v="1"/>
    <n v="0"/>
    <x v="1"/>
    <n v="0"/>
    <n v="1"/>
    <m/>
  </r>
  <r>
    <s v="UN222"/>
    <x v="0"/>
    <x v="1"/>
    <x v="7"/>
    <n v="-68.930733000000004"/>
    <n v="-22.43871"/>
    <n v="6668.2724609375"/>
    <n v="1"/>
    <n v="0"/>
    <x v="1"/>
    <n v="0"/>
    <n v="1"/>
    <m/>
  </r>
  <r>
    <s v="UN222"/>
    <x v="0"/>
    <x v="1"/>
    <x v="8"/>
    <n v="-68.921334000000002"/>
    <n v="-22.439205999999999"/>
    <n v="7748.64501953125"/>
    <n v="1"/>
    <n v="0"/>
    <x v="1"/>
    <n v="0"/>
    <n v="1"/>
    <m/>
  </r>
  <r>
    <s v="UN222"/>
    <x v="0"/>
    <x v="1"/>
    <x v="9"/>
    <n v="-68.917953999999995"/>
    <n v="-22.434760000000001"/>
    <n v="8544.876953125"/>
    <n v="1"/>
    <n v="0"/>
    <x v="1"/>
    <n v="0"/>
    <n v="1"/>
    <m/>
  </r>
  <r>
    <s v="UN222"/>
    <x v="0"/>
    <x v="1"/>
    <x v="10"/>
    <n v="-68.906875999999997"/>
    <n v="-22.441858"/>
    <n v="10063.111328125"/>
    <n v="1"/>
    <n v="0"/>
    <x v="1"/>
    <n v="0"/>
    <n v="1"/>
    <m/>
  </r>
  <r>
    <s v="UN222"/>
    <x v="0"/>
    <x v="1"/>
    <x v="11"/>
    <n v="-68.868391000000003"/>
    <n v="-22.43684"/>
    <n v="14196.6484375"/>
    <n v="1"/>
    <n v="1"/>
    <x v="1"/>
    <n v="0.1"/>
    <n v="1"/>
    <m/>
  </r>
  <r>
    <s v="UN222"/>
    <x v="1"/>
    <x v="0"/>
    <x v="0"/>
    <n v="-68.868392999999998"/>
    <n v="-22.436769999999999"/>
    <n v="152.35295104980469"/>
    <n v="1"/>
    <n v="1"/>
    <x v="0"/>
    <n v="0.8"/>
    <n v="1"/>
    <m/>
  </r>
  <r>
    <s v="UN222"/>
    <x v="1"/>
    <x v="0"/>
    <x v="1"/>
    <n v="-68.906868000000003"/>
    <n v="-22.441865"/>
    <n v="4279.16552734375"/>
    <n v="1"/>
    <n v="1"/>
    <x v="1"/>
    <n v="0.1"/>
    <n v="1"/>
    <m/>
  </r>
  <r>
    <s v="UN222"/>
    <x v="1"/>
    <x v="0"/>
    <x v="2"/>
    <n v="-68.923784999999995"/>
    <n v="-22.436267999999998"/>
    <n v="6637.8203125"/>
    <n v="1"/>
    <n v="0"/>
    <x v="1"/>
    <n v="0"/>
    <n v="1"/>
    <m/>
  </r>
  <r>
    <s v="UN222"/>
    <x v="1"/>
    <x v="0"/>
    <x v="3"/>
    <n v="-68.927203000000006"/>
    <n v="-22.442543000000001"/>
    <n v="7602.830078125"/>
    <n v="1"/>
    <n v="0"/>
    <x v="1"/>
    <n v="0"/>
    <n v="1"/>
    <m/>
  </r>
  <r>
    <s v="UN222"/>
    <x v="1"/>
    <x v="0"/>
    <x v="4"/>
    <n v="-68.928711000000007"/>
    <n v="-22.450182000000002"/>
    <n v="8462.900390625"/>
    <n v="1"/>
    <n v="0"/>
    <x v="1"/>
    <n v="0"/>
    <n v="1"/>
    <m/>
  </r>
  <r>
    <s v="UN222"/>
    <x v="1"/>
    <x v="0"/>
    <x v="5"/>
    <n v="-68.924811000000005"/>
    <n v="-22.458245999999999"/>
    <n v="9891.9287109375"/>
    <n v="1"/>
    <n v="0"/>
    <x v="1"/>
    <n v="0"/>
    <n v="1"/>
    <m/>
  </r>
  <r>
    <s v="UN222"/>
    <x v="1"/>
    <x v="0"/>
    <x v="6"/>
    <n v="-68.926488000000006"/>
    <n v="-22.463286"/>
    <n v="10656.81640625"/>
    <n v="1"/>
    <n v="0"/>
    <x v="1"/>
    <n v="0"/>
    <n v="1"/>
    <m/>
  </r>
  <r>
    <s v="UN222"/>
    <x v="1"/>
    <x v="0"/>
    <x v="7"/>
    <n v="-68.927565000000001"/>
    <n v="-22.465171000000002"/>
    <n v="10985.6298828125"/>
    <n v="1"/>
    <n v="0"/>
    <x v="1"/>
    <n v="0"/>
    <n v="1"/>
    <m/>
  </r>
  <r>
    <s v="UN222"/>
    <x v="1"/>
    <x v="0"/>
    <x v="8"/>
    <n v="-68.926767999999996"/>
    <n v="-22.471122000000001"/>
    <n v="11725.724609375"/>
    <n v="1"/>
    <n v="0"/>
    <x v="1"/>
    <n v="0"/>
    <n v="1"/>
    <m/>
  </r>
  <r>
    <s v="UN222"/>
    <x v="1"/>
    <x v="0"/>
    <x v="9"/>
    <n v="-68.929181999999997"/>
    <n v="-22.478273999999999"/>
    <n v="12555.8359375"/>
    <n v="1"/>
    <n v="1"/>
    <x v="1"/>
    <n v="0.1"/>
    <n v="1"/>
    <m/>
  </r>
  <r>
    <s v="UN222"/>
    <x v="1"/>
    <x v="1"/>
    <x v="0"/>
    <n v="-68.929083000000006"/>
    <n v="-22.478303"/>
    <n v="295.32315063476562"/>
    <n v="1"/>
    <n v="1"/>
    <x v="1"/>
    <n v="0.8"/>
    <n v="1"/>
    <m/>
  </r>
  <r>
    <s v="UN222"/>
    <x v="1"/>
    <x v="1"/>
    <x v="1"/>
    <n v="-68.926663000000005"/>
    <n v="-22.471132999999998"/>
    <n v="1127.4921875"/>
    <n v="1"/>
    <n v="1"/>
    <x v="1"/>
    <n v="0.1"/>
    <n v="1"/>
    <m/>
  </r>
  <r>
    <s v="UN222"/>
    <x v="1"/>
    <x v="1"/>
    <x v="2"/>
    <n v="-68.926023999999998"/>
    <n v="-22.458597999999999"/>
    <n v="2541.481689453125"/>
    <n v="1"/>
    <n v="0"/>
    <x v="1"/>
    <n v="0"/>
    <n v="1"/>
    <m/>
  </r>
  <r>
    <s v="UN222"/>
    <x v="1"/>
    <x v="1"/>
    <x v="3"/>
    <n v="-68.928621000000007"/>
    <n v="-22.450146"/>
    <n v="3873.67431640625"/>
    <n v="1"/>
    <n v="0"/>
    <x v="1"/>
    <n v="0"/>
    <n v="1"/>
    <m/>
  </r>
  <r>
    <s v="UN222"/>
    <x v="1"/>
    <x v="1"/>
    <x v="4"/>
    <n v="-68.927052000000003"/>
    <n v="-22.442375999999999"/>
    <n v="4749.18017578125"/>
    <n v="1"/>
    <n v="0"/>
    <x v="1"/>
    <n v="0"/>
    <n v="1"/>
    <m/>
  </r>
  <r>
    <s v="UN222"/>
    <x v="1"/>
    <x v="1"/>
    <x v="5"/>
    <n v="-68.925201000000001"/>
    <n v="-22.438547"/>
    <n v="5306.83203125"/>
    <n v="1"/>
    <n v="0"/>
    <x v="1"/>
    <n v="0"/>
    <n v="1"/>
    <m/>
  </r>
  <r>
    <s v="UN222"/>
    <x v="1"/>
    <x v="1"/>
    <x v="6"/>
    <n v="-68.917953999999995"/>
    <n v="-22.434760000000001"/>
    <n v="6516.29736328125"/>
    <n v="1"/>
    <n v="0"/>
    <x v="1"/>
    <n v="0"/>
    <n v="1"/>
    <m/>
  </r>
  <r>
    <s v="UN222"/>
    <x v="1"/>
    <x v="1"/>
    <x v="7"/>
    <n v="-68.906875999999997"/>
    <n v="-22.441858"/>
    <n v="8034.53271484375"/>
    <n v="1"/>
    <n v="0"/>
    <x v="1"/>
    <n v="0"/>
    <n v="1"/>
    <m/>
  </r>
  <r>
    <s v="UN222"/>
    <x v="1"/>
    <x v="1"/>
    <x v="8"/>
    <n v="-68.901741000000001"/>
    <n v="-22.443262000000001"/>
    <n v="8662.0859375"/>
    <n v="1"/>
    <n v="0"/>
    <x v="1"/>
    <n v="0"/>
    <n v="1"/>
    <m/>
  </r>
  <r>
    <s v="UN222"/>
    <x v="1"/>
    <x v="1"/>
    <x v="9"/>
    <n v="-68.868391000000003"/>
    <n v="-22.43684"/>
    <n v="12168.0693359375"/>
    <n v="1"/>
    <n v="1"/>
    <x v="1"/>
    <n v="0.1"/>
    <n v="1"/>
    <m/>
  </r>
  <r>
    <s v="UN222"/>
    <x v="2"/>
    <x v="0"/>
    <x v="0"/>
    <n v="-68.868392999999998"/>
    <n v="-22.436769999999999"/>
    <n v="152.35295104980469"/>
    <n v="1"/>
    <n v="1"/>
    <x v="0"/>
    <n v="0.8"/>
    <n v="1"/>
    <m/>
  </r>
  <r>
    <s v="UN222"/>
    <x v="2"/>
    <x v="0"/>
    <x v="1"/>
    <n v="-68.906868000000003"/>
    <n v="-22.441865"/>
    <n v="4279.16552734375"/>
    <n v="1"/>
    <n v="1"/>
    <x v="1"/>
    <n v="0.1"/>
    <n v="1"/>
    <m/>
  </r>
  <r>
    <s v="UN222"/>
    <x v="2"/>
    <x v="0"/>
    <x v="2"/>
    <n v="-68.923305999999997"/>
    <n v="-22.433851000000001"/>
    <n v="6365.6650390625"/>
    <n v="1"/>
    <n v="0"/>
    <x v="1"/>
    <n v="0"/>
    <n v="1"/>
    <m/>
  </r>
  <r>
    <s v="UN222"/>
    <x v="2"/>
    <x v="0"/>
    <x v="3"/>
    <n v="-68.924436999999998"/>
    <n v="-22.441676000000001"/>
    <n v="7256.0654296875"/>
    <n v="1"/>
    <n v="0"/>
    <x v="1"/>
    <n v="0"/>
    <n v="1"/>
    <m/>
  </r>
  <r>
    <s v="UN222"/>
    <x v="2"/>
    <x v="0"/>
    <x v="4"/>
    <n v="-68.923326000000003"/>
    <n v="-22.447150000000001"/>
    <n v="8059.26708984375"/>
    <n v="1"/>
    <n v="0"/>
    <x v="1"/>
    <n v="0"/>
    <n v="1"/>
    <m/>
  </r>
  <r>
    <s v="UN222"/>
    <x v="2"/>
    <x v="0"/>
    <x v="5"/>
    <n v="-68.921411000000006"/>
    <n v="-22.452734"/>
    <n v="8989.91015625"/>
    <n v="1"/>
    <n v="0"/>
    <x v="1"/>
    <n v="0"/>
    <n v="1"/>
    <m/>
  </r>
  <r>
    <s v="UN222"/>
    <x v="2"/>
    <x v="0"/>
    <x v="6"/>
    <n v="-68.924993999999998"/>
    <n v="-22.456572999999999"/>
    <n v="10207.03515625"/>
    <n v="1"/>
    <n v="0"/>
    <x v="1"/>
    <n v="0"/>
    <n v="1"/>
    <m/>
  </r>
  <r>
    <s v="UN222"/>
    <x v="2"/>
    <x v="0"/>
    <x v="7"/>
    <n v="-68.928062999999995"/>
    <n v="-22.460967"/>
    <n v="10986.1865234375"/>
    <n v="1"/>
    <n v="0"/>
    <x v="1"/>
    <n v="0"/>
    <n v="1"/>
    <m/>
  </r>
  <r>
    <s v="UN222"/>
    <x v="2"/>
    <x v="0"/>
    <x v="8"/>
    <n v="-68.930927999999994"/>
    <n v="-22.462105000000001"/>
    <n v="11415.83984375"/>
    <n v="1"/>
    <n v="0"/>
    <x v="1"/>
    <n v="0"/>
    <n v="1"/>
    <m/>
  </r>
  <r>
    <s v="UN222"/>
    <x v="2"/>
    <x v="0"/>
    <x v="9"/>
    <n v="-68.936661000000001"/>
    <n v="-22.469189"/>
    <n v="12626.7021484375"/>
    <n v="1"/>
    <n v="0"/>
    <x v="1"/>
    <n v="0"/>
    <n v="1"/>
    <m/>
  </r>
  <r>
    <s v="UN222"/>
    <x v="2"/>
    <x v="0"/>
    <x v="10"/>
    <n v="-68.935336000000007"/>
    <n v="-22.476120999999999"/>
    <n v="13517.68359375"/>
    <n v="1"/>
    <n v="0"/>
    <x v="1"/>
    <n v="0"/>
    <n v="1"/>
    <m/>
  </r>
  <r>
    <s v="UN222"/>
    <x v="2"/>
    <x v="0"/>
    <x v="11"/>
    <n v="-68.931578000000002"/>
    <n v="-22.480827999999999"/>
    <n v="14351.3564453125"/>
    <n v="1"/>
    <n v="1"/>
    <x v="1"/>
    <n v="0.1"/>
    <n v="1"/>
    <m/>
  </r>
  <r>
    <s v="UN222"/>
    <x v="2"/>
    <x v="1"/>
    <x v="0"/>
    <n v="-68.931500999999997"/>
    <n v="-22.480792000000001"/>
    <n v="100.36319732666016"/>
    <n v="1"/>
    <n v="1"/>
    <x v="1"/>
    <n v="0.8"/>
    <n v="1"/>
    <m/>
  </r>
  <r>
    <s v="UN222"/>
    <x v="2"/>
    <x v="1"/>
    <x v="1"/>
    <n v="-68.935334999999995"/>
    <n v="-22.476123000000001"/>
    <n v="942.66485595703125"/>
    <n v="1"/>
    <n v="1"/>
    <x v="1"/>
    <n v="0.1"/>
    <n v="1"/>
    <m/>
  </r>
  <r>
    <s v="UN222"/>
    <x v="2"/>
    <x v="1"/>
    <x v="2"/>
    <n v="-68.936689000000001"/>
    <n v="-22.469197999999999"/>
    <n v="1830.8387451171875"/>
    <n v="1"/>
    <n v="0"/>
    <x v="1"/>
    <n v="0"/>
    <n v="1"/>
    <m/>
  </r>
  <r>
    <s v="UN222"/>
    <x v="2"/>
    <x v="1"/>
    <x v="3"/>
    <n v="-68.931982000000005"/>
    <n v="-22.461054000000001"/>
    <n v="3064.189208984375"/>
    <n v="1"/>
    <n v="0"/>
    <x v="1"/>
    <n v="0"/>
    <n v="1"/>
    <m/>
  </r>
  <r>
    <s v="UN222"/>
    <x v="2"/>
    <x v="1"/>
    <x v="4"/>
    <n v="-68.926023999999998"/>
    <n v="-22.458597999999999"/>
    <n v="3936.059814453125"/>
    <n v="1"/>
    <n v="0"/>
    <x v="1"/>
    <n v="0"/>
    <n v="1"/>
    <m/>
  </r>
  <r>
    <s v="UN222"/>
    <x v="2"/>
    <x v="1"/>
    <x v="5"/>
    <n v="-68.921296999999996"/>
    <n v="-22.4527"/>
    <n v="5232.833984375"/>
    <n v="1"/>
    <n v="0"/>
    <x v="1"/>
    <n v="0"/>
    <n v="1"/>
    <m/>
  </r>
  <r>
    <s v="UN222"/>
    <x v="2"/>
    <x v="1"/>
    <x v="6"/>
    <n v="-68.920134000000004"/>
    <n v="-22.448657000000001"/>
    <n v="5696.2744140625"/>
    <n v="1"/>
    <n v="0"/>
    <x v="1"/>
    <n v="0"/>
    <n v="1"/>
    <m/>
  </r>
  <r>
    <s v="UN222"/>
    <x v="2"/>
    <x v="1"/>
    <x v="7"/>
    <n v="-68.923326000000003"/>
    <n v="-22.447150000000001"/>
    <n v="6480.0009765625"/>
    <n v="1"/>
    <n v="0"/>
    <x v="1"/>
    <n v="0"/>
    <n v="1"/>
    <m/>
  </r>
  <r>
    <s v="UN222"/>
    <x v="2"/>
    <x v="1"/>
    <x v="8"/>
    <n v="-68.924509"/>
    <n v="-22.442034"/>
    <n v="7242.8720703125"/>
    <n v="1"/>
    <n v="0"/>
    <x v="1"/>
    <n v="0"/>
    <n v="1"/>
    <m/>
  </r>
  <r>
    <s v="UN222"/>
    <x v="2"/>
    <x v="1"/>
    <x v="9"/>
    <n v="-68.923220999999998"/>
    <n v="-22.433426000000001"/>
    <n v="8221.470703125"/>
    <n v="1"/>
    <n v="0"/>
    <x v="1"/>
    <n v="0"/>
    <n v="1"/>
    <m/>
  </r>
  <r>
    <s v="UN222"/>
    <x v="2"/>
    <x v="1"/>
    <x v="10"/>
    <n v="-68.906875999999997"/>
    <n v="-22.441858"/>
    <n v="10316.115234375"/>
    <n v="1"/>
    <n v="0"/>
    <x v="1"/>
    <n v="0"/>
    <n v="1"/>
    <m/>
  </r>
  <r>
    <s v="UN222"/>
    <x v="2"/>
    <x v="1"/>
    <x v="11"/>
    <n v="-68.868391000000003"/>
    <n v="-22.43684"/>
    <n v="14449.65234375"/>
    <n v="1"/>
    <n v="1"/>
    <x v="1"/>
    <n v="0.1"/>
    <n v="1"/>
    <m/>
  </r>
  <r>
    <s v="UN222"/>
    <x v="3"/>
    <x v="0"/>
    <x v="0"/>
    <n v="-68.868392999999998"/>
    <n v="-22.436769999999999"/>
    <n v="152.35295104980469"/>
    <n v="1"/>
    <n v="1"/>
    <x v="0"/>
    <n v="0.8"/>
    <n v="1"/>
    <m/>
  </r>
  <r>
    <s v="UN222"/>
    <x v="3"/>
    <x v="0"/>
    <x v="1"/>
    <n v="-68.906868000000003"/>
    <n v="-22.441865"/>
    <n v="4279.16552734375"/>
    <n v="1"/>
    <n v="1"/>
    <x v="1"/>
    <n v="0.1"/>
    <n v="1"/>
    <m/>
  </r>
  <r>
    <s v="UN222"/>
    <x v="3"/>
    <x v="0"/>
    <x v="2"/>
    <n v="-68.923267999999993"/>
    <n v="-22.433837"/>
    <n v="6359.85205078125"/>
    <n v="1"/>
    <n v="0"/>
    <x v="1"/>
    <n v="0"/>
    <n v="1"/>
    <m/>
  </r>
  <r>
    <s v="UN222"/>
    <x v="3"/>
    <x v="0"/>
    <x v="3"/>
    <n v="-68.926838000000004"/>
    <n v="-22.439402000000001"/>
    <n v="7955.9814453125"/>
    <n v="1"/>
    <n v="0"/>
    <x v="1"/>
    <n v="0"/>
    <n v="1"/>
    <m/>
  </r>
  <r>
    <s v="UN222"/>
    <x v="3"/>
    <x v="0"/>
    <x v="4"/>
    <n v="-68.926180000000002"/>
    <n v="-22.445468999999999"/>
    <n v="9055.2021484375"/>
    <n v="1"/>
    <n v="0"/>
    <x v="1"/>
    <n v="0"/>
    <n v="1"/>
    <m/>
  </r>
  <r>
    <s v="UN222"/>
    <x v="3"/>
    <x v="0"/>
    <x v="5"/>
    <n v="-68.919966000000002"/>
    <n v="-22.447686999999998"/>
    <n v="9914.15625"/>
    <n v="1"/>
    <n v="0"/>
    <x v="1"/>
    <n v="0"/>
    <n v="1"/>
    <m/>
  </r>
  <r>
    <s v="UN222"/>
    <x v="3"/>
    <x v="0"/>
    <x v="6"/>
    <n v="-68.923965999999993"/>
    <n v="-22.453827"/>
    <n v="10899.6806640625"/>
    <n v="1"/>
    <n v="0"/>
    <x v="1"/>
    <n v="0"/>
    <n v="1"/>
    <m/>
  </r>
  <r>
    <s v="UN222"/>
    <x v="3"/>
    <x v="0"/>
    <x v="7"/>
    <n v="-68.924811000000005"/>
    <n v="-22.458245999999999"/>
    <n v="11895.873046875"/>
    <n v="1"/>
    <n v="0"/>
    <x v="1"/>
    <n v="0"/>
    <n v="1"/>
    <m/>
  </r>
  <r>
    <s v="UN222"/>
    <x v="3"/>
    <x v="0"/>
    <x v="8"/>
    <n v="-68.926526999999993"/>
    <n v="-22.459254000000001"/>
    <n v="12144.0302734375"/>
    <n v="1"/>
    <n v="0"/>
    <x v="1"/>
    <n v="0"/>
    <n v="1"/>
    <m/>
  </r>
  <r>
    <s v="UN222"/>
    <x v="3"/>
    <x v="0"/>
    <x v="9"/>
    <n v="-68.927681000000007"/>
    <n v="-22.463349999999998"/>
    <n v="12755.58984375"/>
    <n v="1"/>
    <n v="0"/>
    <x v="1"/>
    <n v="0"/>
    <n v="1"/>
    <m/>
  </r>
  <r>
    <s v="UN222"/>
    <x v="3"/>
    <x v="0"/>
    <x v="10"/>
    <n v="-68.930739000000003"/>
    <n v="-22.470310999999999"/>
    <n v="13982.87109375"/>
    <n v="1"/>
    <n v="0"/>
    <x v="1"/>
    <n v="0"/>
    <n v="1"/>
    <m/>
  </r>
  <r>
    <s v="UN222"/>
    <x v="3"/>
    <x v="0"/>
    <x v="11"/>
    <n v="-68.931297999999998"/>
    <n v="-22.472944999999999"/>
    <n v="14412.181640625"/>
    <n v="1"/>
    <n v="0"/>
    <x v="1"/>
    <n v="0"/>
    <n v="1"/>
    <m/>
  </r>
  <r>
    <s v="UN222"/>
    <x v="3"/>
    <x v="0"/>
    <x v="12"/>
    <n v="-68.931219999999996"/>
    <n v="-22.480657000000001"/>
    <n v="15381.169921875"/>
    <n v="1"/>
    <n v="1"/>
    <x v="1"/>
    <n v="0.1"/>
    <n v="1"/>
    <m/>
  </r>
  <r>
    <s v="UN222"/>
    <x v="3"/>
    <x v="1"/>
    <x v="0"/>
    <n v="-68.932368999999994"/>
    <n v="-22.480194000000001"/>
    <n v="101.53221130371094"/>
    <n v="1"/>
    <n v="1"/>
    <x v="1"/>
    <n v="0.8"/>
    <n v="1"/>
    <m/>
  </r>
  <r>
    <s v="UN222"/>
    <x v="3"/>
    <x v="1"/>
    <x v="1"/>
    <n v="-68.932164999999998"/>
    <n v="-22.478422999999999"/>
    <n v="358.69769287109375"/>
    <n v="1"/>
    <n v="1"/>
    <x v="1"/>
    <n v="0.1"/>
    <n v="1"/>
    <m/>
  </r>
  <r>
    <s v="UN222"/>
    <x v="3"/>
    <x v="1"/>
    <x v="2"/>
    <n v="-68.931272000000007"/>
    <n v="-22.471845999999999"/>
    <n v="1301.291748046875"/>
    <n v="1"/>
    <n v="0"/>
    <x v="1"/>
    <n v="0"/>
    <n v="1"/>
    <m/>
  </r>
  <r>
    <s v="UN222"/>
    <x v="3"/>
    <x v="1"/>
    <x v="3"/>
    <n v="-68.925466999999998"/>
    <n v="-22.464822000000002"/>
    <n v="2633.472900390625"/>
    <n v="1"/>
    <n v="0"/>
    <x v="1"/>
    <n v="0"/>
    <n v="1"/>
    <m/>
  </r>
  <r>
    <s v="UN222"/>
    <x v="3"/>
    <x v="1"/>
    <x v="4"/>
    <n v="-68.926023999999998"/>
    <n v="-22.458597999999999"/>
    <n v="3325.232177734375"/>
    <n v="1"/>
    <n v="0"/>
    <x v="1"/>
    <n v="0"/>
    <n v="1"/>
    <m/>
  </r>
  <r>
    <s v="UN222"/>
    <x v="3"/>
    <x v="1"/>
    <x v="5"/>
    <n v="-68.921296999999996"/>
    <n v="-22.4527"/>
    <n v="4622.0068359375"/>
    <n v="1"/>
    <n v="0"/>
    <x v="1"/>
    <n v="0"/>
    <n v="1"/>
    <m/>
  </r>
  <r>
    <s v="UN222"/>
    <x v="3"/>
    <x v="1"/>
    <x v="6"/>
    <n v="-68.926226999999997"/>
    <n v="-22.445461999999999"/>
    <n v="6067.4970703125"/>
    <n v="1"/>
    <n v="0"/>
    <x v="1"/>
    <n v="0"/>
    <n v="1"/>
    <m/>
  </r>
  <r>
    <s v="UN222"/>
    <x v="3"/>
    <x v="1"/>
    <x v="7"/>
    <n v="-68.926839000000001"/>
    <n v="-22.439402000000001"/>
    <n v="6901.044921875"/>
    <n v="1"/>
    <n v="0"/>
    <x v="1"/>
    <n v="0"/>
    <n v="1"/>
    <m/>
  </r>
  <r>
    <s v="UN222"/>
    <x v="3"/>
    <x v="1"/>
    <x v="8"/>
    <n v="-68.929927000000006"/>
    <n v="-22.438054999999999"/>
    <n v="7329.10400390625"/>
    <n v="1"/>
    <n v="0"/>
    <x v="1"/>
    <n v="0"/>
    <n v="1"/>
    <m/>
  </r>
  <r>
    <s v="UN222"/>
    <x v="3"/>
    <x v="1"/>
    <x v="9"/>
    <n v="-68.923294999999996"/>
    <n v="-22.433026999999999"/>
    <n v="8553.7744140625"/>
    <n v="1"/>
    <n v="0"/>
    <x v="1"/>
    <n v="0"/>
    <n v="1"/>
    <m/>
  </r>
  <r>
    <s v="UN222"/>
    <x v="3"/>
    <x v="1"/>
    <x v="10"/>
    <n v="-68.917734999999993"/>
    <n v="-22.434023"/>
    <n v="9136.6845703125"/>
    <n v="1"/>
    <n v="0"/>
    <x v="1"/>
    <n v="0"/>
    <n v="1"/>
    <m/>
  </r>
  <r>
    <s v="UN222"/>
    <x v="3"/>
    <x v="1"/>
    <x v="11"/>
    <n v="-68.906875999999997"/>
    <n v="-22.441858"/>
    <n v="10621.923828125"/>
    <n v="1"/>
    <n v="0"/>
    <x v="1"/>
    <n v="0"/>
    <n v="1"/>
    <m/>
  </r>
  <r>
    <s v="UN222"/>
    <x v="3"/>
    <x v="1"/>
    <x v="12"/>
    <n v="-68.868391000000003"/>
    <n v="-22.43684"/>
    <n v="14755.4609375"/>
    <n v="1"/>
    <n v="1"/>
    <x v="1"/>
    <n v="0.1"/>
    <n v="1"/>
    <m/>
  </r>
  <r>
    <s v="UN222"/>
    <x v="4"/>
    <x v="0"/>
    <x v="0"/>
    <n v="-68.868392999999998"/>
    <n v="-22.436769999999999"/>
    <n v="152.35295104980469"/>
    <n v="1"/>
    <n v="1"/>
    <x v="0"/>
    <n v="0.8"/>
    <n v="1"/>
    <m/>
  </r>
  <r>
    <s v="UN222"/>
    <x v="4"/>
    <x v="0"/>
    <x v="1"/>
    <n v="-68.906868000000003"/>
    <n v="-22.441865"/>
    <n v="4279.16552734375"/>
    <n v="1"/>
    <n v="1"/>
    <x v="1"/>
    <n v="0.1"/>
    <n v="1"/>
    <m/>
  </r>
  <r>
    <s v="UN222"/>
    <x v="4"/>
    <x v="0"/>
    <x v="2"/>
    <n v="-68.918154000000001"/>
    <n v="-22.434722000000001"/>
    <n v="5824.29931640625"/>
    <n v="1"/>
    <n v="0"/>
    <x v="1"/>
    <n v="0"/>
    <n v="1"/>
    <m/>
  </r>
  <r>
    <s v="UN222"/>
    <x v="4"/>
    <x v="0"/>
    <x v="3"/>
    <n v="-68.920810000000003"/>
    <n v="-22.439329000000001"/>
    <n v="6545.4326171875"/>
    <n v="1"/>
    <n v="0"/>
    <x v="1"/>
    <n v="0"/>
    <n v="1"/>
    <m/>
  </r>
  <r>
    <s v="UN222"/>
    <x v="4"/>
    <x v="0"/>
    <x v="4"/>
    <n v="-68.919966000000002"/>
    <n v="-22.447686999999998"/>
    <n v="7725.63916015625"/>
    <n v="1"/>
    <n v="0"/>
    <x v="1"/>
    <n v="0"/>
    <n v="1"/>
    <m/>
  </r>
  <r>
    <s v="UN222"/>
    <x v="4"/>
    <x v="0"/>
    <x v="5"/>
    <n v="-68.924333000000004"/>
    <n v="-22.458645000000001"/>
    <n v="9089.21484375"/>
    <n v="1"/>
    <n v="0"/>
    <x v="1"/>
    <n v="0"/>
    <n v="1"/>
    <m/>
  </r>
  <r>
    <s v="UN222"/>
    <x v="4"/>
    <x v="0"/>
    <x v="6"/>
    <n v="-68.924368999999999"/>
    <n v="-22.464883"/>
    <n v="9813.2490234375"/>
    <n v="1"/>
    <n v="0"/>
    <x v="1"/>
    <n v="0"/>
    <n v="1"/>
    <m/>
  </r>
  <r>
    <s v="UN222"/>
    <x v="4"/>
    <x v="0"/>
    <x v="7"/>
    <n v="-68.925117"/>
    <n v="-22.473091"/>
    <n v="10827.7060546875"/>
    <n v="1"/>
    <n v="0"/>
    <x v="1"/>
    <n v="0"/>
    <n v="1"/>
    <m/>
  </r>
  <r>
    <s v="UN222"/>
    <x v="4"/>
    <x v="0"/>
    <x v="8"/>
    <n v="-68.925104000000005"/>
    <n v="-22.476889"/>
    <n v="11346.8486328125"/>
    <n v="1"/>
    <n v="0"/>
    <x v="1"/>
    <n v="0"/>
    <n v="1"/>
    <m/>
  </r>
  <r>
    <s v="UN222"/>
    <x v="4"/>
    <x v="0"/>
    <x v="9"/>
    <n v="-68.928869000000006"/>
    <n v="-22.483775000000001"/>
    <n v="12630.2890625"/>
    <n v="1"/>
    <n v="0"/>
    <x v="1"/>
    <n v="0"/>
    <n v="1"/>
    <m/>
  </r>
  <r>
    <s v="UN222"/>
    <x v="4"/>
    <x v="0"/>
    <x v="10"/>
    <n v="-68.918801000000002"/>
    <n v="-22.486609000000001"/>
    <n v="14363.8251953125"/>
    <n v="1"/>
    <n v="0"/>
    <x v="1"/>
    <n v="0"/>
    <n v="1"/>
    <m/>
  </r>
  <r>
    <s v="UN222"/>
    <x v="4"/>
    <x v="0"/>
    <x v="11"/>
    <n v="-68.908002999999994"/>
    <n v="-22.477125000000001"/>
    <n v="15993.21484375"/>
    <n v="1"/>
    <n v="1"/>
    <x v="1"/>
    <n v="0.1"/>
    <n v="1"/>
    <m/>
  </r>
  <r>
    <s v="UN222"/>
    <x v="4"/>
    <x v="1"/>
    <x v="0"/>
    <n v="-68.907812000000007"/>
    <n v="-22.479568"/>
    <n v="230.15574645996094"/>
    <n v="1"/>
    <n v="1"/>
    <x v="1"/>
    <n v="0.8"/>
    <n v="1"/>
    <m/>
  </r>
  <r>
    <s v="UN222"/>
    <x v="4"/>
    <x v="1"/>
    <x v="1"/>
    <n v="-68.918981000000002"/>
    <n v="-22.486764999999998"/>
    <n v="1732.9998779296875"/>
    <n v="1"/>
    <n v="1"/>
    <x v="1"/>
    <n v="0.1"/>
    <n v="1"/>
    <m/>
  </r>
  <r>
    <s v="UN222"/>
    <x v="4"/>
    <x v="1"/>
    <x v="2"/>
    <n v="-68.928797000000003"/>
    <n v="-22.483801"/>
    <n v="3422.462646484375"/>
    <n v="1"/>
    <n v="0"/>
    <x v="1"/>
    <n v="0"/>
    <n v="1"/>
    <m/>
  </r>
  <r>
    <s v="UN222"/>
    <x v="4"/>
    <x v="1"/>
    <x v="3"/>
    <n v="-68.926625999999999"/>
    <n v="-22.477471000000001"/>
    <n v="4459.6181640625"/>
    <n v="1"/>
    <n v="0"/>
    <x v="1"/>
    <n v="0"/>
    <n v="1"/>
    <m/>
  </r>
  <r>
    <s v="UN222"/>
    <x v="4"/>
    <x v="1"/>
    <x v="4"/>
    <n v="-68.925165000000007"/>
    <n v="-22.473063"/>
    <n v="5219.716796875"/>
    <n v="1"/>
    <n v="0"/>
    <x v="1"/>
    <n v="0"/>
    <n v="1"/>
    <m/>
  </r>
  <r>
    <s v="UN222"/>
    <x v="4"/>
    <x v="1"/>
    <x v="5"/>
    <n v="-68.925466999999998"/>
    <n v="-22.464822000000002"/>
    <n v="6350.10595703125"/>
    <n v="1"/>
    <n v="0"/>
    <x v="1"/>
    <n v="0"/>
    <n v="1"/>
    <m/>
  </r>
  <r>
    <s v="UN222"/>
    <x v="4"/>
    <x v="1"/>
    <x v="6"/>
    <n v="-68.926023999999998"/>
    <n v="-22.458597999999999"/>
    <n v="7041.86572265625"/>
    <n v="1"/>
    <n v="0"/>
    <x v="1"/>
    <n v="0"/>
    <n v="1"/>
    <m/>
  </r>
  <r>
    <s v="UN222"/>
    <x v="4"/>
    <x v="1"/>
    <x v="7"/>
    <n v="-68.921296999999996"/>
    <n v="-22.4527"/>
    <n v="8338.6396484375"/>
    <n v="1"/>
    <n v="0"/>
    <x v="1"/>
    <n v="0"/>
    <n v="1"/>
    <m/>
  </r>
  <r>
    <s v="UN222"/>
    <x v="4"/>
    <x v="1"/>
    <x v="8"/>
    <n v="-68.921384000000003"/>
    <n v="-22.442167999999999"/>
    <n v="9781.478515625"/>
    <n v="1"/>
    <n v="0"/>
    <x v="1"/>
    <n v="0"/>
    <n v="1"/>
    <m/>
  </r>
  <r>
    <s v="UN222"/>
    <x v="4"/>
    <x v="1"/>
    <x v="9"/>
    <n v="-68.920716999999996"/>
    <n v="-22.438835000000001"/>
    <n v="10156.9013671875"/>
    <n v="1"/>
    <n v="0"/>
    <x v="1"/>
    <n v="0"/>
    <n v="1"/>
    <m/>
  </r>
  <r>
    <s v="UN222"/>
    <x v="4"/>
    <x v="1"/>
    <x v="10"/>
    <n v="-68.917366999999999"/>
    <n v="-22.434871999999999"/>
    <n v="10908.484375"/>
    <n v="1"/>
    <n v="0"/>
    <x v="1"/>
    <n v="0"/>
    <n v="1"/>
    <m/>
  </r>
  <r>
    <s v="UN222"/>
    <x v="4"/>
    <x v="1"/>
    <x v="11"/>
    <n v="-68.906875999999997"/>
    <n v="-22.441858"/>
    <n v="12365.03125"/>
    <n v="1"/>
    <n v="0"/>
    <x v="1"/>
    <n v="0"/>
    <n v="1"/>
    <m/>
  </r>
  <r>
    <s v="UN222"/>
    <x v="4"/>
    <x v="1"/>
    <x v="12"/>
    <n v="-68.868391000000003"/>
    <n v="-22.43684"/>
    <n v="16498.56835937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222"/>
    <x v="0"/>
    <x v="0"/>
    <n v="1"/>
    <s v="00:30:00"/>
    <s v="07:14:00"/>
    <s v="00:20:00"/>
    <s v="DL"/>
  </r>
  <r>
    <s v="UN222"/>
    <x v="1"/>
    <x v="0"/>
    <n v="1"/>
    <s v="00:30:00"/>
    <s v="07:27:00"/>
    <s v="00:30:00"/>
    <s v="DL"/>
  </r>
  <r>
    <s v="UN222"/>
    <x v="2"/>
    <x v="0"/>
    <n v="1"/>
    <s v="00:30:00"/>
    <s v="07:25:00"/>
    <s v="00:30:00"/>
    <s v="DL"/>
  </r>
  <r>
    <s v="UN222"/>
    <x v="3"/>
    <x v="0"/>
    <n v="1"/>
    <s v="00:30:00"/>
    <s v="07:42:00"/>
    <s v="00:20:00"/>
    <s v="DL"/>
  </r>
  <r>
    <s v="UN222"/>
    <x v="4"/>
    <x v="0"/>
    <n v="1"/>
    <s v="00:30:00"/>
    <s v="07:42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5" firstHeaderRow="1" firstDataRow="2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1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19:G26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19:C26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30" headerRowDxfId="29" dataDxfId="27" headerRowBorderDxfId="28" tableBorderDxfId="26" totalsRowBorderDxfId="25">
  <autoFilter ref="A11:M130"/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1" headerRowBorderDxfId="10" tableBorderDxfId="9" totalsRowBorderDxfId="8">
  <autoFilter ref="A11:H16"/>
  <sortState ref="A12:H16">
    <sortCondition ref="B11:B16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2"/>
    <tableColumn id="6" name="Hora de Pasada Programada_x000a_(TPPdk)" dataDxfId="0"/>
    <tableColumn id="7" name="Intervalo Posterior_x000a_(IPPdk)" dataDxfId="1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4"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63" t="str">
        <f>+D8&amp;"_"&amp;D9&amp;"_"&amp;D10&amp;"_"&amp;D11&amp;"_"&amp;D13&amp;"_"&amp;E16&amp;"_A5_"&amp;D12</f>
        <v>POT_II_CALAMA_UN222_2020_10_A5_1</v>
      </c>
      <c r="C4" s="63"/>
      <c r="D4" s="63"/>
      <c r="E4" s="63"/>
      <c r="F4" s="63"/>
      <c r="G4" s="63"/>
      <c r="H4" s="63"/>
      <c r="I4" s="63"/>
      <c r="J4" s="63"/>
    </row>
    <row r="5" spans="1:10" s="1" customFormat="1" ht="15.75" x14ac:dyDescent="0.3">
      <c r="A5" s="9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1" t="s">
        <v>0</v>
      </c>
      <c r="C7" s="61"/>
      <c r="D7" s="64" t="s">
        <v>1</v>
      </c>
      <c r="E7" s="65"/>
      <c r="F7"/>
      <c r="G7" s="7"/>
      <c r="I7"/>
    </row>
    <row r="8" spans="1:10" x14ac:dyDescent="0.3">
      <c r="B8" s="61" t="s">
        <v>2</v>
      </c>
      <c r="C8" s="61"/>
      <c r="D8" s="64" t="s">
        <v>49</v>
      </c>
      <c r="E8" s="65"/>
      <c r="G8" s="7"/>
    </row>
    <row r="9" spans="1:10" x14ac:dyDescent="0.3">
      <c r="B9" s="61" t="s">
        <v>3</v>
      </c>
      <c r="C9" s="61"/>
      <c r="D9" s="64" t="s">
        <v>4</v>
      </c>
      <c r="E9" s="65"/>
    </row>
    <row r="10" spans="1:10" x14ac:dyDescent="0.3">
      <c r="B10" s="61" t="s">
        <v>5</v>
      </c>
      <c r="C10" s="61"/>
      <c r="D10" s="64" t="s">
        <v>6</v>
      </c>
      <c r="E10" s="65"/>
    </row>
    <row r="11" spans="1:10" x14ac:dyDescent="0.3">
      <c r="B11" s="61" t="s">
        <v>7</v>
      </c>
      <c r="C11" s="61"/>
      <c r="D11" s="59" t="s">
        <v>46</v>
      </c>
      <c r="E11" s="60"/>
    </row>
    <row r="12" spans="1:10" x14ac:dyDescent="0.3">
      <c r="B12" s="61" t="s">
        <v>8</v>
      </c>
      <c r="C12" s="61"/>
      <c r="D12" s="59">
        <v>1</v>
      </c>
      <c r="E12" s="60"/>
    </row>
    <row r="13" spans="1:10" x14ac:dyDescent="0.3">
      <c r="B13" s="61" t="s">
        <v>9</v>
      </c>
      <c r="C13" s="61"/>
      <c r="D13" s="59">
        <v>2020</v>
      </c>
      <c r="E13" s="60"/>
    </row>
    <row r="14" spans="1:10" ht="18.75" customHeight="1" x14ac:dyDescent="0.3"/>
    <row r="15" spans="1:10" s="2" customFormat="1" ht="36" customHeight="1" x14ac:dyDescent="0.3">
      <c r="A15" s="10"/>
      <c r="B15" s="11" t="s">
        <v>10</v>
      </c>
      <c r="C15" s="11" t="s">
        <v>11</v>
      </c>
      <c r="D15" s="11" t="s">
        <v>12</v>
      </c>
      <c r="E15" s="11" t="s">
        <v>13</v>
      </c>
      <c r="F15" s="8"/>
      <c r="G15" s="8"/>
      <c r="H15" s="7"/>
    </row>
    <row r="16" spans="1:10" x14ac:dyDescent="0.3">
      <c r="B16" s="43" t="s">
        <v>14</v>
      </c>
      <c r="C16" s="44">
        <v>44136</v>
      </c>
      <c r="D16" s="44">
        <v>44165</v>
      </c>
      <c r="E16" s="45">
        <v>10</v>
      </c>
      <c r="G16" s="42"/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62" t="s">
        <v>65</v>
      </c>
      <c r="D21" s="62"/>
      <c r="E21" s="62"/>
      <c r="F21" s="62"/>
    </row>
    <row r="22" spans="2:6" x14ac:dyDescent="0.3">
      <c r="B22" s="12" t="s">
        <v>16</v>
      </c>
      <c r="C22" s="62"/>
      <c r="D22" s="62"/>
      <c r="E22" s="62"/>
      <c r="F22" s="62"/>
    </row>
  </sheetData>
  <mergeCells count="17"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  <mergeCell ref="D12:E12"/>
    <mergeCell ref="B13:C13"/>
    <mergeCell ref="D13:E13"/>
    <mergeCell ref="C22:F22"/>
    <mergeCell ref="C21:F2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6"/>
  <sheetViews>
    <sheetView topLeftCell="A7" workbookViewId="0">
      <selection activeCell="I25" sqref="I25"/>
    </sheetView>
  </sheetViews>
  <sheetFormatPr baseColWidth="10" defaultRowHeight="15" x14ac:dyDescent="0.25"/>
  <cols>
    <col min="1" max="1" width="12.5703125" bestFit="1" customWidth="1"/>
    <col min="2" max="2" width="10.140625" customWidth="1"/>
    <col min="3" max="3" width="5.42578125" customWidth="1"/>
    <col min="4" max="4" width="10.7109375" customWidth="1"/>
    <col min="5" max="5" width="17.5703125" customWidth="1"/>
    <col min="6" max="6" width="10.140625" customWidth="1"/>
    <col min="7" max="7" width="5.42578125" customWidth="1"/>
  </cols>
  <sheetData>
    <row r="3" spans="1:7" x14ac:dyDescent="0.25">
      <c r="C3" s="56" t="s">
        <v>61</v>
      </c>
    </row>
    <row r="4" spans="1:7" x14ac:dyDescent="0.25">
      <c r="A4" s="56" t="s">
        <v>23</v>
      </c>
      <c r="B4" s="56" t="s">
        <v>24</v>
      </c>
      <c r="C4" t="s">
        <v>56</v>
      </c>
      <c r="D4" t="s">
        <v>60</v>
      </c>
      <c r="E4" t="s">
        <v>57</v>
      </c>
      <c r="F4" t="s">
        <v>58</v>
      </c>
      <c r="G4" t="s">
        <v>59</v>
      </c>
    </row>
    <row r="5" spans="1:7" x14ac:dyDescent="0.25">
      <c r="A5" t="s">
        <v>35</v>
      </c>
      <c r="B5">
        <v>0</v>
      </c>
      <c r="C5" s="58">
        <v>12</v>
      </c>
      <c r="D5" s="58">
        <v>12</v>
      </c>
      <c r="E5" s="58">
        <v>3</v>
      </c>
      <c r="F5" s="58">
        <v>1</v>
      </c>
      <c r="G5" s="58">
        <v>1</v>
      </c>
    </row>
    <row r="6" spans="1:7" x14ac:dyDescent="0.25">
      <c r="B6">
        <v>1</v>
      </c>
      <c r="C6" s="58">
        <v>12</v>
      </c>
      <c r="D6" s="58">
        <v>12</v>
      </c>
      <c r="E6" s="58">
        <v>3</v>
      </c>
      <c r="F6" s="58">
        <v>1</v>
      </c>
      <c r="G6" s="58">
        <v>0</v>
      </c>
    </row>
    <row r="7" spans="1:7" x14ac:dyDescent="0.25">
      <c r="A7" t="s">
        <v>36</v>
      </c>
      <c r="B7">
        <v>0</v>
      </c>
      <c r="C7" s="58">
        <v>10</v>
      </c>
      <c r="D7" s="58">
        <v>10</v>
      </c>
      <c r="E7" s="58">
        <v>3</v>
      </c>
      <c r="F7" s="58">
        <v>1</v>
      </c>
      <c r="G7" s="58">
        <v>1</v>
      </c>
    </row>
    <row r="8" spans="1:7" x14ac:dyDescent="0.25">
      <c r="B8">
        <v>1</v>
      </c>
      <c r="C8" s="58">
        <v>10</v>
      </c>
      <c r="D8" s="58">
        <v>10</v>
      </c>
      <c r="E8" s="58">
        <v>3</v>
      </c>
      <c r="F8" s="58">
        <v>1</v>
      </c>
      <c r="G8" s="58">
        <v>0</v>
      </c>
    </row>
    <row r="9" spans="1:7" x14ac:dyDescent="0.25">
      <c r="A9" t="s">
        <v>37</v>
      </c>
      <c r="B9">
        <v>0</v>
      </c>
      <c r="C9" s="58">
        <v>12</v>
      </c>
      <c r="D9" s="58">
        <v>12</v>
      </c>
      <c r="E9" s="58">
        <v>3</v>
      </c>
      <c r="F9" s="58">
        <v>1</v>
      </c>
      <c r="G9" s="58">
        <v>1</v>
      </c>
    </row>
    <row r="10" spans="1:7" x14ac:dyDescent="0.25">
      <c r="B10">
        <v>1</v>
      </c>
      <c r="C10" s="58">
        <v>12</v>
      </c>
      <c r="D10" s="58">
        <v>12</v>
      </c>
      <c r="E10" s="58">
        <v>3</v>
      </c>
      <c r="F10" s="58">
        <v>1</v>
      </c>
      <c r="G10" s="58">
        <v>0</v>
      </c>
    </row>
    <row r="11" spans="1:7" x14ac:dyDescent="0.25">
      <c r="A11" t="s">
        <v>38</v>
      </c>
      <c r="B11">
        <v>0</v>
      </c>
      <c r="C11" s="58">
        <v>13</v>
      </c>
      <c r="D11" s="58">
        <v>13</v>
      </c>
      <c r="E11" s="58">
        <v>3</v>
      </c>
      <c r="F11" s="58">
        <v>1</v>
      </c>
      <c r="G11" s="58">
        <v>1</v>
      </c>
    </row>
    <row r="12" spans="1:7" x14ac:dyDescent="0.25">
      <c r="B12">
        <v>1</v>
      </c>
      <c r="C12" s="58">
        <v>13</v>
      </c>
      <c r="D12" s="58">
        <v>13</v>
      </c>
      <c r="E12" s="58">
        <v>3</v>
      </c>
      <c r="F12" s="58">
        <v>1</v>
      </c>
      <c r="G12" s="58">
        <v>0</v>
      </c>
    </row>
    <row r="13" spans="1:7" x14ac:dyDescent="0.25">
      <c r="A13" t="s">
        <v>39</v>
      </c>
      <c r="B13">
        <v>0</v>
      </c>
      <c r="C13" s="58">
        <v>12</v>
      </c>
      <c r="D13" s="58">
        <v>12</v>
      </c>
      <c r="E13" s="58">
        <v>3</v>
      </c>
      <c r="F13" s="58">
        <v>1</v>
      </c>
      <c r="G13" s="58">
        <v>1</v>
      </c>
    </row>
    <row r="14" spans="1:7" x14ac:dyDescent="0.25">
      <c r="B14">
        <v>1</v>
      </c>
      <c r="C14" s="58">
        <v>13</v>
      </c>
      <c r="D14" s="58">
        <v>13</v>
      </c>
      <c r="E14" s="58">
        <v>3</v>
      </c>
      <c r="F14" s="58">
        <v>1</v>
      </c>
      <c r="G14" s="58">
        <v>0</v>
      </c>
    </row>
    <row r="15" spans="1:7" x14ac:dyDescent="0.25">
      <c r="A15" t="s">
        <v>55</v>
      </c>
      <c r="C15" s="58">
        <v>13</v>
      </c>
      <c r="D15" s="58">
        <v>119</v>
      </c>
      <c r="E15" s="58">
        <v>30</v>
      </c>
      <c r="F15" s="58">
        <v>9.9999999999999964</v>
      </c>
      <c r="G15" s="58">
        <v>5</v>
      </c>
    </row>
    <row r="17" spans="1:7" x14ac:dyDescent="0.25">
      <c r="A17" s="56" t="s">
        <v>31</v>
      </c>
      <c r="B17" s="57">
        <v>1</v>
      </c>
    </row>
    <row r="19" spans="1:7" x14ac:dyDescent="0.25">
      <c r="A19" s="56" t="s">
        <v>63</v>
      </c>
      <c r="E19" s="56" t="s">
        <v>64</v>
      </c>
    </row>
    <row r="20" spans="1:7" x14ac:dyDescent="0.25">
      <c r="A20" s="56" t="s">
        <v>23</v>
      </c>
      <c r="B20" s="56" t="s">
        <v>24</v>
      </c>
      <c r="C20" t="s">
        <v>62</v>
      </c>
      <c r="E20" s="56" t="s">
        <v>23</v>
      </c>
      <c r="F20" s="56" t="s">
        <v>24</v>
      </c>
      <c r="G20" t="s">
        <v>62</v>
      </c>
    </row>
    <row r="21" spans="1:7" x14ac:dyDescent="0.25">
      <c r="A21" t="s">
        <v>35</v>
      </c>
      <c r="B21">
        <v>0</v>
      </c>
      <c r="C21" s="58">
        <v>1</v>
      </c>
      <c r="E21" t="s">
        <v>35</v>
      </c>
      <c r="F21">
        <v>0</v>
      </c>
      <c r="G21" s="58">
        <v>1</v>
      </c>
    </row>
    <row r="22" spans="1:7" x14ac:dyDescent="0.25">
      <c r="A22" t="s">
        <v>36</v>
      </c>
      <c r="B22">
        <v>0</v>
      </c>
      <c r="C22" s="58">
        <v>1</v>
      </c>
      <c r="E22" t="s">
        <v>36</v>
      </c>
      <c r="F22">
        <v>0</v>
      </c>
      <c r="G22" s="58">
        <v>1</v>
      </c>
    </row>
    <row r="23" spans="1:7" x14ac:dyDescent="0.25">
      <c r="A23" t="s">
        <v>37</v>
      </c>
      <c r="B23">
        <v>0</v>
      </c>
      <c r="C23" s="58">
        <v>1</v>
      </c>
      <c r="E23" t="s">
        <v>37</v>
      </c>
      <c r="F23">
        <v>0</v>
      </c>
      <c r="G23" s="58">
        <v>1</v>
      </c>
    </row>
    <row r="24" spans="1:7" x14ac:dyDescent="0.25">
      <c r="A24" t="s">
        <v>38</v>
      </c>
      <c r="B24">
        <v>0</v>
      </c>
      <c r="C24" s="58">
        <v>1</v>
      </c>
      <c r="E24" t="s">
        <v>38</v>
      </c>
      <c r="F24">
        <v>0</v>
      </c>
      <c r="G24" s="58">
        <v>1</v>
      </c>
    </row>
    <row r="25" spans="1:7" x14ac:dyDescent="0.25">
      <c r="A25" t="s">
        <v>39</v>
      </c>
      <c r="B25">
        <v>0</v>
      </c>
      <c r="C25" s="58">
        <v>1</v>
      </c>
      <c r="E25" t="s">
        <v>39</v>
      </c>
      <c r="F25">
        <v>0</v>
      </c>
      <c r="G25" s="58">
        <v>1</v>
      </c>
    </row>
    <row r="26" spans="1:7" x14ac:dyDescent="0.25">
      <c r="A26" t="s">
        <v>55</v>
      </c>
      <c r="C26" s="58">
        <v>5</v>
      </c>
      <c r="E26" t="s">
        <v>55</v>
      </c>
      <c r="G26" s="58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30"/>
  <sheetViews>
    <sheetView zoomScaleNormal="100" workbookViewId="0">
      <selection activeCell="O24" sqref="O24"/>
    </sheetView>
  </sheetViews>
  <sheetFormatPr baseColWidth="10" defaultColWidth="20.42578125" defaultRowHeight="14.25" customHeight="1" x14ac:dyDescent="0.2"/>
  <cols>
    <col min="1" max="1" width="12.85546875" style="13" customWidth="1"/>
    <col min="2" max="2" width="7.85546875" style="13" bestFit="1" customWidth="1"/>
    <col min="3" max="3" width="3.28515625" style="13" bestFit="1" customWidth="1"/>
    <col min="4" max="4" width="5.7109375" style="13" bestFit="1" customWidth="1"/>
    <col min="5" max="6" width="9.140625" style="13" bestFit="1" customWidth="1"/>
    <col min="7" max="7" width="8.7109375" style="13" bestFit="1" customWidth="1"/>
    <col min="8" max="10" width="3.28515625" style="13" bestFit="1" customWidth="1"/>
    <col min="11" max="11" width="3.5703125" style="13" bestFit="1" customWidth="1"/>
    <col min="12" max="12" width="3.28515625" style="13" bestFit="1" customWidth="1"/>
    <col min="13" max="13" width="37.85546875" style="14" customWidth="1"/>
    <col min="14" max="14" width="7" style="5" customWidth="1"/>
    <col min="15" max="16384" width="20.42578125" style="13"/>
  </cols>
  <sheetData>
    <row r="1" spans="1:14" ht="11.25" x14ac:dyDescent="0.2"/>
    <row r="2" spans="1:14" ht="16.5" x14ac:dyDescent="0.2">
      <c r="A2" s="66" t="str">
        <f>"PUNTOS DE CONTROL DE LA UNIDAD DE NEGOCIO ("&amp;A7&amp;" - "&amp;C7&amp;")"</f>
        <v>PUNTOS DE CONTROL DE LA UNIDAD DE NEGOCIO (UN222 - NORMAL)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4" ht="11.25" x14ac:dyDescent="0.2"/>
    <row r="4" spans="1:14" s="3" customFormat="1" ht="15" x14ac:dyDescent="0.25">
      <c r="A4" s="3" t="s">
        <v>17</v>
      </c>
      <c r="N4" s="38"/>
    </row>
    <row r="5" spans="1:14" ht="11.25" x14ac:dyDescent="0.2"/>
    <row r="6" spans="1:14" ht="15" x14ac:dyDescent="0.25">
      <c r="A6" s="73" t="s">
        <v>18</v>
      </c>
      <c r="B6" s="74"/>
      <c r="C6" s="68" t="s">
        <v>19</v>
      </c>
      <c r="D6" s="68"/>
      <c r="E6" s="68"/>
      <c r="F6" s="67" t="s">
        <v>11</v>
      </c>
      <c r="G6" s="67" t="s">
        <v>20</v>
      </c>
      <c r="H6" s="68" t="s">
        <v>12</v>
      </c>
      <c r="I6" s="68"/>
      <c r="J6" s="68"/>
      <c r="K6" s="68"/>
      <c r="L6" s="68"/>
    </row>
    <row r="7" spans="1:14" ht="15" x14ac:dyDescent="0.25">
      <c r="A7" s="75" t="str">
        <f>+TAPA!D11</f>
        <v>UN222</v>
      </c>
      <c r="B7" s="76"/>
      <c r="C7" s="77" t="str">
        <f>+TAPA!B16</f>
        <v>NORMAL</v>
      </c>
      <c r="D7" s="77"/>
      <c r="E7" s="77"/>
      <c r="F7" s="69">
        <f>+TAPA!C16</f>
        <v>44136</v>
      </c>
      <c r="G7" s="69"/>
      <c r="H7" s="70">
        <f>+TAPA!D16</f>
        <v>44165</v>
      </c>
      <c r="I7" s="71"/>
      <c r="J7" s="71"/>
      <c r="K7" s="71"/>
      <c r="L7" s="72"/>
    </row>
    <row r="8" spans="1:14" ht="11.25" x14ac:dyDescent="0.2"/>
    <row r="9" spans="1:14" s="3" customFormat="1" ht="15" x14ac:dyDescent="0.25">
      <c r="A9" s="3" t="s">
        <v>21</v>
      </c>
      <c r="N9" s="38"/>
    </row>
    <row r="10" spans="1:14" ht="14.25" customHeight="1" x14ac:dyDescent="0.2">
      <c r="L10" s="14"/>
      <c r="M10" s="13"/>
    </row>
    <row r="11" spans="1:14" s="4" customFormat="1" ht="99.75" customHeight="1" x14ac:dyDescent="0.2">
      <c r="A11" s="16" t="s">
        <v>22</v>
      </c>
      <c r="B11" s="17" t="s">
        <v>23</v>
      </c>
      <c r="C11" s="17" t="s">
        <v>24</v>
      </c>
      <c r="D11" s="17" t="s">
        <v>25</v>
      </c>
      <c r="E11" s="17" t="s">
        <v>26</v>
      </c>
      <c r="F11" s="17" t="s">
        <v>27</v>
      </c>
      <c r="G11" s="17" t="s">
        <v>28</v>
      </c>
      <c r="H11" s="17" t="s">
        <v>29</v>
      </c>
      <c r="I11" s="17" t="s">
        <v>30</v>
      </c>
      <c r="J11" s="17" t="s">
        <v>31</v>
      </c>
      <c r="K11" s="17" t="s">
        <v>32</v>
      </c>
      <c r="L11" s="17" t="s">
        <v>33</v>
      </c>
      <c r="M11" s="18" t="s">
        <v>34</v>
      </c>
      <c r="N11" s="39"/>
    </row>
    <row r="12" spans="1:14" s="5" customFormat="1" ht="14.25" customHeight="1" x14ac:dyDescent="0.2">
      <c r="A12" s="19" t="s">
        <v>46</v>
      </c>
      <c r="B12" s="20" t="s">
        <v>35</v>
      </c>
      <c r="C12" s="21">
        <v>0</v>
      </c>
      <c r="D12" s="21">
        <v>1</v>
      </c>
      <c r="E12" s="22">
        <v>-68.868392999999998</v>
      </c>
      <c r="F12" s="22">
        <v>-22.436769999999999</v>
      </c>
      <c r="G12" s="23">
        <v>152.35295104980469</v>
      </c>
      <c r="H12" s="24">
        <v>1</v>
      </c>
      <c r="I12" s="24">
        <v>1</v>
      </c>
      <c r="J12" s="24">
        <v>1</v>
      </c>
      <c r="K12" s="25">
        <v>0.8</v>
      </c>
      <c r="L12" s="24">
        <v>1</v>
      </c>
      <c r="M12" s="26"/>
    </row>
    <row r="13" spans="1:14" s="5" customFormat="1" ht="14.25" customHeight="1" x14ac:dyDescent="0.2">
      <c r="A13" s="19" t="s">
        <v>46</v>
      </c>
      <c r="B13" s="20" t="s">
        <v>35</v>
      </c>
      <c r="C13" s="21">
        <v>0</v>
      </c>
      <c r="D13" s="21">
        <v>2</v>
      </c>
      <c r="E13" s="22">
        <v>-68.906868000000003</v>
      </c>
      <c r="F13" s="22">
        <v>-22.441865</v>
      </c>
      <c r="G13" s="23">
        <v>4279.16552734375</v>
      </c>
      <c r="H13" s="24">
        <v>1</v>
      </c>
      <c r="I13" s="24">
        <v>1</v>
      </c>
      <c r="J13" s="24">
        <v>0</v>
      </c>
      <c r="K13" s="24">
        <v>0.1</v>
      </c>
      <c r="L13" s="24">
        <v>1</v>
      </c>
      <c r="M13" s="26"/>
    </row>
    <row r="14" spans="1:14" ht="14.25" customHeight="1" x14ac:dyDescent="0.2">
      <c r="A14" s="19" t="s">
        <v>46</v>
      </c>
      <c r="B14" s="20" t="s">
        <v>35</v>
      </c>
      <c r="C14" s="21">
        <v>0</v>
      </c>
      <c r="D14" s="21">
        <v>3</v>
      </c>
      <c r="E14" s="22">
        <v>-68.918154000000001</v>
      </c>
      <c r="F14" s="22">
        <v>-22.434722000000001</v>
      </c>
      <c r="G14" s="23">
        <v>5824.29931640625</v>
      </c>
      <c r="H14" s="24">
        <v>1</v>
      </c>
      <c r="I14" s="24">
        <v>0</v>
      </c>
      <c r="J14" s="24">
        <v>0</v>
      </c>
      <c r="K14" s="24">
        <v>0</v>
      </c>
      <c r="L14" s="24">
        <v>1</v>
      </c>
      <c r="M14" s="26"/>
    </row>
    <row r="15" spans="1:14" ht="14.25" customHeight="1" x14ac:dyDescent="0.2">
      <c r="A15" s="19" t="s">
        <v>46</v>
      </c>
      <c r="B15" s="20" t="s">
        <v>35</v>
      </c>
      <c r="C15" s="21">
        <v>0</v>
      </c>
      <c r="D15" s="21">
        <v>4</v>
      </c>
      <c r="E15" s="22">
        <v>-68.921349000000006</v>
      </c>
      <c r="F15" s="22">
        <v>-22.439133999999999</v>
      </c>
      <c r="G15" s="23">
        <v>6597.19873046875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6"/>
    </row>
    <row r="16" spans="1:14" ht="14.25" customHeight="1" x14ac:dyDescent="0.2">
      <c r="A16" s="19" t="s">
        <v>46</v>
      </c>
      <c r="B16" s="20" t="s">
        <v>35</v>
      </c>
      <c r="C16" s="21">
        <v>0</v>
      </c>
      <c r="D16" s="21">
        <v>5</v>
      </c>
      <c r="E16" s="22">
        <v>-68.930722000000003</v>
      </c>
      <c r="F16" s="22">
        <v>-22.438711999999999</v>
      </c>
      <c r="G16" s="23">
        <v>7685.8310546875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6"/>
    </row>
    <row r="17" spans="1:13" ht="14.25" customHeight="1" x14ac:dyDescent="0.2">
      <c r="A17" s="19" t="s">
        <v>46</v>
      </c>
      <c r="B17" s="20" t="s">
        <v>35</v>
      </c>
      <c r="C17" s="21">
        <v>0</v>
      </c>
      <c r="D17" s="21">
        <v>6</v>
      </c>
      <c r="E17" s="22">
        <v>-68.932883000000004</v>
      </c>
      <c r="F17" s="22">
        <v>-22.448473</v>
      </c>
      <c r="G17" s="23">
        <v>8804.36328125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6"/>
    </row>
    <row r="18" spans="1:13" ht="14.25" customHeight="1" x14ac:dyDescent="0.2">
      <c r="A18" s="19" t="s">
        <v>46</v>
      </c>
      <c r="B18" s="20" t="s">
        <v>35</v>
      </c>
      <c r="C18" s="21">
        <v>0</v>
      </c>
      <c r="D18" s="21">
        <v>7</v>
      </c>
      <c r="E18" s="22">
        <v>-68.933779999999999</v>
      </c>
      <c r="F18" s="22">
        <v>-22.456157999999999</v>
      </c>
      <c r="G18" s="23">
        <v>9663.876953125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6"/>
    </row>
    <row r="19" spans="1:13" ht="14.25" customHeight="1" x14ac:dyDescent="0.2">
      <c r="A19" s="19" t="s">
        <v>46</v>
      </c>
      <c r="B19" s="20" t="s">
        <v>35</v>
      </c>
      <c r="C19" s="21">
        <v>0</v>
      </c>
      <c r="D19" s="21">
        <v>8</v>
      </c>
      <c r="E19" s="22">
        <v>-68.924811000000005</v>
      </c>
      <c r="F19" s="22">
        <v>-22.458245999999999</v>
      </c>
      <c r="G19" s="23">
        <v>10956.970703125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6"/>
    </row>
    <row r="20" spans="1:13" ht="14.25" customHeight="1" x14ac:dyDescent="0.2">
      <c r="A20" s="19" t="s">
        <v>46</v>
      </c>
      <c r="B20" s="20" t="s">
        <v>35</v>
      </c>
      <c r="C20" s="21">
        <v>0</v>
      </c>
      <c r="D20" s="21">
        <v>9</v>
      </c>
      <c r="E20" s="22">
        <v>-68.927681000000007</v>
      </c>
      <c r="F20" s="22">
        <v>-22.463349999999998</v>
      </c>
      <c r="G20" s="23">
        <v>11848.66796875</v>
      </c>
      <c r="H20" s="24">
        <v>1</v>
      </c>
      <c r="I20" s="24">
        <v>0</v>
      </c>
      <c r="J20" s="24">
        <v>0</v>
      </c>
      <c r="K20" s="24">
        <v>0</v>
      </c>
      <c r="L20" s="24">
        <v>1</v>
      </c>
      <c r="M20" s="26"/>
    </row>
    <row r="21" spans="1:13" ht="14.25" customHeight="1" x14ac:dyDescent="0.2">
      <c r="A21" s="19" t="s">
        <v>46</v>
      </c>
      <c r="B21" s="20" t="s">
        <v>35</v>
      </c>
      <c r="C21" s="21">
        <v>0</v>
      </c>
      <c r="D21" s="21">
        <v>10</v>
      </c>
      <c r="E21" s="22">
        <v>-68.926843000000005</v>
      </c>
      <c r="F21" s="22">
        <v>-22.467865</v>
      </c>
      <c r="G21" s="23">
        <v>12358.875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6"/>
    </row>
    <row r="22" spans="1:13" ht="14.25" customHeight="1" x14ac:dyDescent="0.2">
      <c r="A22" s="19" t="s">
        <v>46</v>
      </c>
      <c r="B22" s="20" t="s">
        <v>35</v>
      </c>
      <c r="C22" s="21">
        <v>0</v>
      </c>
      <c r="D22" s="21">
        <v>11</v>
      </c>
      <c r="E22" s="22">
        <v>-68.931241</v>
      </c>
      <c r="F22" s="22">
        <v>-22.475372</v>
      </c>
      <c r="G22" s="23">
        <v>13603.423828125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6"/>
    </row>
    <row r="23" spans="1:13" s="5" customFormat="1" ht="14.25" customHeight="1" x14ac:dyDescent="0.2">
      <c r="A23" s="19" t="s">
        <v>46</v>
      </c>
      <c r="B23" s="20" t="s">
        <v>35</v>
      </c>
      <c r="C23" s="21">
        <v>0</v>
      </c>
      <c r="D23" s="21">
        <v>12</v>
      </c>
      <c r="E23" s="22">
        <v>-68.932371000000003</v>
      </c>
      <c r="F23" s="22">
        <v>-22.480187999999998</v>
      </c>
      <c r="G23" s="23">
        <v>14444.0693359375</v>
      </c>
      <c r="H23" s="24">
        <v>1</v>
      </c>
      <c r="I23" s="24">
        <v>1</v>
      </c>
      <c r="J23" s="24">
        <v>0</v>
      </c>
      <c r="K23" s="24">
        <v>0.1</v>
      </c>
      <c r="L23" s="24">
        <v>1</v>
      </c>
      <c r="M23" s="26"/>
    </row>
    <row r="24" spans="1:13" ht="14.25" customHeight="1" x14ac:dyDescent="0.2">
      <c r="A24" s="19" t="s">
        <v>46</v>
      </c>
      <c r="B24" s="20" t="s">
        <v>35</v>
      </c>
      <c r="C24" s="21">
        <v>1</v>
      </c>
      <c r="D24" s="21">
        <v>1</v>
      </c>
      <c r="E24" s="22">
        <v>-68.932368999999994</v>
      </c>
      <c r="F24" s="22">
        <v>-22.480194000000001</v>
      </c>
      <c r="G24" s="23">
        <v>270.2637939453125</v>
      </c>
      <c r="H24" s="24">
        <v>1</v>
      </c>
      <c r="I24" s="24">
        <v>1</v>
      </c>
      <c r="J24" s="24">
        <v>0</v>
      </c>
      <c r="K24" s="24">
        <v>0.8</v>
      </c>
      <c r="L24" s="24">
        <v>1</v>
      </c>
      <c r="M24" s="27"/>
    </row>
    <row r="25" spans="1:13" ht="14.25" customHeight="1" x14ac:dyDescent="0.2">
      <c r="A25" s="19" t="s">
        <v>46</v>
      </c>
      <c r="B25" s="20" t="s">
        <v>35</v>
      </c>
      <c r="C25" s="21">
        <v>1</v>
      </c>
      <c r="D25" s="21">
        <v>2</v>
      </c>
      <c r="E25" s="22">
        <v>-68.926901999999998</v>
      </c>
      <c r="F25" s="22">
        <v>-22.471843</v>
      </c>
      <c r="G25" s="23">
        <v>1879.880615234375</v>
      </c>
      <c r="H25" s="24">
        <v>1</v>
      </c>
      <c r="I25" s="24">
        <v>1</v>
      </c>
      <c r="J25" s="24">
        <v>0</v>
      </c>
      <c r="K25" s="24">
        <v>0.1</v>
      </c>
      <c r="L25" s="24">
        <v>1</v>
      </c>
      <c r="M25" s="27"/>
    </row>
    <row r="26" spans="1:13" ht="14.25" customHeight="1" x14ac:dyDescent="0.2">
      <c r="A26" s="19" t="s">
        <v>46</v>
      </c>
      <c r="B26" s="20" t="s">
        <v>35</v>
      </c>
      <c r="C26" s="21">
        <v>1</v>
      </c>
      <c r="D26" s="21">
        <v>3</v>
      </c>
      <c r="E26" s="22">
        <v>-68.925299999999993</v>
      </c>
      <c r="F26" s="22">
        <v>-22.466991</v>
      </c>
      <c r="G26" s="23">
        <v>2443.68212890625</v>
      </c>
      <c r="H26" s="24">
        <v>1</v>
      </c>
      <c r="I26" s="24">
        <v>0</v>
      </c>
      <c r="J26" s="24">
        <v>0</v>
      </c>
      <c r="K26" s="24">
        <v>0</v>
      </c>
      <c r="L26" s="24">
        <v>1</v>
      </c>
      <c r="M26" s="27"/>
    </row>
    <row r="27" spans="1:13" ht="14.25" customHeight="1" x14ac:dyDescent="0.2">
      <c r="A27" s="19" t="s">
        <v>46</v>
      </c>
      <c r="B27" s="20" t="s">
        <v>35</v>
      </c>
      <c r="C27" s="21">
        <v>1</v>
      </c>
      <c r="D27" s="21">
        <v>4</v>
      </c>
      <c r="E27" s="22">
        <v>-68.926023999999998</v>
      </c>
      <c r="F27" s="22">
        <v>-22.458597999999999</v>
      </c>
      <c r="G27" s="23">
        <v>3376.250244140625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7"/>
    </row>
    <row r="28" spans="1:13" ht="14.25" customHeight="1" x14ac:dyDescent="0.2">
      <c r="A28" s="19" t="s">
        <v>46</v>
      </c>
      <c r="B28" s="20" t="s">
        <v>35</v>
      </c>
      <c r="C28" s="21">
        <v>1</v>
      </c>
      <c r="D28" s="21">
        <v>5</v>
      </c>
      <c r="E28" s="22">
        <v>-68.929885999999996</v>
      </c>
      <c r="F28" s="22">
        <v>-22.458451</v>
      </c>
      <c r="G28" s="23">
        <v>4055.701416015625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7"/>
    </row>
    <row r="29" spans="1:13" ht="14.25" customHeight="1" x14ac:dyDescent="0.2">
      <c r="A29" s="19" t="s">
        <v>46</v>
      </c>
      <c r="B29" s="20" t="s">
        <v>35</v>
      </c>
      <c r="C29" s="21">
        <v>1</v>
      </c>
      <c r="D29" s="21">
        <v>6</v>
      </c>
      <c r="E29" s="22">
        <v>-68.932832000000005</v>
      </c>
      <c r="F29" s="22">
        <v>-22.457754000000001</v>
      </c>
      <c r="G29" s="23">
        <v>4439.25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7"/>
    </row>
    <row r="30" spans="1:13" ht="14.25" customHeight="1" x14ac:dyDescent="0.2">
      <c r="A30" s="19" t="s">
        <v>46</v>
      </c>
      <c r="B30" s="20" t="s">
        <v>35</v>
      </c>
      <c r="C30" s="21">
        <v>1</v>
      </c>
      <c r="D30" s="21">
        <v>7</v>
      </c>
      <c r="E30" s="22">
        <v>-68.933673999999996</v>
      </c>
      <c r="F30" s="22">
        <v>-22.452826999999999</v>
      </c>
      <c r="G30" s="23">
        <v>5068.923828125</v>
      </c>
      <c r="H30" s="24">
        <v>1</v>
      </c>
      <c r="I30" s="24">
        <v>0</v>
      </c>
      <c r="J30" s="24">
        <v>0</v>
      </c>
      <c r="K30" s="24">
        <v>0</v>
      </c>
      <c r="L30" s="24">
        <v>1</v>
      </c>
      <c r="M30" s="27"/>
    </row>
    <row r="31" spans="1:13" ht="14.25" customHeight="1" x14ac:dyDescent="0.2">
      <c r="A31" s="19" t="s">
        <v>46</v>
      </c>
      <c r="B31" s="20" t="s">
        <v>35</v>
      </c>
      <c r="C31" s="21">
        <v>1</v>
      </c>
      <c r="D31" s="21">
        <v>8</v>
      </c>
      <c r="E31" s="22">
        <v>-68.930733000000004</v>
      </c>
      <c r="F31" s="22">
        <v>-22.43871</v>
      </c>
      <c r="G31" s="23">
        <v>6668.2724609375</v>
      </c>
      <c r="H31" s="24">
        <v>1</v>
      </c>
      <c r="I31" s="24">
        <v>0</v>
      </c>
      <c r="J31" s="24">
        <v>0</v>
      </c>
      <c r="K31" s="24">
        <v>0</v>
      </c>
      <c r="L31" s="24">
        <v>1</v>
      </c>
      <c r="M31" s="27"/>
    </row>
    <row r="32" spans="1:13" ht="14.25" customHeight="1" x14ac:dyDescent="0.2">
      <c r="A32" s="19" t="s">
        <v>46</v>
      </c>
      <c r="B32" s="20" t="s">
        <v>35</v>
      </c>
      <c r="C32" s="21">
        <v>1</v>
      </c>
      <c r="D32" s="21">
        <v>9</v>
      </c>
      <c r="E32" s="22">
        <v>-68.921334000000002</v>
      </c>
      <c r="F32" s="22">
        <v>-22.439205999999999</v>
      </c>
      <c r="G32" s="23">
        <v>7748.64501953125</v>
      </c>
      <c r="H32" s="24">
        <v>1</v>
      </c>
      <c r="I32" s="24">
        <v>0</v>
      </c>
      <c r="J32" s="24">
        <v>0</v>
      </c>
      <c r="K32" s="24">
        <v>0</v>
      </c>
      <c r="L32" s="24">
        <v>1</v>
      </c>
      <c r="M32" s="27"/>
    </row>
    <row r="33" spans="1:13" ht="14.25" customHeight="1" x14ac:dyDescent="0.2">
      <c r="A33" s="19" t="s">
        <v>46</v>
      </c>
      <c r="B33" s="20" t="s">
        <v>35</v>
      </c>
      <c r="C33" s="21">
        <v>1</v>
      </c>
      <c r="D33" s="21">
        <v>10</v>
      </c>
      <c r="E33" s="22">
        <v>-68.917953999999995</v>
      </c>
      <c r="F33" s="22">
        <v>-22.434760000000001</v>
      </c>
      <c r="G33" s="23">
        <v>8544.876953125</v>
      </c>
      <c r="H33" s="24">
        <v>1</v>
      </c>
      <c r="I33" s="24">
        <v>0</v>
      </c>
      <c r="J33" s="24">
        <v>0</v>
      </c>
      <c r="K33" s="24">
        <v>0</v>
      </c>
      <c r="L33" s="24">
        <v>1</v>
      </c>
      <c r="M33" s="27"/>
    </row>
    <row r="34" spans="1:13" ht="14.25" customHeight="1" x14ac:dyDescent="0.2">
      <c r="A34" s="19" t="s">
        <v>46</v>
      </c>
      <c r="B34" s="20" t="s">
        <v>35</v>
      </c>
      <c r="C34" s="21">
        <v>1</v>
      </c>
      <c r="D34" s="21">
        <v>11</v>
      </c>
      <c r="E34" s="22">
        <v>-68.906875999999997</v>
      </c>
      <c r="F34" s="22">
        <v>-22.441858</v>
      </c>
      <c r="G34" s="23">
        <v>10063.111328125</v>
      </c>
      <c r="H34" s="24">
        <v>1</v>
      </c>
      <c r="I34" s="24">
        <v>0</v>
      </c>
      <c r="J34" s="24">
        <v>0</v>
      </c>
      <c r="K34" s="24">
        <v>0</v>
      </c>
      <c r="L34" s="24">
        <v>1</v>
      </c>
      <c r="M34" s="26"/>
    </row>
    <row r="35" spans="1:13" s="5" customFormat="1" ht="14.25" customHeight="1" x14ac:dyDescent="0.2">
      <c r="A35" s="19" t="s">
        <v>46</v>
      </c>
      <c r="B35" s="20" t="s">
        <v>35</v>
      </c>
      <c r="C35" s="21">
        <v>1</v>
      </c>
      <c r="D35" s="21">
        <v>12</v>
      </c>
      <c r="E35" s="22">
        <v>-68.868391000000003</v>
      </c>
      <c r="F35" s="22">
        <v>-22.43684</v>
      </c>
      <c r="G35" s="23">
        <v>14196.6484375</v>
      </c>
      <c r="H35" s="24">
        <v>1</v>
      </c>
      <c r="I35" s="24">
        <v>1</v>
      </c>
      <c r="J35" s="24">
        <v>0</v>
      </c>
      <c r="K35" s="24">
        <v>0.1</v>
      </c>
      <c r="L35" s="24">
        <v>1</v>
      </c>
      <c r="M35" s="26"/>
    </row>
    <row r="36" spans="1:13" ht="14.25" customHeight="1" x14ac:dyDescent="0.2">
      <c r="A36" s="19" t="s">
        <v>46</v>
      </c>
      <c r="B36" s="20" t="s">
        <v>36</v>
      </c>
      <c r="C36" s="21">
        <v>0</v>
      </c>
      <c r="D36" s="21">
        <v>1</v>
      </c>
      <c r="E36" s="22">
        <v>-68.868392999999998</v>
      </c>
      <c r="F36" s="22">
        <v>-22.436769999999999</v>
      </c>
      <c r="G36" s="23">
        <v>152.35295104980469</v>
      </c>
      <c r="H36" s="24">
        <v>1</v>
      </c>
      <c r="I36" s="24">
        <v>1</v>
      </c>
      <c r="J36" s="24">
        <v>1</v>
      </c>
      <c r="K36" s="24">
        <v>0.8</v>
      </c>
      <c r="L36" s="24">
        <v>1</v>
      </c>
      <c r="M36" s="27"/>
    </row>
    <row r="37" spans="1:13" ht="14.25" customHeight="1" x14ac:dyDescent="0.2">
      <c r="A37" s="19" t="s">
        <v>46</v>
      </c>
      <c r="B37" s="20" t="s">
        <v>36</v>
      </c>
      <c r="C37" s="21">
        <v>0</v>
      </c>
      <c r="D37" s="21">
        <v>2</v>
      </c>
      <c r="E37" s="22">
        <v>-68.906868000000003</v>
      </c>
      <c r="F37" s="22">
        <v>-22.441865</v>
      </c>
      <c r="G37" s="23">
        <v>4279.16552734375</v>
      </c>
      <c r="H37" s="24">
        <v>1</v>
      </c>
      <c r="I37" s="24">
        <v>1</v>
      </c>
      <c r="J37" s="24">
        <v>0</v>
      </c>
      <c r="K37" s="24">
        <v>0.1</v>
      </c>
      <c r="L37" s="24">
        <v>1</v>
      </c>
      <c r="M37" s="26"/>
    </row>
    <row r="38" spans="1:13" ht="14.25" customHeight="1" x14ac:dyDescent="0.2">
      <c r="A38" s="19" t="s">
        <v>46</v>
      </c>
      <c r="B38" s="20" t="s">
        <v>36</v>
      </c>
      <c r="C38" s="21">
        <v>0</v>
      </c>
      <c r="D38" s="21">
        <v>3</v>
      </c>
      <c r="E38" s="22">
        <v>-68.923784999999995</v>
      </c>
      <c r="F38" s="22">
        <v>-22.436267999999998</v>
      </c>
      <c r="G38" s="23">
        <v>6637.8203125</v>
      </c>
      <c r="H38" s="24">
        <v>1</v>
      </c>
      <c r="I38" s="24">
        <v>0</v>
      </c>
      <c r="J38" s="24">
        <v>0</v>
      </c>
      <c r="K38" s="24">
        <v>0</v>
      </c>
      <c r="L38" s="24">
        <v>1</v>
      </c>
      <c r="M38" s="27"/>
    </row>
    <row r="39" spans="1:13" ht="14.25" customHeight="1" x14ac:dyDescent="0.2">
      <c r="A39" s="19" t="s">
        <v>46</v>
      </c>
      <c r="B39" s="20" t="s">
        <v>36</v>
      </c>
      <c r="C39" s="21">
        <v>0</v>
      </c>
      <c r="D39" s="21">
        <v>4</v>
      </c>
      <c r="E39" s="22">
        <v>-68.927203000000006</v>
      </c>
      <c r="F39" s="22">
        <v>-22.442543000000001</v>
      </c>
      <c r="G39" s="23">
        <v>7602.830078125</v>
      </c>
      <c r="H39" s="24">
        <v>1</v>
      </c>
      <c r="I39" s="24">
        <v>0</v>
      </c>
      <c r="J39" s="24">
        <v>0</v>
      </c>
      <c r="K39" s="24">
        <v>0</v>
      </c>
      <c r="L39" s="24">
        <v>1</v>
      </c>
      <c r="M39" s="27"/>
    </row>
    <row r="40" spans="1:13" ht="14.25" customHeight="1" x14ac:dyDescent="0.2">
      <c r="A40" s="19" t="s">
        <v>46</v>
      </c>
      <c r="B40" s="20" t="s">
        <v>36</v>
      </c>
      <c r="C40" s="21">
        <v>0</v>
      </c>
      <c r="D40" s="21">
        <v>5</v>
      </c>
      <c r="E40" s="22">
        <v>-68.928711000000007</v>
      </c>
      <c r="F40" s="22">
        <v>-22.450182000000002</v>
      </c>
      <c r="G40" s="23">
        <v>8462.900390625</v>
      </c>
      <c r="H40" s="24">
        <v>1</v>
      </c>
      <c r="I40" s="24">
        <v>0</v>
      </c>
      <c r="J40" s="24">
        <v>0</v>
      </c>
      <c r="K40" s="24">
        <v>0</v>
      </c>
      <c r="L40" s="24">
        <v>1</v>
      </c>
      <c r="M40" s="27"/>
    </row>
    <row r="41" spans="1:13" ht="14.25" customHeight="1" x14ac:dyDescent="0.2">
      <c r="A41" s="19" t="s">
        <v>46</v>
      </c>
      <c r="B41" s="20" t="s">
        <v>36</v>
      </c>
      <c r="C41" s="21">
        <v>0</v>
      </c>
      <c r="D41" s="21">
        <v>6</v>
      </c>
      <c r="E41" s="22">
        <v>-68.924811000000005</v>
      </c>
      <c r="F41" s="22">
        <v>-22.458245999999999</v>
      </c>
      <c r="G41" s="23">
        <v>9891.9287109375</v>
      </c>
      <c r="H41" s="24">
        <v>1</v>
      </c>
      <c r="I41" s="24">
        <v>0</v>
      </c>
      <c r="J41" s="24">
        <v>0</v>
      </c>
      <c r="K41" s="24">
        <v>0</v>
      </c>
      <c r="L41" s="24">
        <v>1</v>
      </c>
      <c r="M41" s="27"/>
    </row>
    <row r="42" spans="1:13" ht="14.25" customHeight="1" x14ac:dyDescent="0.2">
      <c r="A42" s="19" t="s">
        <v>46</v>
      </c>
      <c r="B42" s="20" t="s">
        <v>36</v>
      </c>
      <c r="C42" s="21">
        <v>0</v>
      </c>
      <c r="D42" s="21">
        <v>7</v>
      </c>
      <c r="E42" s="22">
        <v>-68.926488000000006</v>
      </c>
      <c r="F42" s="22">
        <v>-22.463286</v>
      </c>
      <c r="G42" s="23">
        <v>10656.81640625</v>
      </c>
      <c r="H42" s="24">
        <v>1</v>
      </c>
      <c r="I42" s="24">
        <v>0</v>
      </c>
      <c r="J42" s="24">
        <v>0</v>
      </c>
      <c r="K42" s="24">
        <v>0</v>
      </c>
      <c r="L42" s="24">
        <v>1</v>
      </c>
      <c r="M42" s="27"/>
    </row>
    <row r="43" spans="1:13" ht="14.25" customHeight="1" x14ac:dyDescent="0.2">
      <c r="A43" s="19" t="s">
        <v>46</v>
      </c>
      <c r="B43" s="20" t="s">
        <v>36</v>
      </c>
      <c r="C43" s="21">
        <v>0</v>
      </c>
      <c r="D43" s="21">
        <v>8</v>
      </c>
      <c r="E43" s="22">
        <v>-68.927565000000001</v>
      </c>
      <c r="F43" s="22">
        <v>-22.465171000000002</v>
      </c>
      <c r="G43" s="23">
        <v>10985.6298828125</v>
      </c>
      <c r="H43" s="24">
        <v>1</v>
      </c>
      <c r="I43" s="24">
        <v>0</v>
      </c>
      <c r="J43" s="24">
        <v>0</v>
      </c>
      <c r="K43" s="24">
        <v>0</v>
      </c>
      <c r="L43" s="24">
        <v>1</v>
      </c>
      <c r="M43" s="27"/>
    </row>
    <row r="44" spans="1:13" ht="14.25" customHeight="1" x14ac:dyDescent="0.2">
      <c r="A44" s="19" t="s">
        <v>46</v>
      </c>
      <c r="B44" s="20" t="s">
        <v>36</v>
      </c>
      <c r="C44" s="21">
        <v>0</v>
      </c>
      <c r="D44" s="21">
        <v>9</v>
      </c>
      <c r="E44" s="22">
        <v>-68.926767999999996</v>
      </c>
      <c r="F44" s="22">
        <v>-22.471122000000001</v>
      </c>
      <c r="G44" s="23">
        <v>11725.724609375</v>
      </c>
      <c r="H44" s="24">
        <v>1</v>
      </c>
      <c r="I44" s="24">
        <v>0</v>
      </c>
      <c r="J44" s="24">
        <v>0</v>
      </c>
      <c r="K44" s="24">
        <v>0</v>
      </c>
      <c r="L44" s="24">
        <v>1</v>
      </c>
      <c r="M44" s="27"/>
    </row>
    <row r="45" spans="1:13" ht="14.25" customHeight="1" x14ac:dyDescent="0.2">
      <c r="A45" s="19" t="s">
        <v>46</v>
      </c>
      <c r="B45" s="20" t="s">
        <v>36</v>
      </c>
      <c r="C45" s="21">
        <v>0</v>
      </c>
      <c r="D45" s="21">
        <v>10</v>
      </c>
      <c r="E45" s="22">
        <v>-68.929181999999997</v>
      </c>
      <c r="F45" s="22">
        <v>-22.478273999999999</v>
      </c>
      <c r="G45" s="23">
        <v>12555.8359375</v>
      </c>
      <c r="H45" s="24">
        <v>1</v>
      </c>
      <c r="I45" s="24">
        <v>1</v>
      </c>
      <c r="J45" s="24">
        <v>0</v>
      </c>
      <c r="K45" s="25">
        <v>0.1</v>
      </c>
      <c r="L45" s="24">
        <v>1</v>
      </c>
      <c r="M45" s="27"/>
    </row>
    <row r="46" spans="1:13" ht="14.25" customHeight="1" x14ac:dyDescent="0.2">
      <c r="A46" s="19" t="s">
        <v>46</v>
      </c>
      <c r="B46" s="20" t="s">
        <v>36</v>
      </c>
      <c r="C46" s="21">
        <v>1</v>
      </c>
      <c r="D46" s="21">
        <v>1</v>
      </c>
      <c r="E46" s="22">
        <v>-68.929083000000006</v>
      </c>
      <c r="F46" s="22">
        <v>-22.478303</v>
      </c>
      <c r="G46" s="23">
        <v>295.32315063476562</v>
      </c>
      <c r="H46" s="24">
        <v>1</v>
      </c>
      <c r="I46" s="24">
        <v>1</v>
      </c>
      <c r="J46" s="24">
        <v>0</v>
      </c>
      <c r="K46" s="24">
        <v>0.8</v>
      </c>
      <c r="L46" s="24">
        <v>1</v>
      </c>
      <c r="M46" s="27"/>
    </row>
    <row r="47" spans="1:13" s="5" customFormat="1" ht="14.25" customHeight="1" x14ac:dyDescent="0.2">
      <c r="A47" s="19" t="s">
        <v>46</v>
      </c>
      <c r="B47" s="20" t="s">
        <v>36</v>
      </c>
      <c r="C47" s="21">
        <v>1</v>
      </c>
      <c r="D47" s="21">
        <v>2</v>
      </c>
      <c r="E47" s="22">
        <v>-68.926663000000005</v>
      </c>
      <c r="F47" s="22">
        <v>-22.471132999999998</v>
      </c>
      <c r="G47" s="23">
        <v>1127.4921875</v>
      </c>
      <c r="H47" s="24">
        <v>1</v>
      </c>
      <c r="I47" s="24">
        <v>1</v>
      </c>
      <c r="J47" s="24">
        <v>0</v>
      </c>
      <c r="K47" s="25">
        <v>0.1</v>
      </c>
      <c r="L47" s="24">
        <v>1</v>
      </c>
      <c r="M47" s="27"/>
    </row>
    <row r="48" spans="1:13" ht="14.25" customHeight="1" x14ac:dyDescent="0.2">
      <c r="A48" s="19" t="s">
        <v>46</v>
      </c>
      <c r="B48" s="20" t="s">
        <v>36</v>
      </c>
      <c r="C48" s="21">
        <v>1</v>
      </c>
      <c r="D48" s="21">
        <v>3</v>
      </c>
      <c r="E48" s="22">
        <v>-68.926023999999998</v>
      </c>
      <c r="F48" s="22">
        <v>-22.458597999999999</v>
      </c>
      <c r="G48" s="23">
        <v>2541.481689453125</v>
      </c>
      <c r="H48" s="24">
        <v>1</v>
      </c>
      <c r="I48" s="24">
        <v>0</v>
      </c>
      <c r="J48" s="24">
        <v>0</v>
      </c>
      <c r="K48" s="24">
        <v>0</v>
      </c>
      <c r="L48" s="24">
        <v>1</v>
      </c>
      <c r="M48" s="27"/>
    </row>
    <row r="49" spans="1:13" ht="14.25" customHeight="1" x14ac:dyDescent="0.2">
      <c r="A49" s="19" t="s">
        <v>46</v>
      </c>
      <c r="B49" s="20" t="s">
        <v>36</v>
      </c>
      <c r="C49" s="21">
        <v>1</v>
      </c>
      <c r="D49" s="21">
        <v>4</v>
      </c>
      <c r="E49" s="22">
        <v>-68.928621000000007</v>
      </c>
      <c r="F49" s="22">
        <v>-22.450146</v>
      </c>
      <c r="G49" s="23">
        <v>3873.67431640625</v>
      </c>
      <c r="H49" s="24">
        <v>1</v>
      </c>
      <c r="I49" s="24">
        <v>0</v>
      </c>
      <c r="J49" s="24">
        <v>0</v>
      </c>
      <c r="K49" s="24">
        <v>0</v>
      </c>
      <c r="L49" s="24">
        <v>1</v>
      </c>
      <c r="M49" s="27"/>
    </row>
    <row r="50" spans="1:13" ht="14.25" customHeight="1" x14ac:dyDescent="0.2">
      <c r="A50" s="19" t="s">
        <v>46</v>
      </c>
      <c r="B50" s="20" t="s">
        <v>36</v>
      </c>
      <c r="C50" s="21">
        <v>1</v>
      </c>
      <c r="D50" s="21">
        <v>5</v>
      </c>
      <c r="E50" s="22">
        <v>-68.927052000000003</v>
      </c>
      <c r="F50" s="22">
        <v>-22.442375999999999</v>
      </c>
      <c r="G50" s="23">
        <v>4749.18017578125</v>
      </c>
      <c r="H50" s="24">
        <v>1</v>
      </c>
      <c r="I50" s="24">
        <v>0</v>
      </c>
      <c r="J50" s="24">
        <v>0</v>
      </c>
      <c r="K50" s="24">
        <v>0</v>
      </c>
      <c r="L50" s="24">
        <v>1</v>
      </c>
      <c r="M50" s="27"/>
    </row>
    <row r="51" spans="1:13" ht="14.25" customHeight="1" x14ac:dyDescent="0.2">
      <c r="A51" s="19" t="s">
        <v>46</v>
      </c>
      <c r="B51" s="20" t="s">
        <v>36</v>
      </c>
      <c r="C51" s="21">
        <v>1</v>
      </c>
      <c r="D51" s="21">
        <v>6</v>
      </c>
      <c r="E51" s="22">
        <v>-68.925201000000001</v>
      </c>
      <c r="F51" s="22">
        <v>-22.438547</v>
      </c>
      <c r="G51" s="23">
        <v>5306.83203125</v>
      </c>
      <c r="H51" s="24">
        <v>1</v>
      </c>
      <c r="I51" s="24">
        <v>0</v>
      </c>
      <c r="J51" s="24">
        <v>0</v>
      </c>
      <c r="K51" s="24">
        <v>0</v>
      </c>
      <c r="L51" s="24">
        <v>1</v>
      </c>
      <c r="M51" s="27"/>
    </row>
    <row r="52" spans="1:13" ht="14.25" customHeight="1" x14ac:dyDescent="0.2">
      <c r="A52" s="19" t="s">
        <v>46</v>
      </c>
      <c r="B52" s="20" t="s">
        <v>36</v>
      </c>
      <c r="C52" s="21">
        <v>1</v>
      </c>
      <c r="D52" s="21">
        <v>7</v>
      </c>
      <c r="E52" s="22">
        <v>-68.917953999999995</v>
      </c>
      <c r="F52" s="22">
        <v>-22.434760000000001</v>
      </c>
      <c r="G52" s="23">
        <v>6516.29736328125</v>
      </c>
      <c r="H52" s="24">
        <v>1</v>
      </c>
      <c r="I52" s="24">
        <v>0</v>
      </c>
      <c r="J52" s="24">
        <v>0</v>
      </c>
      <c r="K52" s="24">
        <v>0</v>
      </c>
      <c r="L52" s="24">
        <v>1</v>
      </c>
      <c r="M52" s="27"/>
    </row>
    <row r="53" spans="1:13" ht="14.25" customHeight="1" x14ac:dyDescent="0.2">
      <c r="A53" s="19" t="s">
        <v>46</v>
      </c>
      <c r="B53" s="20" t="s">
        <v>36</v>
      </c>
      <c r="C53" s="21">
        <v>1</v>
      </c>
      <c r="D53" s="21">
        <v>8</v>
      </c>
      <c r="E53" s="22">
        <v>-68.906875999999997</v>
      </c>
      <c r="F53" s="22">
        <v>-22.441858</v>
      </c>
      <c r="G53" s="23">
        <v>8034.53271484375</v>
      </c>
      <c r="H53" s="24">
        <v>1</v>
      </c>
      <c r="I53" s="24">
        <v>0</v>
      </c>
      <c r="J53" s="24">
        <v>0</v>
      </c>
      <c r="K53" s="24">
        <v>0</v>
      </c>
      <c r="L53" s="24">
        <v>1</v>
      </c>
      <c r="M53" s="27"/>
    </row>
    <row r="54" spans="1:13" ht="14.25" customHeight="1" x14ac:dyDescent="0.2">
      <c r="A54" s="19" t="s">
        <v>46</v>
      </c>
      <c r="B54" s="20" t="s">
        <v>36</v>
      </c>
      <c r="C54" s="21">
        <v>1</v>
      </c>
      <c r="D54" s="21">
        <v>9</v>
      </c>
      <c r="E54" s="22">
        <v>-68.901741000000001</v>
      </c>
      <c r="F54" s="22">
        <v>-22.443262000000001</v>
      </c>
      <c r="G54" s="23">
        <v>8662.0859375</v>
      </c>
      <c r="H54" s="24">
        <v>1</v>
      </c>
      <c r="I54" s="24">
        <v>0</v>
      </c>
      <c r="J54" s="24">
        <v>0</v>
      </c>
      <c r="K54" s="24">
        <v>0</v>
      </c>
      <c r="L54" s="24">
        <v>1</v>
      </c>
      <c r="M54" s="27"/>
    </row>
    <row r="55" spans="1:13" ht="14.25" customHeight="1" x14ac:dyDescent="0.2">
      <c r="A55" s="19" t="s">
        <v>46</v>
      </c>
      <c r="B55" s="20" t="s">
        <v>36</v>
      </c>
      <c r="C55" s="21">
        <v>1</v>
      </c>
      <c r="D55" s="21">
        <v>10</v>
      </c>
      <c r="E55" s="22">
        <v>-68.868391000000003</v>
      </c>
      <c r="F55" s="22">
        <v>-22.43684</v>
      </c>
      <c r="G55" s="23">
        <v>12168.0693359375</v>
      </c>
      <c r="H55" s="24">
        <v>1</v>
      </c>
      <c r="I55" s="24">
        <v>1</v>
      </c>
      <c r="J55" s="24">
        <v>0</v>
      </c>
      <c r="K55" s="25">
        <v>0.1</v>
      </c>
      <c r="L55" s="24">
        <v>1</v>
      </c>
      <c r="M55" s="27"/>
    </row>
    <row r="56" spans="1:13" ht="14.25" customHeight="1" x14ac:dyDescent="0.2">
      <c r="A56" s="19" t="s">
        <v>46</v>
      </c>
      <c r="B56" s="20" t="s">
        <v>37</v>
      </c>
      <c r="C56" s="21">
        <v>0</v>
      </c>
      <c r="D56" s="21">
        <v>1</v>
      </c>
      <c r="E56" s="22">
        <v>-68.868392999999998</v>
      </c>
      <c r="F56" s="22">
        <v>-22.436769999999999</v>
      </c>
      <c r="G56" s="23">
        <v>152.35295104980469</v>
      </c>
      <c r="H56" s="24">
        <v>1</v>
      </c>
      <c r="I56" s="24">
        <v>1</v>
      </c>
      <c r="J56" s="24">
        <v>1</v>
      </c>
      <c r="K56" s="24">
        <v>0.8</v>
      </c>
      <c r="L56" s="24">
        <v>1</v>
      </c>
      <c r="M56" s="27"/>
    </row>
    <row r="57" spans="1:13" ht="14.25" customHeight="1" x14ac:dyDescent="0.2">
      <c r="A57" s="19" t="s">
        <v>46</v>
      </c>
      <c r="B57" s="20" t="s">
        <v>37</v>
      </c>
      <c r="C57" s="21">
        <v>0</v>
      </c>
      <c r="D57" s="21">
        <v>2</v>
      </c>
      <c r="E57" s="22">
        <v>-68.906868000000003</v>
      </c>
      <c r="F57" s="22">
        <v>-22.441865</v>
      </c>
      <c r="G57" s="23">
        <v>4279.16552734375</v>
      </c>
      <c r="H57" s="24">
        <v>1</v>
      </c>
      <c r="I57" s="24">
        <v>1</v>
      </c>
      <c r="J57" s="24">
        <v>0</v>
      </c>
      <c r="K57" s="25">
        <v>0.1</v>
      </c>
      <c r="L57" s="24">
        <v>1</v>
      </c>
      <c r="M57" s="27"/>
    </row>
    <row r="58" spans="1:13" ht="14.25" customHeight="1" x14ac:dyDescent="0.2">
      <c r="A58" s="19" t="s">
        <v>46</v>
      </c>
      <c r="B58" s="20" t="s">
        <v>37</v>
      </c>
      <c r="C58" s="21">
        <v>0</v>
      </c>
      <c r="D58" s="21">
        <v>3</v>
      </c>
      <c r="E58" s="22">
        <v>-68.923305999999997</v>
      </c>
      <c r="F58" s="22">
        <v>-22.433851000000001</v>
      </c>
      <c r="G58" s="23">
        <v>6365.6650390625</v>
      </c>
      <c r="H58" s="24">
        <v>1</v>
      </c>
      <c r="I58" s="24">
        <v>0</v>
      </c>
      <c r="J58" s="24">
        <v>0</v>
      </c>
      <c r="K58" s="24">
        <v>0</v>
      </c>
      <c r="L58" s="24">
        <v>1</v>
      </c>
      <c r="M58" s="27"/>
    </row>
    <row r="59" spans="1:13" s="5" customFormat="1" ht="14.25" customHeight="1" x14ac:dyDescent="0.2">
      <c r="A59" s="19" t="s">
        <v>46</v>
      </c>
      <c r="B59" s="20" t="s">
        <v>37</v>
      </c>
      <c r="C59" s="21">
        <v>0</v>
      </c>
      <c r="D59" s="21">
        <v>4</v>
      </c>
      <c r="E59" s="22">
        <v>-68.924436999999998</v>
      </c>
      <c r="F59" s="22">
        <v>-22.441676000000001</v>
      </c>
      <c r="G59" s="23">
        <v>7256.0654296875</v>
      </c>
      <c r="H59" s="24">
        <v>1</v>
      </c>
      <c r="I59" s="24">
        <v>0</v>
      </c>
      <c r="J59" s="24">
        <v>0</v>
      </c>
      <c r="K59" s="24">
        <v>0</v>
      </c>
      <c r="L59" s="24">
        <v>1</v>
      </c>
      <c r="M59" s="27"/>
    </row>
    <row r="60" spans="1:13" ht="14.25" customHeight="1" x14ac:dyDescent="0.2">
      <c r="A60" s="19" t="s">
        <v>46</v>
      </c>
      <c r="B60" s="20" t="s">
        <v>37</v>
      </c>
      <c r="C60" s="21">
        <v>0</v>
      </c>
      <c r="D60" s="21">
        <v>5</v>
      </c>
      <c r="E60" s="22">
        <v>-68.923326000000003</v>
      </c>
      <c r="F60" s="22">
        <v>-22.447150000000001</v>
      </c>
      <c r="G60" s="23">
        <v>8059.26708984375</v>
      </c>
      <c r="H60" s="24">
        <v>1</v>
      </c>
      <c r="I60" s="24">
        <v>0</v>
      </c>
      <c r="J60" s="24">
        <v>0</v>
      </c>
      <c r="K60" s="24">
        <v>0</v>
      </c>
      <c r="L60" s="24">
        <v>1</v>
      </c>
      <c r="M60" s="27"/>
    </row>
    <row r="61" spans="1:13" ht="14.25" customHeight="1" x14ac:dyDescent="0.2">
      <c r="A61" s="19" t="s">
        <v>46</v>
      </c>
      <c r="B61" s="20" t="s">
        <v>37</v>
      </c>
      <c r="C61" s="21">
        <v>0</v>
      </c>
      <c r="D61" s="21">
        <v>6</v>
      </c>
      <c r="E61" s="22">
        <v>-68.921411000000006</v>
      </c>
      <c r="F61" s="22">
        <v>-22.452734</v>
      </c>
      <c r="G61" s="23">
        <v>8989.91015625</v>
      </c>
      <c r="H61" s="24">
        <v>1</v>
      </c>
      <c r="I61" s="24">
        <v>0</v>
      </c>
      <c r="J61" s="24">
        <v>0</v>
      </c>
      <c r="K61" s="24">
        <v>0</v>
      </c>
      <c r="L61" s="24">
        <v>1</v>
      </c>
      <c r="M61" s="27"/>
    </row>
    <row r="62" spans="1:13" ht="14.25" customHeight="1" x14ac:dyDescent="0.2">
      <c r="A62" s="19" t="s">
        <v>46</v>
      </c>
      <c r="B62" s="20" t="s">
        <v>37</v>
      </c>
      <c r="C62" s="21">
        <v>0</v>
      </c>
      <c r="D62" s="21">
        <v>7</v>
      </c>
      <c r="E62" s="22">
        <v>-68.924993999999998</v>
      </c>
      <c r="F62" s="22">
        <v>-22.456572999999999</v>
      </c>
      <c r="G62" s="23">
        <v>10207.03515625</v>
      </c>
      <c r="H62" s="24">
        <v>1</v>
      </c>
      <c r="I62" s="24">
        <v>0</v>
      </c>
      <c r="J62" s="24">
        <v>0</v>
      </c>
      <c r="K62" s="24">
        <v>0</v>
      </c>
      <c r="L62" s="24">
        <v>1</v>
      </c>
      <c r="M62" s="27"/>
    </row>
    <row r="63" spans="1:13" ht="14.25" customHeight="1" x14ac:dyDescent="0.2">
      <c r="A63" s="19" t="s">
        <v>46</v>
      </c>
      <c r="B63" s="20" t="s">
        <v>37</v>
      </c>
      <c r="C63" s="21">
        <v>0</v>
      </c>
      <c r="D63" s="21">
        <v>8</v>
      </c>
      <c r="E63" s="22">
        <v>-68.928062999999995</v>
      </c>
      <c r="F63" s="22">
        <v>-22.460967</v>
      </c>
      <c r="G63" s="23">
        <v>10986.1865234375</v>
      </c>
      <c r="H63" s="24">
        <v>1</v>
      </c>
      <c r="I63" s="24">
        <v>0</v>
      </c>
      <c r="J63" s="24">
        <v>0</v>
      </c>
      <c r="K63" s="24">
        <v>0</v>
      </c>
      <c r="L63" s="24">
        <v>1</v>
      </c>
      <c r="M63" s="27"/>
    </row>
    <row r="64" spans="1:13" ht="14.25" customHeight="1" x14ac:dyDescent="0.2">
      <c r="A64" s="19" t="s">
        <v>46</v>
      </c>
      <c r="B64" s="20" t="s">
        <v>37</v>
      </c>
      <c r="C64" s="21">
        <v>0</v>
      </c>
      <c r="D64" s="21">
        <v>9</v>
      </c>
      <c r="E64" s="22">
        <v>-68.930927999999994</v>
      </c>
      <c r="F64" s="22">
        <v>-22.462105000000001</v>
      </c>
      <c r="G64" s="23">
        <v>11415.83984375</v>
      </c>
      <c r="H64" s="24">
        <v>1</v>
      </c>
      <c r="I64" s="24">
        <v>0</v>
      </c>
      <c r="J64" s="24">
        <v>0</v>
      </c>
      <c r="K64" s="24">
        <v>0</v>
      </c>
      <c r="L64" s="24">
        <v>1</v>
      </c>
      <c r="M64" s="27"/>
    </row>
    <row r="65" spans="1:13" ht="14.25" customHeight="1" x14ac:dyDescent="0.2">
      <c r="A65" s="19" t="s">
        <v>46</v>
      </c>
      <c r="B65" s="20" t="s">
        <v>37</v>
      </c>
      <c r="C65" s="21">
        <v>0</v>
      </c>
      <c r="D65" s="21">
        <v>10</v>
      </c>
      <c r="E65" s="22">
        <v>-68.936661000000001</v>
      </c>
      <c r="F65" s="22">
        <v>-22.469189</v>
      </c>
      <c r="G65" s="23">
        <v>12626.7021484375</v>
      </c>
      <c r="H65" s="24">
        <v>1</v>
      </c>
      <c r="I65" s="24">
        <v>0</v>
      </c>
      <c r="J65" s="24">
        <v>0</v>
      </c>
      <c r="K65" s="24">
        <v>0</v>
      </c>
      <c r="L65" s="24">
        <v>1</v>
      </c>
      <c r="M65" s="27"/>
    </row>
    <row r="66" spans="1:13" ht="14.25" customHeight="1" x14ac:dyDescent="0.2">
      <c r="A66" s="19" t="s">
        <v>46</v>
      </c>
      <c r="B66" s="20" t="s">
        <v>37</v>
      </c>
      <c r="C66" s="21">
        <v>0</v>
      </c>
      <c r="D66" s="21">
        <v>11</v>
      </c>
      <c r="E66" s="22">
        <v>-68.935336000000007</v>
      </c>
      <c r="F66" s="22">
        <v>-22.476120999999999</v>
      </c>
      <c r="G66" s="23">
        <v>13517.68359375</v>
      </c>
      <c r="H66" s="24">
        <v>1</v>
      </c>
      <c r="I66" s="24">
        <v>0</v>
      </c>
      <c r="J66" s="24">
        <v>0</v>
      </c>
      <c r="K66" s="24">
        <v>0</v>
      </c>
      <c r="L66" s="24">
        <v>1</v>
      </c>
      <c r="M66" s="27"/>
    </row>
    <row r="67" spans="1:13" ht="14.25" customHeight="1" x14ac:dyDescent="0.2">
      <c r="A67" s="19" t="s">
        <v>46</v>
      </c>
      <c r="B67" s="20" t="s">
        <v>37</v>
      </c>
      <c r="C67" s="21">
        <v>0</v>
      </c>
      <c r="D67" s="21">
        <v>12</v>
      </c>
      <c r="E67" s="22">
        <v>-68.931578000000002</v>
      </c>
      <c r="F67" s="22">
        <v>-22.480827999999999</v>
      </c>
      <c r="G67" s="23">
        <v>14351.3564453125</v>
      </c>
      <c r="H67" s="24">
        <v>1</v>
      </c>
      <c r="I67" s="24">
        <v>1</v>
      </c>
      <c r="J67" s="24">
        <v>0</v>
      </c>
      <c r="K67" s="25">
        <v>0.1</v>
      </c>
      <c r="L67" s="24">
        <v>1</v>
      </c>
      <c r="M67" s="27"/>
    </row>
    <row r="68" spans="1:13" ht="14.25" customHeight="1" x14ac:dyDescent="0.2">
      <c r="A68" s="19" t="s">
        <v>46</v>
      </c>
      <c r="B68" s="20" t="s">
        <v>37</v>
      </c>
      <c r="C68" s="21">
        <v>1</v>
      </c>
      <c r="D68" s="21">
        <v>1</v>
      </c>
      <c r="E68" s="22">
        <v>-68.931500999999997</v>
      </c>
      <c r="F68" s="22">
        <v>-22.480792000000001</v>
      </c>
      <c r="G68" s="23">
        <v>100.36319732666016</v>
      </c>
      <c r="H68" s="24">
        <v>1</v>
      </c>
      <c r="I68" s="24">
        <v>1</v>
      </c>
      <c r="J68" s="24">
        <v>0</v>
      </c>
      <c r="K68" s="24">
        <v>0.8</v>
      </c>
      <c r="L68" s="24">
        <v>1</v>
      </c>
      <c r="M68" s="27"/>
    </row>
    <row r="69" spans="1:13" ht="14.25" customHeight="1" x14ac:dyDescent="0.2">
      <c r="A69" s="19" t="s">
        <v>46</v>
      </c>
      <c r="B69" s="20" t="s">
        <v>37</v>
      </c>
      <c r="C69" s="21">
        <v>1</v>
      </c>
      <c r="D69" s="21">
        <v>2</v>
      </c>
      <c r="E69" s="22">
        <v>-68.935334999999995</v>
      </c>
      <c r="F69" s="22">
        <v>-22.476123000000001</v>
      </c>
      <c r="G69" s="23">
        <v>942.66485595703125</v>
      </c>
      <c r="H69" s="24">
        <v>1</v>
      </c>
      <c r="I69" s="24">
        <v>1</v>
      </c>
      <c r="J69" s="24">
        <v>0</v>
      </c>
      <c r="K69" s="24">
        <v>0.1</v>
      </c>
      <c r="L69" s="24">
        <v>1</v>
      </c>
      <c r="M69" s="27"/>
    </row>
    <row r="70" spans="1:13" ht="14.25" customHeight="1" x14ac:dyDescent="0.2">
      <c r="A70" s="19" t="s">
        <v>46</v>
      </c>
      <c r="B70" s="20" t="s">
        <v>37</v>
      </c>
      <c r="C70" s="21">
        <v>1</v>
      </c>
      <c r="D70" s="21">
        <v>3</v>
      </c>
      <c r="E70" s="22">
        <v>-68.936689000000001</v>
      </c>
      <c r="F70" s="22">
        <v>-22.469197999999999</v>
      </c>
      <c r="G70" s="23">
        <v>1830.8387451171875</v>
      </c>
      <c r="H70" s="24">
        <v>1</v>
      </c>
      <c r="I70" s="24">
        <v>0</v>
      </c>
      <c r="J70" s="24">
        <v>0</v>
      </c>
      <c r="K70" s="24">
        <v>0</v>
      </c>
      <c r="L70" s="24">
        <v>1</v>
      </c>
      <c r="M70" s="27"/>
    </row>
    <row r="71" spans="1:13" s="5" customFormat="1" ht="14.25" customHeight="1" x14ac:dyDescent="0.2">
      <c r="A71" s="19" t="s">
        <v>46</v>
      </c>
      <c r="B71" s="20" t="s">
        <v>37</v>
      </c>
      <c r="C71" s="21">
        <v>1</v>
      </c>
      <c r="D71" s="21">
        <v>4</v>
      </c>
      <c r="E71" s="22">
        <v>-68.931982000000005</v>
      </c>
      <c r="F71" s="22">
        <v>-22.461054000000001</v>
      </c>
      <c r="G71" s="23">
        <v>3064.189208984375</v>
      </c>
      <c r="H71" s="24">
        <v>1</v>
      </c>
      <c r="I71" s="24">
        <v>0</v>
      </c>
      <c r="J71" s="24">
        <v>0</v>
      </c>
      <c r="K71" s="24">
        <v>0</v>
      </c>
      <c r="L71" s="24">
        <v>1</v>
      </c>
      <c r="M71" s="27"/>
    </row>
    <row r="72" spans="1:13" ht="14.25" customHeight="1" x14ac:dyDescent="0.2">
      <c r="A72" s="19" t="s">
        <v>46</v>
      </c>
      <c r="B72" s="20" t="s">
        <v>37</v>
      </c>
      <c r="C72" s="21">
        <v>1</v>
      </c>
      <c r="D72" s="21">
        <v>5</v>
      </c>
      <c r="E72" s="22">
        <v>-68.926023999999998</v>
      </c>
      <c r="F72" s="22">
        <v>-22.458597999999999</v>
      </c>
      <c r="G72" s="23">
        <v>3936.059814453125</v>
      </c>
      <c r="H72" s="24">
        <v>1</v>
      </c>
      <c r="I72" s="24">
        <v>0</v>
      </c>
      <c r="J72" s="24">
        <v>0</v>
      </c>
      <c r="K72" s="24">
        <v>0</v>
      </c>
      <c r="L72" s="24">
        <v>1</v>
      </c>
      <c r="M72" s="27"/>
    </row>
    <row r="73" spans="1:13" ht="14.25" customHeight="1" x14ac:dyDescent="0.2">
      <c r="A73" s="19" t="s">
        <v>46</v>
      </c>
      <c r="B73" s="20" t="s">
        <v>37</v>
      </c>
      <c r="C73" s="21">
        <v>1</v>
      </c>
      <c r="D73" s="21">
        <v>6</v>
      </c>
      <c r="E73" s="22">
        <v>-68.921296999999996</v>
      </c>
      <c r="F73" s="22">
        <v>-22.4527</v>
      </c>
      <c r="G73" s="23">
        <v>5232.833984375</v>
      </c>
      <c r="H73" s="24">
        <v>1</v>
      </c>
      <c r="I73" s="24">
        <v>0</v>
      </c>
      <c r="J73" s="24">
        <v>0</v>
      </c>
      <c r="K73" s="24">
        <v>0</v>
      </c>
      <c r="L73" s="24">
        <v>1</v>
      </c>
      <c r="M73" s="27"/>
    </row>
    <row r="74" spans="1:13" ht="14.25" customHeight="1" x14ac:dyDescent="0.2">
      <c r="A74" s="19" t="s">
        <v>46</v>
      </c>
      <c r="B74" s="28" t="s">
        <v>37</v>
      </c>
      <c r="C74" s="29">
        <v>1</v>
      </c>
      <c r="D74" s="29">
        <v>7</v>
      </c>
      <c r="E74" s="30">
        <v>-68.920134000000004</v>
      </c>
      <c r="F74" s="30">
        <v>-22.448657000000001</v>
      </c>
      <c r="G74" s="31">
        <v>5696.2744140625</v>
      </c>
      <c r="H74" s="32">
        <v>1</v>
      </c>
      <c r="I74" s="24">
        <v>0</v>
      </c>
      <c r="J74" s="24">
        <v>0</v>
      </c>
      <c r="K74" s="24">
        <v>0</v>
      </c>
      <c r="L74" s="24">
        <v>1</v>
      </c>
      <c r="M74" s="33"/>
    </row>
    <row r="75" spans="1:13" ht="14.25" customHeight="1" x14ac:dyDescent="0.2">
      <c r="A75" s="19" t="s">
        <v>46</v>
      </c>
      <c r="B75" s="20" t="s">
        <v>37</v>
      </c>
      <c r="C75" s="21">
        <v>1</v>
      </c>
      <c r="D75" s="21">
        <v>8</v>
      </c>
      <c r="E75" s="22">
        <v>-68.923326000000003</v>
      </c>
      <c r="F75" s="22">
        <v>-22.447150000000001</v>
      </c>
      <c r="G75" s="23">
        <v>6480.0009765625</v>
      </c>
      <c r="H75" s="24">
        <v>1</v>
      </c>
      <c r="I75" s="24">
        <v>0</v>
      </c>
      <c r="J75" s="24">
        <v>0</v>
      </c>
      <c r="K75" s="24">
        <v>0</v>
      </c>
      <c r="L75" s="24">
        <v>1</v>
      </c>
      <c r="M75" s="27"/>
    </row>
    <row r="76" spans="1:13" ht="14.25" customHeight="1" x14ac:dyDescent="0.2">
      <c r="A76" s="19" t="s">
        <v>46</v>
      </c>
      <c r="B76" s="20" t="s">
        <v>37</v>
      </c>
      <c r="C76" s="21">
        <v>1</v>
      </c>
      <c r="D76" s="21">
        <v>9</v>
      </c>
      <c r="E76" s="22">
        <v>-68.924509</v>
      </c>
      <c r="F76" s="22">
        <v>-22.442034</v>
      </c>
      <c r="G76" s="23">
        <v>7242.8720703125</v>
      </c>
      <c r="H76" s="24">
        <v>1</v>
      </c>
      <c r="I76" s="24">
        <v>0</v>
      </c>
      <c r="J76" s="24">
        <v>0</v>
      </c>
      <c r="K76" s="24">
        <v>0</v>
      </c>
      <c r="L76" s="24">
        <v>1</v>
      </c>
      <c r="M76" s="27"/>
    </row>
    <row r="77" spans="1:13" ht="14.25" customHeight="1" x14ac:dyDescent="0.2">
      <c r="A77" s="19" t="s">
        <v>46</v>
      </c>
      <c r="B77" s="20" t="s">
        <v>37</v>
      </c>
      <c r="C77" s="21">
        <v>1</v>
      </c>
      <c r="D77" s="21">
        <v>10</v>
      </c>
      <c r="E77" s="22">
        <v>-68.923220999999998</v>
      </c>
      <c r="F77" s="22">
        <v>-22.433426000000001</v>
      </c>
      <c r="G77" s="23">
        <v>8221.470703125</v>
      </c>
      <c r="H77" s="24">
        <v>1</v>
      </c>
      <c r="I77" s="24">
        <v>0</v>
      </c>
      <c r="J77" s="24">
        <v>0</v>
      </c>
      <c r="K77" s="24">
        <v>0</v>
      </c>
      <c r="L77" s="24">
        <v>1</v>
      </c>
      <c r="M77" s="27"/>
    </row>
    <row r="78" spans="1:13" ht="14.25" customHeight="1" x14ac:dyDescent="0.2">
      <c r="A78" s="19" t="s">
        <v>46</v>
      </c>
      <c r="B78" s="20" t="s">
        <v>37</v>
      </c>
      <c r="C78" s="21">
        <v>1</v>
      </c>
      <c r="D78" s="21">
        <v>11</v>
      </c>
      <c r="E78" s="22">
        <v>-68.906875999999997</v>
      </c>
      <c r="F78" s="22">
        <v>-22.441858</v>
      </c>
      <c r="G78" s="23">
        <v>10316.115234375</v>
      </c>
      <c r="H78" s="24">
        <v>1</v>
      </c>
      <c r="I78" s="24">
        <v>0</v>
      </c>
      <c r="J78" s="24">
        <v>0</v>
      </c>
      <c r="K78" s="24">
        <v>0</v>
      </c>
      <c r="L78" s="24">
        <v>1</v>
      </c>
      <c r="M78" s="27"/>
    </row>
    <row r="79" spans="1:13" ht="14.25" customHeight="1" x14ac:dyDescent="0.2">
      <c r="A79" s="19" t="s">
        <v>46</v>
      </c>
      <c r="B79" s="20" t="s">
        <v>37</v>
      </c>
      <c r="C79" s="21">
        <v>1</v>
      </c>
      <c r="D79" s="21">
        <v>12</v>
      </c>
      <c r="E79" s="22">
        <v>-68.868391000000003</v>
      </c>
      <c r="F79" s="22">
        <v>-22.43684</v>
      </c>
      <c r="G79" s="23">
        <v>14449.65234375</v>
      </c>
      <c r="H79" s="24">
        <v>1</v>
      </c>
      <c r="I79" s="24">
        <v>1</v>
      </c>
      <c r="J79" s="24">
        <v>0</v>
      </c>
      <c r="K79" s="25">
        <v>0.1</v>
      </c>
      <c r="L79" s="24">
        <v>1</v>
      </c>
      <c r="M79" s="27"/>
    </row>
    <row r="80" spans="1:13" ht="14.25" customHeight="1" x14ac:dyDescent="0.2">
      <c r="A80" s="19" t="s">
        <v>46</v>
      </c>
      <c r="B80" s="20" t="s">
        <v>38</v>
      </c>
      <c r="C80" s="21">
        <v>0</v>
      </c>
      <c r="D80" s="21">
        <v>1</v>
      </c>
      <c r="E80" s="22">
        <v>-68.868392999999998</v>
      </c>
      <c r="F80" s="22">
        <v>-22.436769999999999</v>
      </c>
      <c r="G80" s="23">
        <v>152.35295104980469</v>
      </c>
      <c r="H80" s="24">
        <v>1</v>
      </c>
      <c r="I80" s="24">
        <v>1</v>
      </c>
      <c r="J80" s="24">
        <v>1</v>
      </c>
      <c r="K80" s="24">
        <v>0.8</v>
      </c>
      <c r="L80" s="24">
        <v>1</v>
      </c>
      <c r="M80" s="27"/>
    </row>
    <row r="81" spans="1:13" ht="14.25" customHeight="1" x14ac:dyDescent="0.2">
      <c r="A81" s="19" t="s">
        <v>46</v>
      </c>
      <c r="B81" s="20" t="s">
        <v>38</v>
      </c>
      <c r="C81" s="21">
        <v>0</v>
      </c>
      <c r="D81" s="21">
        <v>2</v>
      </c>
      <c r="E81" s="22">
        <v>-68.906868000000003</v>
      </c>
      <c r="F81" s="22">
        <v>-22.441865</v>
      </c>
      <c r="G81" s="23">
        <v>4279.16552734375</v>
      </c>
      <c r="H81" s="24">
        <v>1</v>
      </c>
      <c r="I81" s="24">
        <v>1</v>
      </c>
      <c r="J81" s="24">
        <v>0</v>
      </c>
      <c r="K81" s="25">
        <v>0.1</v>
      </c>
      <c r="L81" s="24">
        <v>1</v>
      </c>
      <c r="M81" s="27"/>
    </row>
    <row r="82" spans="1:13" ht="14.25" customHeight="1" x14ac:dyDescent="0.2">
      <c r="A82" s="19" t="s">
        <v>46</v>
      </c>
      <c r="B82" s="20" t="s">
        <v>38</v>
      </c>
      <c r="C82" s="21">
        <v>0</v>
      </c>
      <c r="D82" s="21">
        <v>3</v>
      </c>
      <c r="E82" s="22">
        <v>-68.923267999999993</v>
      </c>
      <c r="F82" s="22">
        <v>-22.433837</v>
      </c>
      <c r="G82" s="23">
        <v>6359.85205078125</v>
      </c>
      <c r="H82" s="24">
        <v>1</v>
      </c>
      <c r="I82" s="24">
        <v>0</v>
      </c>
      <c r="J82" s="24">
        <v>0</v>
      </c>
      <c r="K82" s="24">
        <v>0</v>
      </c>
      <c r="L82" s="24">
        <v>1</v>
      </c>
      <c r="M82" s="27"/>
    </row>
    <row r="83" spans="1:13" ht="14.25" customHeight="1" x14ac:dyDescent="0.2">
      <c r="A83" s="19" t="s">
        <v>46</v>
      </c>
      <c r="B83" s="20" t="s">
        <v>38</v>
      </c>
      <c r="C83" s="21">
        <v>0</v>
      </c>
      <c r="D83" s="21">
        <v>4</v>
      </c>
      <c r="E83" s="22">
        <v>-68.926838000000004</v>
      </c>
      <c r="F83" s="22">
        <v>-22.439402000000001</v>
      </c>
      <c r="G83" s="23">
        <v>7955.9814453125</v>
      </c>
      <c r="H83" s="24">
        <v>1</v>
      </c>
      <c r="I83" s="24">
        <v>0</v>
      </c>
      <c r="J83" s="24">
        <v>0</v>
      </c>
      <c r="K83" s="24">
        <v>0</v>
      </c>
      <c r="L83" s="24">
        <v>1</v>
      </c>
      <c r="M83" s="27"/>
    </row>
    <row r="84" spans="1:13" ht="14.25" customHeight="1" x14ac:dyDescent="0.2">
      <c r="A84" s="19" t="s">
        <v>46</v>
      </c>
      <c r="B84" s="20" t="s">
        <v>38</v>
      </c>
      <c r="C84" s="21">
        <v>0</v>
      </c>
      <c r="D84" s="21">
        <v>5</v>
      </c>
      <c r="E84" s="22">
        <v>-68.926180000000002</v>
      </c>
      <c r="F84" s="22">
        <v>-22.445468999999999</v>
      </c>
      <c r="G84" s="23">
        <v>9055.2021484375</v>
      </c>
      <c r="H84" s="24">
        <v>1</v>
      </c>
      <c r="I84" s="24">
        <v>0</v>
      </c>
      <c r="J84" s="24">
        <v>0</v>
      </c>
      <c r="K84" s="24">
        <v>0</v>
      </c>
      <c r="L84" s="24">
        <v>1</v>
      </c>
      <c r="M84" s="27"/>
    </row>
    <row r="85" spans="1:13" ht="14.25" customHeight="1" x14ac:dyDescent="0.2">
      <c r="A85" s="19" t="s">
        <v>46</v>
      </c>
      <c r="B85" s="20" t="s">
        <v>38</v>
      </c>
      <c r="C85" s="21">
        <v>0</v>
      </c>
      <c r="D85" s="21">
        <v>6</v>
      </c>
      <c r="E85" s="22">
        <v>-68.919966000000002</v>
      </c>
      <c r="F85" s="22">
        <v>-22.447686999999998</v>
      </c>
      <c r="G85" s="23">
        <v>9914.15625</v>
      </c>
      <c r="H85" s="24">
        <v>1</v>
      </c>
      <c r="I85" s="24">
        <v>0</v>
      </c>
      <c r="J85" s="24">
        <v>0</v>
      </c>
      <c r="K85" s="24">
        <v>0</v>
      </c>
      <c r="L85" s="24">
        <v>1</v>
      </c>
      <c r="M85" s="27"/>
    </row>
    <row r="86" spans="1:13" ht="14.25" customHeight="1" x14ac:dyDescent="0.2">
      <c r="A86" s="19" t="s">
        <v>46</v>
      </c>
      <c r="B86" s="20" t="s">
        <v>38</v>
      </c>
      <c r="C86" s="21">
        <v>0</v>
      </c>
      <c r="D86" s="21">
        <v>7</v>
      </c>
      <c r="E86" s="22">
        <v>-68.923965999999993</v>
      </c>
      <c r="F86" s="22">
        <v>-22.453827</v>
      </c>
      <c r="G86" s="23">
        <v>10899.6806640625</v>
      </c>
      <c r="H86" s="24">
        <v>1</v>
      </c>
      <c r="I86" s="24">
        <v>0</v>
      </c>
      <c r="J86" s="24">
        <v>0</v>
      </c>
      <c r="K86" s="24">
        <v>0</v>
      </c>
      <c r="L86" s="24">
        <v>1</v>
      </c>
      <c r="M86" s="27"/>
    </row>
    <row r="87" spans="1:13" ht="14.25" customHeight="1" x14ac:dyDescent="0.2">
      <c r="A87" s="19" t="s">
        <v>46</v>
      </c>
      <c r="B87" s="20" t="s">
        <v>38</v>
      </c>
      <c r="C87" s="21">
        <v>0</v>
      </c>
      <c r="D87" s="21">
        <v>8</v>
      </c>
      <c r="E87" s="22">
        <v>-68.924811000000005</v>
      </c>
      <c r="F87" s="22">
        <v>-22.458245999999999</v>
      </c>
      <c r="G87" s="23">
        <v>11895.873046875</v>
      </c>
      <c r="H87" s="24">
        <v>1</v>
      </c>
      <c r="I87" s="24">
        <v>0</v>
      </c>
      <c r="J87" s="24">
        <v>0</v>
      </c>
      <c r="K87" s="24">
        <v>0</v>
      </c>
      <c r="L87" s="24">
        <v>1</v>
      </c>
      <c r="M87" s="27"/>
    </row>
    <row r="88" spans="1:13" ht="14.25" customHeight="1" x14ac:dyDescent="0.2">
      <c r="A88" s="19" t="s">
        <v>46</v>
      </c>
      <c r="B88" s="20" t="s">
        <v>38</v>
      </c>
      <c r="C88" s="21">
        <v>0</v>
      </c>
      <c r="D88" s="21">
        <v>9</v>
      </c>
      <c r="E88" s="22">
        <v>-68.926526999999993</v>
      </c>
      <c r="F88" s="22">
        <v>-22.459254000000001</v>
      </c>
      <c r="G88" s="23">
        <v>12144.0302734375</v>
      </c>
      <c r="H88" s="24">
        <v>1</v>
      </c>
      <c r="I88" s="24">
        <v>0</v>
      </c>
      <c r="J88" s="24">
        <v>0</v>
      </c>
      <c r="K88" s="24">
        <v>0</v>
      </c>
      <c r="L88" s="24">
        <v>1</v>
      </c>
      <c r="M88" s="27"/>
    </row>
    <row r="89" spans="1:13" ht="14.25" customHeight="1" x14ac:dyDescent="0.2">
      <c r="A89" s="19" t="s">
        <v>46</v>
      </c>
      <c r="B89" s="20" t="s">
        <v>38</v>
      </c>
      <c r="C89" s="21">
        <v>0</v>
      </c>
      <c r="D89" s="21">
        <v>10</v>
      </c>
      <c r="E89" s="22">
        <v>-68.927681000000007</v>
      </c>
      <c r="F89" s="22">
        <v>-22.463349999999998</v>
      </c>
      <c r="G89" s="23">
        <v>12755.58984375</v>
      </c>
      <c r="H89" s="24">
        <v>1</v>
      </c>
      <c r="I89" s="24">
        <v>0</v>
      </c>
      <c r="J89" s="24">
        <v>0</v>
      </c>
      <c r="K89" s="24">
        <v>0</v>
      </c>
      <c r="L89" s="24">
        <v>1</v>
      </c>
      <c r="M89" s="27"/>
    </row>
    <row r="90" spans="1:13" ht="14.25" customHeight="1" x14ac:dyDescent="0.2">
      <c r="A90" s="19" t="s">
        <v>46</v>
      </c>
      <c r="B90" s="20" t="s">
        <v>38</v>
      </c>
      <c r="C90" s="21">
        <v>0</v>
      </c>
      <c r="D90" s="21">
        <v>11</v>
      </c>
      <c r="E90" s="22">
        <v>-68.930739000000003</v>
      </c>
      <c r="F90" s="22">
        <v>-22.470310999999999</v>
      </c>
      <c r="G90" s="23">
        <v>13982.87109375</v>
      </c>
      <c r="H90" s="24">
        <v>1</v>
      </c>
      <c r="I90" s="24">
        <v>0</v>
      </c>
      <c r="J90" s="24">
        <v>0</v>
      </c>
      <c r="K90" s="24">
        <v>0</v>
      </c>
      <c r="L90" s="24">
        <v>1</v>
      </c>
      <c r="M90" s="27"/>
    </row>
    <row r="91" spans="1:13" ht="14.25" customHeight="1" x14ac:dyDescent="0.2">
      <c r="A91" s="19" t="s">
        <v>46</v>
      </c>
      <c r="B91" s="20" t="s">
        <v>38</v>
      </c>
      <c r="C91" s="21">
        <v>0</v>
      </c>
      <c r="D91" s="21">
        <v>12</v>
      </c>
      <c r="E91" s="22">
        <v>-68.931297999999998</v>
      </c>
      <c r="F91" s="22">
        <v>-22.472944999999999</v>
      </c>
      <c r="G91" s="23">
        <v>14412.181640625</v>
      </c>
      <c r="H91" s="24">
        <v>1</v>
      </c>
      <c r="I91" s="24">
        <v>0</v>
      </c>
      <c r="J91" s="24">
        <v>0</v>
      </c>
      <c r="K91" s="24">
        <v>0</v>
      </c>
      <c r="L91" s="24">
        <v>1</v>
      </c>
      <c r="M91" s="27"/>
    </row>
    <row r="92" spans="1:13" ht="14.25" customHeight="1" x14ac:dyDescent="0.2">
      <c r="A92" s="19" t="s">
        <v>46</v>
      </c>
      <c r="B92" s="20" t="s">
        <v>38</v>
      </c>
      <c r="C92" s="21">
        <v>0</v>
      </c>
      <c r="D92" s="21">
        <v>13</v>
      </c>
      <c r="E92" s="22">
        <v>-68.931219999999996</v>
      </c>
      <c r="F92" s="22">
        <v>-22.480657000000001</v>
      </c>
      <c r="G92" s="23">
        <v>15381.169921875</v>
      </c>
      <c r="H92" s="24">
        <v>1</v>
      </c>
      <c r="I92" s="24">
        <v>1</v>
      </c>
      <c r="J92" s="24">
        <v>0</v>
      </c>
      <c r="K92" s="25">
        <v>0.1</v>
      </c>
      <c r="L92" s="24">
        <v>1</v>
      </c>
      <c r="M92" s="27"/>
    </row>
    <row r="93" spans="1:13" ht="14.25" customHeight="1" x14ac:dyDescent="0.2">
      <c r="A93" s="19" t="s">
        <v>46</v>
      </c>
      <c r="B93" s="20" t="s">
        <v>38</v>
      </c>
      <c r="C93" s="21">
        <v>1</v>
      </c>
      <c r="D93" s="21">
        <v>1</v>
      </c>
      <c r="E93" s="22">
        <v>-68.932368999999994</v>
      </c>
      <c r="F93" s="22">
        <v>-22.480194000000001</v>
      </c>
      <c r="G93" s="23">
        <v>101.53221130371094</v>
      </c>
      <c r="H93" s="24">
        <v>1</v>
      </c>
      <c r="I93" s="24">
        <v>1</v>
      </c>
      <c r="J93" s="24">
        <v>0</v>
      </c>
      <c r="K93" s="24">
        <v>0.8</v>
      </c>
      <c r="L93" s="24">
        <v>1</v>
      </c>
      <c r="M93" s="27"/>
    </row>
    <row r="94" spans="1:13" ht="14.25" customHeight="1" x14ac:dyDescent="0.2">
      <c r="A94" s="19" t="s">
        <v>46</v>
      </c>
      <c r="B94" s="20" t="s">
        <v>38</v>
      </c>
      <c r="C94" s="21">
        <v>1</v>
      </c>
      <c r="D94" s="21">
        <v>2</v>
      </c>
      <c r="E94" s="22">
        <v>-68.932164999999998</v>
      </c>
      <c r="F94" s="22">
        <v>-22.478422999999999</v>
      </c>
      <c r="G94" s="23">
        <v>358.69769287109375</v>
      </c>
      <c r="H94" s="24">
        <v>1</v>
      </c>
      <c r="I94" s="24">
        <v>1</v>
      </c>
      <c r="J94" s="24">
        <v>0</v>
      </c>
      <c r="K94" s="25">
        <v>0.1</v>
      </c>
      <c r="L94" s="24">
        <v>1</v>
      </c>
      <c r="M94" s="27"/>
    </row>
    <row r="95" spans="1:13" ht="14.25" customHeight="1" x14ac:dyDescent="0.2">
      <c r="A95" s="19" t="s">
        <v>46</v>
      </c>
      <c r="B95" s="20" t="s">
        <v>38</v>
      </c>
      <c r="C95" s="21">
        <v>1</v>
      </c>
      <c r="D95" s="21">
        <v>3</v>
      </c>
      <c r="E95" s="22">
        <v>-68.931272000000007</v>
      </c>
      <c r="F95" s="22">
        <v>-22.471845999999999</v>
      </c>
      <c r="G95" s="23">
        <v>1301.291748046875</v>
      </c>
      <c r="H95" s="24">
        <v>1</v>
      </c>
      <c r="I95" s="24">
        <v>0</v>
      </c>
      <c r="J95" s="24">
        <v>0</v>
      </c>
      <c r="K95" s="24">
        <v>0</v>
      </c>
      <c r="L95" s="24">
        <v>1</v>
      </c>
      <c r="M95" s="27"/>
    </row>
    <row r="96" spans="1:13" ht="14.25" customHeight="1" x14ac:dyDescent="0.2">
      <c r="A96" s="19" t="s">
        <v>46</v>
      </c>
      <c r="B96" s="20" t="s">
        <v>38</v>
      </c>
      <c r="C96" s="21">
        <v>1</v>
      </c>
      <c r="D96" s="21">
        <v>4</v>
      </c>
      <c r="E96" s="22">
        <v>-68.925466999999998</v>
      </c>
      <c r="F96" s="22">
        <v>-22.464822000000002</v>
      </c>
      <c r="G96" s="23">
        <v>2633.472900390625</v>
      </c>
      <c r="H96" s="24">
        <v>1</v>
      </c>
      <c r="I96" s="24">
        <v>0</v>
      </c>
      <c r="J96" s="24">
        <v>0</v>
      </c>
      <c r="K96" s="24">
        <v>0</v>
      </c>
      <c r="L96" s="24">
        <v>1</v>
      </c>
      <c r="M96" s="27"/>
    </row>
    <row r="97" spans="1:13" ht="14.25" customHeight="1" x14ac:dyDescent="0.2">
      <c r="A97" s="19" t="s">
        <v>46</v>
      </c>
      <c r="B97" s="20" t="s">
        <v>38</v>
      </c>
      <c r="C97" s="21">
        <v>1</v>
      </c>
      <c r="D97" s="21">
        <v>5</v>
      </c>
      <c r="E97" s="22">
        <v>-68.926023999999998</v>
      </c>
      <c r="F97" s="22">
        <v>-22.458597999999999</v>
      </c>
      <c r="G97" s="23">
        <v>3325.232177734375</v>
      </c>
      <c r="H97" s="24">
        <v>1</v>
      </c>
      <c r="I97" s="24">
        <v>0</v>
      </c>
      <c r="J97" s="24">
        <v>0</v>
      </c>
      <c r="K97" s="24">
        <v>0</v>
      </c>
      <c r="L97" s="24">
        <v>1</v>
      </c>
      <c r="M97" s="27"/>
    </row>
    <row r="98" spans="1:13" ht="14.25" customHeight="1" x14ac:dyDescent="0.2">
      <c r="A98" s="19" t="s">
        <v>46</v>
      </c>
      <c r="B98" s="28" t="s">
        <v>38</v>
      </c>
      <c r="C98" s="29">
        <v>1</v>
      </c>
      <c r="D98" s="29">
        <v>6</v>
      </c>
      <c r="E98" s="30">
        <v>-68.921296999999996</v>
      </c>
      <c r="F98" s="30">
        <v>-22.4527</v>
      </c>
      <c r="G98" s="31">
        <v>4622.0068359375</v>
      </c>
      <c r="H98" s="32">
        <v>1</v>
      </c>
      <c r="I98" s="24">
        <v>0</v>
      </c>
      <c r="J98" s="24">
        <v>0</v>
      </c>
      <c r="K98" s="24">
        <v>0</v>
      </c>
      <c r="L98" s="24">
        <v>1</v>
      </c>
      <c r="M98" s="33"/>
    </row>
    <row r="99" spans="1:13" ht="14.25" customHeight="1" x14ac:dyDescent="0.2">
      <c r="A99" s="19" t="s">
        <v>46</v>
      </c>
      <c r="B99" s="20" t="s">
        <v>38</v>
      </c>
      <c r="C99" s="21">
        <v>1</v>
      </c>
      <c r="D99" s="21">
        <v>7</v>
      </c>
      <c r="E99" s="22">
        <v>-68.926226999999997</v>
      </c>
      <c r="F99" s="22">
        <v>-22.445461999999999</v>
      </c>
      <c r="G99" s="23">
        <v>6067.4970703125</v>
      </c>
      <c r="H99" s="24">
        <v>1</v>
      </c>
      <c r="I99" s="24">
        <v>0</v>
      </c>
      <c r="J99" s="24">
        <v>0</v>
      </c>
      <c r="K99" s="24">
        <v>0</v>
      </c>
      <c r="L99" s="24">
        <v>1</v>
      </c>
      <c r="M99" s="27"/>
    </row>
    <row r="100" spans="1:13" ht="14.25" customHeight="1" x14ac:dyDescent="0.2">
      <c r="A100" s="19" t="s">
        <v>46</v>
      </c>
      <c r="B100" s="20" t="s">
        <v>38</v>
      </c>
      <c r="C100" s="21">
        <v>1</v>
      </c>
      <c r="D100" s="21">
        <v>8</v>
      </c>
      <c r="E100" s="22">
        <v>-68.926839000000001</v>
      </c>
      <c r="F100" s="22">
        <v>-22.439402000000001</v>
      </c>
      <c r="G100" s="23">
        <v>6901.044921875</v>
      </c>
      <c r="H100" s="24">
        <v>1</v>
      </c>
      <c r="I100" s="24">
        <v>0</v>
      </c>
      <c r="J100" s="24">
        <v>0</v>
      </c>
      <c r="K100" s="24">
        <v>0</v>
      </c>
      <c r="L100" s="24">
        <v>1</v>
      </c>
      <c r="M100" s="27"/>
    </row>
    <row r="101" spans="1:13" ht="14.25" customHeight="1" x14ac:dyDescent="0.2">
      <c r="A101" s="19" t="s">
        <v>46</v>
      </c>
      <c r="B101" s="20" t="s">
        <v>38</v>
      </c>
      <c r="C101" s="21">
        <v>1</v>
      </c>
      <c r="D101" s="21">
        <v>9</v>
      </c>
      <c r="E101" s="22">
        <v>-68.929927000000006</v>
      </c>
      <c r="F101" s="22">
        <v>-22.438054999999999</v>
      </c>
      <c r="G101" s="23">
        <v>7329.10400390625</v>
      </c>
      <c r="H101" s="24">
        <v>1</v>
      </c>
      <c r="I101" s="24">
        <v>0</v>
      </c>
      <c r="J101" s="24">
        <v>0</v>
      </c>
      <c r="K101" s="24">
        <v>0</v>
      </c>
      <c r="L101" s="24">
        <v>1</v>
      </c>
      <c r="M101" s="27"/>
    </row>
    <row r="102" spans="1:13" ht="14.25" customHeight="1" x14ac:dyDescent="0.2">
      <c r="A102" s="19" t="s">
        <v>46</v>
      </c>
      <c r="B102" s="20" t="s">
        <v>38</v>
      </c>
      <c r="C102" s="21">
        <v>1</v>
      </c>
      <c r="D102" s="21">
        <v>10</v>
      </c>
      <c r="E102" s="22">
        <v>-68.923294999999996</v>
      </c>
      <c r="F102" s="22">
        <v>-22.433026999999999</v>
      </c>
      <c r="G102" s="23">
        <v>8553.7744140625</v>
      </c>
      <c r="H102" s="24">
        <v>1</v>
      </c>
      <c r="I102" s="24">
        <v>0</v>
      </c>
      <c r="J102" s="24">
        <v>0</v>
      </c>
      <c r="K102" s="24">
        <v>0</v>
      </c>
      <c r="L102" s="24">
        <v>1</v>
      </c>
      <c r="M102" s="27"/>
    </row>
    <row r="103" spans="1:13" ht="14.25" customHeight="1" x14ac:dyDescent="0.2">
      <c r="A103" s="19" t="s">
        <v>46</v>
      </c>
      <c r="B103" s="20" t="s">
        <v>38</v>
      </c>
      <c r="C103" s="21">
        <v>1</v>
      </c>
      <c r="D103" s="21">
        <v>11</v>
      </c>
      <c r="E103" s="22">
        <v>-68.917734999999993</v>
      </c>
      <c r="F103" s="22">
        <v>-22.434023</v>
      </c>
      <c r="G103" s="23">
        <v>9136.6845703125</v>
      </c>
      <c r="H103" s="24">
        <v>1</v>
      </c>
      <c r="I103" s="24">
        <v>0</v>
      </c>
      <c r="J103" s="24">
        <v>0</v>
      </c>
      <c r="K103" s="24">
        <v>0</v>
      </c>
      <c r="L103" s="24">
        <v>1</v>
      </c>
      <c r="M103" s="27"/>
    </row>
    <row r="104" spans="1:13" ht="14.25" customHeight="1" x14ac:dyDescent="0.2">
      <c r="A104" s="19" t="s">
        <v>46</v>
      </c>
      <c r="B104" s="20" t="s">
        <v>38</v>
      </c>
      <c r="C104" s="21">
        <v>1</v>
      </c>
      <c r="D104" s="21">
        <v>12</v>
      </c>
      <c r="E104" s="22">
        <v>-68.906875999999997</v>
      </c>
      <c r="F104" s="22">
        <v>-22.441858</v>
      </c>
      <c r="G104" s="23">
        <v>10621.923828125</v>
      </c>
      <c r="H104" s="24">
        <v>1</v>
      </c>
      <c r="I104" s="24">
        <v>0</v>
      </c>
      <c r="J104" s="24">
        <v>0</v>
      </c>
      <c r="K104" s="24">
        <v>0</v>
      </c>
      <c r="L104" s="24">
        <v>1</v>
      </c>
      <c r="M104" s="27"/>
    </row>
    <row r="105" spans="1:13" ht="14.25" customHeight="1" x14ac:dyDescent="0.2">
      <c r="A105" s="19" t="s">
        <v>46</v>
      </c>
      <c r="B105" s="20" t="s">
        <v>38</v>
      </c>
      <c r="C105" s="21">
        <v>1</v>
      </c>
      <c r="D105" s="21">
        <v>13</v>
      </c>
      <c r="E105" s="22">
        <v>-68.868391000000003</v>
      </c>
      <c r="F105" s="22">
        <v>-22.43684</v>
      </c>
      <c r="G105" s="23">
        <v>14755.4609375</v>
      </c>
      <c r="H105" s="24">
        <v>1</v>
      </c>
      <c r="I105" s="24">
        <v>1</v>
      </c>
      <c r="J105" s="24">
        <v>0</v>
      </c>
      <c r="K105" s="25">
        <v>0.1</v>
      </c>
      <c r="L105" s="24">
        <v>1</v>
      </c>
      <c r="M105" s="27"/>
    </row>
    <row r="106" spans="1:13" ht="14.25" customHeight="1" x14ac:dyDescent="0.2">
      <c r="A106" s="19" t="s">
        <v>46</v>
      </c>
      <c r="B106" s="20" t="s">
        <v>39</v>
      </c>
      <c r="C106" s="21">
        <v>0</v>
      </c>
      <c r="D106" s="21">
        <v>1</v>
      </c>
      <c r="E106" s="22">
        <v>-68.868392999999998</v>
      </c>
      <c r="F106" s="22">
        <v>-22.436769999999999</v>
      </c>
      <c r="G106" s="23">
        <v>152.35295104980469</v>
      </c>
      <c r="H106" s="24">
        <v>1</v>
      </c>
      <c r="I106" s="24">
        <v>1</v>
      </c>
      <c r="J106" s="24">
        <v>1</v>
      </c>
      <c r="K106" s="24">
        <v>0.8</v>
      </c>
      <c r="L106" s="24">
        <v>1</v>
      </c>
      <c r="M106" s="27"/>
    </row>
    <row r="107" spans="1:13" ht="14.25" customHeight="1" x14ac:dyDescent="0.2">
      <c r="A107" s="19" t="s">
        <v>46</v>
      </c>
      <c r="B107" s="20" t="s">
        <v>39</v>
      </c>
      <c r="C107" s="21">
        <v>0</v>
      </c>
      <c r="D107" s="21">
        <v>2</v>
      </c>
      <c r="E107" s="22">
        <v>-68.906868000000003</v>
      </c>
      <c r="F107" s="22">
        <v>-22.441865</v>
      </c>
      <c r="G107" s="23">
        <v>4279.16552734375</v>
      </c>
      <c r="H107" s="24">
        <v>1</v>
      </c>
      <c r="I107" s="24">
        <v>1</v>
      </c>
      <c r="J107" s="24">
        <v>0</v>
      </c>
      <c r="K107" s="24">
        <v>0.1</v>
      </c>
      <c r="L107" s="24">
        <v>1</v>
      </c>
      <c r="M107" s="27"/>
    </row>
    <row r="108" spans="1:13" s="5" customFormat="1" ht="14.25" customHeight="1" x14ac:dyDescent="0.2">
      <c r="A108" s="19" t="s">
        <v>46</v>
      </c>
      <c r="B108" s="20" t="s">
        <v>39</v>
      </c>
      <c r="C108" s="21">
        <v>0</v>
      </c>
      <c r="D108" s="21">
        <v>3</v>
      </c>
      <c r="E108" s="22">
        <v>-68.918154000000001</v>
      </c>
      <c r="F108" s="22">
        <v>-22.434722000000001</v>
      </c>
      <c r="G108" s="23">
        <v>5824.29931640625</v>
      </c>
      <c r="H108" s="24">
        <v>1</v>
      </c>
      <c r="I108" s="24">
        <v>0</v>
      </c>
      <c r="J108" s="24">
        <v>0</v>
      </c>
      <c r="K108" s="24">
        <v>0</v>
      </c>
      <c r="L108" s="24">
        <v>1</v>
      </c>
      <c r="M108" s="27"/>
    </row>
    <row r="109" spans="1:13" ht="14.25" customHeight="1" x14ac:dyDescent="0.2">
      <c r="A109" s="19" t="s">
        <v>46</v>
      </c>
      <c r="B109" s="20" t="s">
        <v>39</v>
      </c>
      <c r="C109" s="21">
        <v>0</v>
      </c>
      <c r="D109" s="21">
        <v>4</v>
      </c>
      <c r="E109" s="22">
        <v>-68.920810000000003</v>
      </c>
      <c r="F109" s="22">
        <v>-22.439329000000001</v>
      </c>
      <c r="G109" s="23">
        <v>6545.4326171875</v>
      </c>
      <c r="H109" s="24">
        <v>1</v>
      </c>
      <c r="I109" s="24">
        <v>0</v>
      </c>
      <c r="J109" s="24">
        <v>0</v>
      </c>
      <c r="K109" s="24">
        <v>0</v>
      </c>
      <c r="L109" s="24">
        <v>1</v>
      </c>
      <c r="M109" s="26"/>
    </row>
    <row r="110" spans="1:13" ht="14.25" customHeight="1" x14ac:dyDescent="0.2">
      <c r="A110" s="19" t="s">
        <v>46</v>
      </c>
      <c r="B110" s="20" t="s">
        <v>39</v>
      </c>
      <c r="C110" s="21">
        <v>0</v>
      </c>
      <c r="D110" s="21">
        <v>5</v>
      </c>
      <c r="E110" s="22">
        <v>-68.919966000000002</v>
      </c>
      <c r="F110" s="22">
        <v>-22.447686999999998</v>
      </c>
      <c r="G110" s="23">
        <v>7725.63916015625</v>
      </c>
      <c r="H110" s="24">
        <v>1</v>
      </c>
      <c r="I110" s="24">
        <v>0</v>
      </c>
      <c r="J110" s="24">
        <v>0</v>
      </c>
      <c r="K110" s="24">
        <v>0</v>
      </c>
      <c r="L110" s="24">
        <v>1</v>
      </c>
      <c r="M110" s="26"/>
    </row>
    <row r="111" spans="1:13" ht="14.25" customHeight="1" x14ac:dyDescent="0.2">
      <c r="A111" s="19" t="s">
        <v>46</v>
      </c>
      <c r="B111" s="20" t="s">
        <v>39</v>
      </c>
      <c r="C111" s="21">
        <v>0</v>
      </c>
      <c r="D111" s="21">
        <v>6</v>
      </c>
      <c r="E111" s="22">
        <v>-68.924333000000004</v>
      </c>
      <c r="F111" s="22">
        <v>-22.458645000000001</v>
      </c>
      <c r="G111" s="23">
        <v>9089.21484375</v>
      </c>
      <c r="H111" s="24">
        <v>1</v>
      </c>
      <c r="I111" s="24">
        <v>0</v>
      </c>
      <c r="J111" s="24">
        <v>0</v>
      </c>
      <c r="K111" s="24">
        <v>0</v>
      </c>
      <c r="L111" s="24">
        <v>1</v>
      </c>
      <c r="M111" s="26"/>
    </row>
    <row r="112" spans="1:13" ht="14.25" customHeight="1" x14ac:dyDescent="0.2">
      <c r="A112" s="19" t="s">
        <v>46</v>
      </c>
      <c r="B112" s="20" t="s">
        <v>39</v>
      </c>
      <c r="C112" s="21">
        <v>0</v>
      </c>
      <c r="D112" s="21">
        <v>7</v>
      </c>
      <c r="E112" s="22">
        <v>-68.924368999999999</v>
      </c>
      <c r="F112" s="22">
        <v>-22.464883</v>
      </c>
      <c r="G112" s="23">
        <v>9813.2490234375</v>
      </c>
      <c r="H112" s="24">
        <v>1</v>
      </c>
      <c r="I112" s="24">
        <v>0</v>
      </c>
      <c r="J112" s="24">
        <v>0</v>
      </c>
      <c r="K112" s="24">
        <v>0</v>
      </c>
      <c r="L112" s="24">
        <v>1</v>
      </c>
      <c r="M112" s="26"/>
    </row>
    <row r="113" spans="1:13" ht="14.25" customHeight="1" x14ac:dyDescent="0.2">
      <c r="A113" s="19" t="s">
        <v>46</v>
      </c>
      <c r="B113" s="28" t="s">
        <v>39</v>
      </c>
      <c r="C113" s="29">
        <v>0</v>
      </c>
      <c r="D113" s="29">
        <v>8</v>
      </c>
      <c r="E113" s="30">
        <v>-68.925117</v>
      </c>
      <c r="F113" s="30">
        <v>-22.473091</v>
      </c>
      <c r="G113" s="31">
        <v>10827.7060546875</v>
      </c>
      <c r="H113" s="32">
        <v>1</v>
      </c>
      <c r="I113" s="24">
        <v>0</v>
      </c>
      <c r="J113" s="24">
        <v>0</v>
      </c>
      <c r="K113" s="24">
        <v>0</v>
      </c>
      <c r="L113" s="24">
        <v>1</v>
      </c>
      <c r="M113" s="34"/>
    </row>
    <row r="114" spans="1:13" ht="14.25" customHeight="1" x14ac:dyDescent="0.2">
      <c r="A114" s="19" t="s">
        <v>46</v>
      </c>
      <c r="B114" s="20" t="s">
        <v>39</v>
      </c>
      <c r="C114" s="21">
        <v>0</v>
      </c>
      <c r="D114" s="21">
        <v>9</v>
      </c>
      <c r="E114" s="22">
        <v>-68.925104000000005</v>
      </c>
      <c r="F114" s="22">
        <v>-22.476889</v>
      </c>
      <c r="G114" s="23">
        <v>11346.8486328125</v>
      </c>
      <c r="H114" s="24">
        <v>1</v>
      </c>
      <c r="I114" s="24">
        <v>0</v>
      </c>
      <c r="J114" s="24">
        <v>0</v>
      </c>
      <c r="K114" s="24">
        <v>0</v>
      </c>
      <c r="L114" s="24">
        <v>1</v>
      </c>
      <c r="M114" s="26"/>
    </row>
    <row r="115" spans="1:13" ht="14.25" customHeight="1" x14ac:dyDescent="0.2">
      <c r="A115" s="19" t="s">
        <v>46</v>
      </c>
      <c r="B115" s="20" t="s">
        <v>39</v>
      </c>
      <c r="C115" s="21">
        <v>0</v>
      </c>
      <c r="D115" s="21">
        <v>10</v>
      </c>
      <c r="E115" s="22">
        <v>-68.928869000000006</v>
      </c>
      <c r="F115" s="22">
        <v>-22.483775000000001</v>
      </c>
      <c r="G115" s="23">
        <v>12630.2890625</v>
      </c>
      <c r="H115" s="24">
        <v>1</v>
      </c>
      <c r="I115" s="24">
        <v>0</v>
      </c>
      <c r="J115" s="24">
        <v>0</v>
      </c>
      <c r="K115" s="24">
        <v>0</v>
      </c>
      <c r="L115" s="24">
        <v>1</v>
      </c>
      <c r="M115" s="26"/>
    </row>
    <row r="116" spans="1:13" ht="14.25" customHeight="1" x14ac:dyDescent="0.2">
      <c r="A116" s="19" t="s">
        <v>46</v>
      </c>
      <c r="B116" s="20" t="s">
        <v>39</v>
      </c>
      <c r="C116" s="21">
        <v>0</v>
      </c>
      <c r="D116" s="21">
        <v>11</v>
      </c>
      <c r="E116" s="22">
        <v>-68.918801000000002</v>
      </c>
      <c r="F116" s="22">
        <v>-22.486609000000001</v>
      </c>
      <c r="G116" s="23">
        <v>14363.8251953125</v>
      </c>
      <c r="H116" s="24">
        <v>1</v>
      </c>
      <c r="I116" s="24">
        <v>0</v>
      </c>
      <c r="J116" s="24">
        <v>0</v>
      </c>
      <c r="K116" s="24">
        <v>0</v>
      </c>
      <c r="L116" s="24">
        <v>1</v>
      </c>
      <c r="M116" s="26"/>
    </row>
    <row r="117" spans="1:13" ht="14.25" customHeight="1" x14ac:dyDescent="0.2">
      <c r="A117" s="19" t="s">
        <v>46</v>
      </c>
      <c r="B117" s="20" t="s">
        <v>39</v>
      </c>
      <c r="C117" s="21">
        <v>0</v>
      </c>
      <c r="D117" s="21">
        <v>12</v>
      </c>
      <c r="E117" s="22">
        <v>-68.908002999999994</v>
      </c>
      <c r="F117" s="22">
        <v>-22.477125000000001</v>
      </c>
      <c r="G117" s="23">
        <v>15993.21484375</v>
      </c>
      <c r="H117" s="24">
        <v>1</v>
      </c>
      <c r="I117" s="24">
        <v>1</v>
      </c>
      <c r="J117" s="24">
        <v>0</v>
      </c>
      <c r="K117" s="24">
        <v>0.1</v>
      </c>
      <c r="L117" s="24">
        <v>1</v>
      </c>
      <c r="M117" s="27"/>
    </row>
    <row r="118" spans="1:13" ht="14.25" customHeight="1" x14ac:dyDescent="0.2">
      <c r="A118" s="19" t="s">
        <v>46</v>
      </c>
      <c r="B118" s="20" t="s">
        <v>39</v>
      </c>
      <c r="C118" s="21">
        <v>1</v>
      </c>
      <c r="D118" s="21">
        <v>1</v>
      </c>
      <c r="E118" s="22">
        <v>-68.907812000000007</v>
      </c>
      <c r="F118" s="22">
        <v>-22.479568</v>
      </c>
      <c r="G118" s="23">
        <v>230.15574645996094</v>
      </c>
      <c r="H118" s="24">
        <v>1</v>
      </c>
      <c r="I118" s="24">
        <v>1</v>
      </c>
      <c r="J118" s="24">
        <v>0</v>
      </c>
      <c r="K118" s="24">
        <v>0.8</v>
      </c>
      <c r="L118" s="24">
        <v>1</v>
      </c>
      <c r="M118" s="27"/>
    </row>
    <row r="119" spans="1:13" ht="14.25" customHeight="1" x14ac:dyDescent="0.2">
      <c r="A119" s="19" t="s">
        <v>46</v>
      </c>
      <c r="B119" s="20" t="s">
        <v>39</v>
      </c>
      <c r="C119" s="21">
        <v>1</v>
      </c>
      <c r="D119" s="21">
        <v>2</v>
      </c>
      <c r="E119" s="22">
        <v>-68.918981000000002</v>
      </c>
      <c r="F119" s="22">
        <v>-22.486764999999998</v>
      </c>
      <c r="G119" s="23">
        <v>1732.9998779296875</v>
      </c>
      <c r="H119" s="24">
        <v>1</v>
      </c>
      <c r="I119" s="24">
        <v>1</v>
      </c>
      <c r="J119" s="24">
        <v>0</v>
      </c>
      <c r="K119" s="24">
        <v>0.1</v>
      </c>
      <c r="L119" s="24">
        <v>1</v>
      </c>
      <c r="M119" s="27"/>
    </row>
    <row r="120" spans="1:13" ht="14.25" customHeight="1" x14ac:dyDescent="0.2">
      <c r="A120" s="19" t="s">
        <v>46</v>
      </c>
      <c r="B120" s="20" t="s">
        <v>39</v>
      </c>
      <c r="C120" s="21">
        <v>1</v>
      </c>
      <c r="D120" s="21">
        <v>3</v>
      </c>
      <c r="E120" s="22">
        <v>-68.928797000000003</v>
      </c>
      <c r="F120" s="22">
        <v>-22.483801</v>
      </c>
      <c r="G120" s="23">
        <v>3422.462646484375</v>
      </c>
      <c r="H120" s="24">
        <v>1</v>
      </c>
      <c r="I120" s="24">
        <v>0</v>
      </c>
      <c r="J120" s="24">
        <v>0</v>
      </c>
      <c r="K120" s="24">
        <v>0</v>
      </c>
      <c r="L120" s="24">
        <v>1</v>
      </c>
      <c r="M120" s="27"/>
    </row>
    <row r="121" spans="1:13" ht="14.25" customHeight="1" x14ac:dyDescent="0.2">
      <c r="A121" s="19" t="s">
        <v>46</v>
      </c>
      <c r="B121" s="20" t="s">
        <v>39</v>
      </c>
      <c r="C121" s="21">
        <v>1</v>
      </c>
      <c r="D121" s="21">
        <v>4</v>
      </c>
      <c r="E121" s="22">
        <v>-68.926625999999999</v>
      </c>
      <c r="F121" s="22">
        <v>-22.477471000000001</v>
      </c>
      <c r="G121" s="23">
        <v>4459.6181640625</v>
      </c>
      <c r="H121" s="24">
        <v>1</v>
      </c>
      <c r="I121" s="24">
        <v>0</v>
      </c>
      <c r="J121" s="24">
        <v>0</v>
      </c>
      <c r="K121" s="24">
        <v>0</v>
      </c>
      <c r="L121" s="24">
        <v>1</v>
      </c>
      <c r="M121" s="27"/>
    </row>
    <row r="122" spans="1:13" ht="14.25" customHeight="1" x14ac:dyDescent="0.2">
      <c r="A122" s="19" t="s">
        <v>46</v>
      </c>
      <c r="B122" s="20" t="s">
        <v>39</v>
      </c>
      <c r="C122" s="21">
        <v>1</v>
      </c>
      <c r="D122" s="21">
        <v>5</v>
      </c>
      <c r="E122" s="22">
        <v>-68.925165000000007</v>
      </c>
      <c r="F122" s="22">
        <v>-22.473063</v>
      </c>
      <c r="G122" s="23">
        <v>5219.716796875</v>
      </c>
      <c r="H122" s="24">
        <v>1</v>
      </c>
      <c r="I122" s="24">
        <v>0</v>
      </c>
      <c r="J122" s="24">
        <v>0</v>
      </c>
      <c r="K122" s="24">
        <v>0</v>
      </c>
      <c r="L122" s="24">
        <v>1</v>
      </c>
      <c r="M122" s="27"/>
    </row>
    <row r="123" spans="1:13" ht="14.25" customHeight="1" x14ac:dyDescent="0.2">
      <c r="A123" s="19" t="s">
        <v>46</v>
      </c>
      <c r="B123" s="20" t="s">
        <v>39</v>
      </c>
      <c r="C123" s="21">
        <v>1</v>
      </c>
      <c r="D123" s="21">
        <v>6</v>
      </c>
      <c r="E123" s="22">
        <v>-68.925466999999998</v>
      </c>
      <c r="F123" s="22">
        <v>-22.464822000000002</v>
      </c>
      <c r="G123" s="23">
        <v>6350.10595703125</v>
      </c>
      <c r="H123" s="24">
        <v>1</v>
      </c>
      <c r="I123" s="24">
        <v>0</v>
      </c>
      <c r="J123" s="24">
        <v>0</v>
      </c>
      <c r="K123" s="24">
        <v>0</v>
      </c>
      <c r="L123" s="24">
        <v>1</v>
      </c>
      <c r="M123" s="27"/>
    </row>
    <row r="124" spans="1:13" ht="14.25" customHeight="1" x14ac:dyDescent="0.2">
      <c r="A124" s="19" t="s">
        <v>46</v>
      </c>
      <c r="B124" s="20" t="s">
        <v>39</v>
      </c>
      <c r="C124" s="21">
        <v>1</v>
      </c>
      <c r="D124" s="21">
        <v>7</v>
      </c>
      <c r="E124" s="22">
        <v>-68.926023999999998</v>
      </c>
      <c r="F124" s="22">
        <v>-22.458597999999999</v>
      </c>
      <c r="G124" s="23">
        <v>7041.86572265625</v>
      </c>
      <c r="H124" s="24">
        <v>1</v>
      </c>
      <c r="I124" s="24">
        <v>0</v>
      </c>
      <c r="J124" s="24">
        <v>0</v>
      </c>
      <c r="K124" s="24">
        <v>0</v>
      </c>
      <c r="L124" s="24">
        <v>1</v>
      </c>
      <c r="M124" s="27"/>
    </row>
    <row r="125" spans="1:13" ht="14.25" customHeight="1" x14ac:dyDescent="0.2">
      <c r="A125" s="19" t="s">
        <v>46</v>
      </c>
      <c r="B125" s="20" t="s">
        <v>39</v>
      </c>
      <c r="C125" s="21">
        <v>1</v>
      </c>
      <c r="D125" s="21">
        <v>8</v>
      </c>
      <c r="E125" s="22">
        <v>-68.921296999999996</v>
      </c>
      <c r="F125" s="22">
        <v>-22.4527</v>
      </c>
      <c r="G125" s="23">
        <v>8338.6396484375</v>
      </c>
      <c r="H125" s="24">
        <v>1</v>
      </c>
      <c r="I125" s="24">
        <v>0</v>
      </c>
      <c r="J125" s="24">
        <v>0</v>
      </c>
      <c r="K125" s="24">
        <v>0</v>
      </c>
      <c r="L125" s="24">
        <v>1</v>
      </c>
      <c r="M125" s="27"/>
    </row>
    <row r="126" spans="1:13" ht="14.25" customHeight="1" x14ac:dyDescent="0.2">
      <c r="A126" s="19" t="s">
        <v>46</v>
      </c>
      <c r="B126" s="20" t="s">
        <v>39</v>
      </c>
      <c r="C126" s="21">
        <v>1</v>
      </c>
      <c r="D126" s="21">
        <v>9</v>
      </c>
      <c r="E126" s="22">
        <v>-68.921384000000003</v>
      </c>
      <c r="F126" s="22">
        <v>-22.442167999999999</v>
      </c>
      <c r="G126" s="23">
        <v>9781.478515625</v>
      </c>
      <c r="H126" s="24">
        <v>1</v>
      </c>
      <c r="I126" s="24">
        <v>0</v>
      </c>
      <c r="J126" s="24">
        <v>0</v>
      </c>
      <c r="K126" s="24">
        <v>0</v>
      </c>
      <c r="L126" s="24">
        <v>1</v>
      </c>
      <c r="M126" s="27"/>
    </row>
    <row r="127" spans="1:13" ht="14.25" customHeight="1" x14ac:dyDescent="0.2">
      <c r="A127" s="19" t="s">
        <v>46</v>
      </c>
      <c r="B127" s="20" t="s">
        <v>39</v>
      </c>
      <c r="C127" s="21">
        <v>1</v>
      </c>
      <c r="D127" s="21">
        <v>10</v>
      </c>
      <c r="E127" s="22">
        <v>-68.920716999999996</v>
      </c>
      <c r="F127" s="22">
        <v>-22.438835000000001</v>
      </c>
      <c r="G127" s="23">
        <v>10156.9013671875</v>
      </c>
      <c r="H127" s="24">
        <v>1</v>
      </c>
      <c r="I127" s="24">
        <v>0</v>
      </c>
      <c r="J127" s="24">
        <v>0</v>
      </c>
      <c r="K127" s="24">
        <v>0</v>
      </c>
      <c r="L127" s="24">
        <v>1</v>
      </c>
      <c r="M127" s="27"/>
    </row>
    <row r="128" spans="1:13" ht="14.25" customHeight="1" x14ac:dyDescent="0.2">
      <c r="A128" s="19" t="s">
        <v>46</v>
      </c>
      <c r="B128" s="20" t="s">
        <v>39</v>
      </c>
      <c r="C128" s="21">
        <v>1</v>
      </c>
      <c r="D128" s="21">
        <v>11</v>
      </c>
      <c r="E128" s="22">
        <v>-68.917366999999999</v>
      </c>
      <c r="F128" s="22">
        <v>-22.434871999999999</v>
      </c>
      <c r="G128" s="23">
        <v>10908.484375</v>
      </c>
      <c r="H128" s="24">
        <v>1</v>
      </c>
      <c r="I128" s="24">
        <v>0</v>
      </c>
      <c r="J128" s="24">
        <v>0</v>
      </c>
      <c r="K128" s="24">
        <v>0</v>
      </c>
      <c r="L128" s="24">
        <v>1</v>
      </c>
      <c r="M128" s="27"/>
    </row>
    <row r="129" spans="1:13" ht="14.25" customHeight="1" x14ac:dyDescent="0.2">
      <c r="A129" s="19" t="s">
        <v>46</v>
      </c>
      <c r="B129" s="20" t="s">
        <v>39</v>
      </c>
      <c r="C129" s="21">
        <v>1</v>
      </c>
      <c r="D129" s="21">
        <v>12</v>
      </c>
      <c r="E129" s="22">
        <v>-68.906875999999997</v>
      </c>
      <c r="F129" s="22">
        <v>-22.441858</v>
      </c>
      <c r="G129" s="23">
        <v>12365.03125</v>
      </c>
      <c r="H129" s="24">
        <v>1</v>
      </c>
      <c r="I129" s="24">
        <v>0</v>
      </c>
      <c r="J129" s="24">
        <v>0</v>
      </c>
      <c r="K129" s="24">
        <v>0</v>
      </c>
      <c r="L129" s="24">
        <v>1</v>
      </c>
      <c r="M129" s="27"/>
    </row>
    <row r="130" spans="1:13" ht="14.25" customHeight="1" x14ac:dyDescent="0.2">
      <c r="A130" s="19" t="s">
        <v>46</v>
      </c>
      <c r="B130" s="20" t="s">
        <v>39</v>
      </c>
      <c r="C130" s="21">
        <v>1</v>
      </c>
      <c r="D130" s="21">
        <v>13</v>
      </c>
      <c r="E130" s="22">
        <v>-68.868391000000003</v>
      </c>
      <c r="F130" s="22">
        <v>-22.43684</v>
      </c>
      <c r="G130" s="23">
        <v>16498.568359375</v>
      </c>
      <c r="H130" s="24">
        <v>1</v>
      </c>
      <c r="I130" s="24">
        <v>1</v>
      </c>
      <c r="J130" s="24">
        <v>0</v>
      </c>
      <c r="K130" s="24">
        <v>0.1</v>
      </c>
      <c r="L130" s="24">
        <v>1</v>
      </c>
      <c r="M13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zoomScale="80" zoomScaleNormal="80" workbookViewId="0">
      <selection activeCell="F20" sqref="F20"/>
    </sheetView>
  </sheetViews>
  <sheetFormatPr baseColWidth="10" defaultRowHeight="15" x14ac:dyDescent="0.25"/>
  <cols>
    <col min="1" max="1" width="6.7109375" style="35" customWidth="1"/>
    <col min="2" max="3" width="9.140625" style="35" customWidth="1"/>
    <col min="4" max="4" width="15.5703125" style="35" customWidth="1"/>
    <col min="5" max="7" width="16.28515625" style="35" customWidth="1"/>
    <col min="8" max="8" width="11.7109375" style="35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6" t="str">
        <f>"HORAS DE PASADA PROGRAMADA DE LA UNIDAD DE NEGOCIO ("&amp;A7&amp;" - "&amp;C7&amp;")"</f>
        <v>HORAS DE PASADA PROGRAMADA DE LA UNIDAD DE NEGOCIO (UN222 - NORMAL)</v>
      </c>
      <c r="B2" s="66"/>
      <c r="C2" s="66"/>
      <c r="D2" s="66"/>
      <c r="E2" s="66"/>
      <c r="F2" s="66"/>
      <c r="G2" s="66"/>
      <c r="H2" s="66"/>
    </row>
    <row r="3" spans="1:9" x14ac:dyDescent="0.25">
      <c r="A3"/>
      <c r="B3"/>
      <c r="C3"/>
      <c r="D3"/>
      <c r="E3"/>
      <c r="F3"/>
      <c r="G3"/>
      <c r="H3"/>
    </row>
    <row r="4" spans="1:9" s="3" customFormat="1" x14ac:dyDescent="0.25">
      <c r="A4" s="3" t="s">
        <v>17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3" t="s">
        <v>18</v>
      </c>
      <c r="B6" s="74"/>
      <c r="C6" s="73" t="s">
        <v>19</v>
      </c>
      <c r="D6" s="78"/>
      <c r="E6" s="15" t="s">
        <v>11</v>
      </c>
      <c r="F6" s="15" t="s">
        <v>12</v>
      </c>
      <c r="G6"/>
      <c r="H6"/>
    </row>
    <row r="7" spans="1:9" x14ac:dyDescent="0.25">
      <c r="A7" s="75" t="str">
        <f>+TAPA!D11</f>
        <v>UN222</v>
      </c>
      <c r="B7" s="76"/>
      <c r="C7" s="75" t="str">
        <f>+TAPA!B16</f>
        <v>NORMAL</v>
      </c>
      <c r="D7" s="79"/>
      <c r="E7" s="36">
        <f>+TAPA!C16</f>
        <v>44136</v>
      </c>
      <c r="F7" s="36">
        <f>+TAPA!D16</f>
        <v>44165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3" customFormat="1" x14ac:dyDescent="0.25">
      <c r="A9" s="3" t="s">
        <v>40</v>
      </c>
    </row>
    <row r="10" spans="1:9" ht="27" customHeight="1" x14ac:dyDescent="0.25"/>
    <row r="11" spans="1:9" ht="53.25" customHeight="1" x14ac:dyDescent="0.25">
      <c r="A11" s="48" t="s">
        <v>18</v>
      </c>
      <c r="B11" s="49" t="s">
        <v>23</v>
      </c>
      <c r="C11" s="49" t="s">
        <v>24</v>
      </c>
      <c r="D11" s="49" t="s">
        <v>41</v>
      </c>
      <c r="E11" s="49" t="s">
        <v>42</v>
      </c>
      <c r="F11" s="49" t="s">
        <v>43</v>
      </c>
      <c r="G11" s="50" t="s">
        <v>44</v>
      </c>
      <c r="H11" s="50" t="s">
        <v>45</v>
      </c>
    </row>
    <row r="12" spans="1:9" s="6" customFormat="1" ht="14.25" customHeight="1" x14ac:dyDescent="0.25">
      <c r="A12" s="47" t="s">
        <v>46</v>
      </c>
      <c r="B12" s="37" t="s">
        <v>35</v>
      </c>
      <c r="C12" s="37">
        <v>0</v>
      </c>
      <c r="D12" s="37">
        <v>1</v>
      </c>
      <c r="E12" s="46" t="s">
        <v>47</v>
      </c>
      <c r="F12" s="46" t="s">
        <v>51</v>
      </c>
      <c r="G12" s="46" t="s">
        <v>50</v>
      </c>
      <c r="H12" s="41" t="s">
        <v>48</v>
      </c>
    </row>
    <row r="13" spans="1:9" ht="14.25" customHeight="1" x14ac:dyDescent="0.25">
      <c r="A13" s="47" t="s">
        <v>46</v>
      </c>
      <c r="B13" s="37" t="s">
        <v>36</v>
      </c>
      <c r="C13" s="37">
        <v>0</v>
      </c>
      <c r="D13" s="37">
        <v>1</v>
      </c>
      <c r="E13" s="40" t="s">
        <v>47</v>
      </c>
      <c r="F13" s="46" t="s">
        <v>54</v>
      </c>
      <c r="G13" s="40" t="s">
        <v>47</v>
      </c>
      <c r="H13" s="41" t="s">
        <v>48</v>
      </c>
      <c r="I13" s="6"/>
    </row>
    <row r="14" spans="1:9" x14ac:dyDescent="0.25">
      <c r="A14" s="47" t="s">
        <v>46</v>
      </c>
      <c r="B14" s="37" t="s">
        <v>37</v>
      </c>
      <c r="C14" s="37">
        <v>0</v>
      </c>
      <c r="D14" s="37">
        <v>1</v>
      </c>
      <c r="E14" s="40" t="s">
        <v>47</v>
      </c>
      <c r="F14" s="46" t="s">
        <v>52</v>
      </c>
      <c r="G14" s="40" t="s">
        <v>47</v>
      </c>
      <c r="H14" s="41" t="s">
        <v>48</v>
      </c>
    </row>
    <row r="15" spans="1:9" x14ac:dyDescent="0.25">
      <c r="A15" s="47" t="s">
        <v>46</v>
      </c>
      <c r="B15" s="37" t="s">
        <v>38</v>
      </c>
      <c r="C15" s="37">
        <v>0</v>
      </c>
      <c r="D15" s="37">
        <v>1</v>
      </c>
      <c r="E15" s="40" t="s">
        <v>47</v>
      </c>
      <c r="F15" s="54" t="s">
        <v>53</v>
      </c>
      <c r="G15" s="46" t="s">
        <v>50</v>
      </c>
      <c r="H15" s="41" t="s">
        <v>48</v>
      </c>
    </row>
    <row r="16" spans="1:9" x14ac:dyDescent="0.25">
      <c r="A16" s="51" t="s">
        <v>46</v>
      </c>
      <c r="B16" s="52" t="s">
        <v>39</v>
      </c>
      <c r="C16" s="52">
        <v>0</v>
      </c>
      <c r="D16" s="52">
        <v>1</v>
      </c>
      <c r="E16" s="53" t="s">
        <v>47</v>
      </c>
      <c r="F16" s="54" t="s">
        <v>53</v>
      </c>
      <c r="G16" s="54" t="s">
        <v>50</v>
      </c>
      <c r="H16" s="55" t="s">
        <v>48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2020-10-26T20:18:41Z</dcterms:modified>
</cp:coreProperties>
</file>