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0\A5\"/>
    </mc:Choice>
  </mc:AlternateContent>
  <bookViews>
    <workbookView xWindow="0" yWindow="0" windowWidth="20736" windowHeight="11760" activeTab="3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<sst xmlns="http://schemas.openxmlformats.org/spreadsheetml/2006/main" count="357" uniqueCount="66">
  <si>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</si>
  <si>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</si>
  <si>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</si>
  <si>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</si>
  <si>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</si>
  <si>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</si>
  <si>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</si>
  <si>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</si>
  <si>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</si>
  <si>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</si>
  <si>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</si>
  <si>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</si>
  <si>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</si>
  <si>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</si>
  <si>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</si>
  <si>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</si>
  <si>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</si>
  <si>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</si>
  <si>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</si>
  <si>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</si>
  <si>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</si>
  <si>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</si>
  <si>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</si>
  <si>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</si>
  <si>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</si>
  <si>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</si>
  <si>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</si>
  <si>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</si>
  <si>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</si>
  <si>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</si>
  <si>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</si>
  <si>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</si>
  <si>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</si>
  <si>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</si>
  <si>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</si>
  <si>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</si>
  <si>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</si>
  <si>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</si>
  <si>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</si>
  <si>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</si>
  <si>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</si>
  <si>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</si>
  <si>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</si>
  <si>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</si>
  <si>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</si>
  <si>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</si>
  <si>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</si>
  <si>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</si>
  <si>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</si>
  <si>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</si>
  <si>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00:20:00</t>
  </si>
  <si>
    <t>Gustavo Barahona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</si>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</sst>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1" fontId="13" fillId="0" borderId="5" xfId="0" quotePrefix="1" applyNumberFormat="1" applyFont="1" applyFill="1" applyBorder="1" applyAlignment="1">
      <alignment horizontal="center" vertical="center"/>
    </xf>
    <xf numFmtId="21" fontId="7" fillId="0" borderId="5" xfId="0" quotePrefix="1" applyNumberFormat="1" applyFont="1" applyFill="1" applyBorder="1" applyAlignment="1">
      <alignment horizontal="center" vertical="center"/>
    </xf>
    <xf numFmtId="21" fontId="7" fillId="7" borderId="5" xfId="0" quotePrefix="1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1" headerRowBorderDxfId="10" tableBorderDxfId="9" totalsRowBorderDxfId="8">
  <autoFilter ref="A11:H16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I16" sqref="I16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1" t="str">
        <f>+D8&amp;"_"&amp;D9&amp;"_"&amp;D10&amp;"_"&amp;D11&amp;"_"&amp;D13&amp;"_"&amp;E16&amp;"_A5_"&amp;D12</f>
        <v>POT_II_CALAMA_UN222_2020_8_A5_1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2" t="s">
        <v>0</v>
      </c>
      <c r="C7" s="62"/>
      <c r="D7" s="63" t="s">
        <v>1</v>
      </c>
      <c r="E7" s="64"/>
      <c r="F7"/>
      <c r="G7" s="7"/>
      <c r="I7"/>
    </row>
    <row r="8" spans="1:10" ht="16.5" x14ac:dyDescent="0.3">
      <c r="B8" s="62" t="s">
        <v>2</v>
      </c>
      <c r="C8" s="62"/>
      <c r="D8" s="63" t="s">
        <v>49</v>
      </c>
      <c r="E8" s="64"/>
      <c r="G8" s="7"/>
    </row>
    <row r="9" spans="1:10" x14ac:dyDescent="0.3">
      <c r="B9" s="62" t="s">
        <v>3</v>
      </c>
      <c r="C9" s="62"/>
      <c r="D9" s="63" t="s">
        <v>4</v>
      </c>
      <c r="E9" s="64"/>
    </row>
    <row r="10" spans="1:10" ht="16.5" x14ac:dyDescent="0.3">
      <c r="B10" s="62" t="s">
        <v>5</v>
      </c>
      <c r="C10" s="62"/>
      <c r="D10" s="63" t="s">
        <v>6</v>
      </c>
      <c r="E10" s="64"/>
    </row>
    <row r="11" spans="1:10" ht="16.5" x14ac:dyDescent="0.3">
      <c r="B11" s="62" t="s">
        <v>7</v>
      </c>
      <c r="C11" s="62"/>
      <c r="D11" s="65" t="s">
        <v>46</v>
      </c>
      <c r="E11" s="66"/>
    </row>
    <row r="12" spans="1:10" ht="16.5" x14ac:dyDescent="0.3">
      <c r="B12" s="62" t="s">
        <v>8</v>
      </c>
      <c r="C12" s="62"/>
      <c r="D12" s="65">
        <v>1</v>
      </c>
      <c r="E12" s="66"/>
    </row>
    <row r="13" spans="1:10" x14ac:dyDescent="0.3">
      <c r="B13" s="62" t="s">
        <v>9</v>
      </c>
      <c r="C13" s="62"/>
      <c r="D13" s="65">
        <v>2020</v>
      </c>
      <c r="E13" s="66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ht="16.5" x14ac:dyDescent="0.3">
      <c r="B16" s="43" t="s">
        <v>14</v>
      </c>
      <c r="C16" s="44">
        <v>44123</v>
      </c>
      <c r="D16" s="44">
        <v>44165</v>
      </c>
      <c r="E16" s="45">
        <v>8</v>
      </c>
      <c r="G16" s="42"/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67" t="s">
        <v>51</v>
      </c>
      <c r="D21" s="67"/>
      <c r="E21" s="67"/>
      <c r="F21" s="67"/>
    </row>
    <row r="22" spans="2:6" ht="16.5" x14ac:dyDescent="0.3">
      <c r="B22" s="12" t="s">
        <v>16</v>
      </c>
      <c r="C22" s="67"/>
      <c r="D22" s="67"/>
      <c r="E22" s="67"/>
      <c r="F22" s="67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4.4" x14ac:dyDescent="0.3"/>
  <cols>
    <col min="1" max="1" width="12.5546875" bestFit="1" customWidth="1"/>
    <col min="2" max="2" width="10.109375" customWidth="1"/>
    <col min="3" max="3" width="5.44140625" customWidth="1"/>
    <col min="4" max="4" width="10.6640625" customWidth="1"/>
    <col min="5" max="5" width="17.5546875" customWidth="1"/>
    <col min="6" max="6" width="10.109375" customWidth="1"/>
    <col min="7" max="7" width="5.44140625" customWidth="1"/>
  </cols>
  <sheetData>
    <row r="3" spans="1:7" x14ac:dyDescent="0.3">
      <c r="C3" s="58" t="s">
        <v>62</v>
      </c>
    </row>
    <row r="4" spans="1:7" x14ac:dyDescent="0.3">
      <c r="A4" s="58" t="s">
        <v>23</v>
      </c>
      <c r="B4" s="58" t="s">
        <v>24</v>
      </c>
      <c r="C4" t="s">
        <v>57</v>
      </c>
      <c r="D4" t="s">
        <v>61</v>
      </c>
      <c r="E4" t="s">
        <v>58</v>
      </c>
      <c r="F4" t="s">
        <v>59</v>
      </c>
      <c r="G4" t="s">
        <v>60</v>
      </c>
    </row>
    <row r="5" spans="1:7" x14ac:dyDescent="0.3">
      <c r="A5" t="s">
        <v>35</v>
      </c>
      <c r="B5">
        <v>0</v>
      </c>
      <c r="C5" s="60">
        <v>12</v>
      </c>
      <c r="D5" s="60">
        <v>12</v>
      </c>
      <c r="E5" s="60">
        <v>3</v>
      </c>
      <c r="F5" s="60">
        <v>1</v>
      </c>
      <c r="G5" s="60">
        <v>1</v>
      </c>
    </row>
    <row r="6" spans="1:7" x14ac:dyDescent="0.3">
      <c r="B6">
        <v>1</v>
      </c>
      <c r="C6" s="60">
        <v>12</v>
      </c>
      <c r="D6" s="60">
        <v>12</v>
      </c>
      <c r="E6" s="60">
        <v>3</v>
      </c>
      <c r="F6" s="60">
        <v>1</v>
      </c>
      <c r="G6" s="60">
        <v>0</v>
      </c>
    </row>
    <row r="7" spans="1:7" x14ac:dyDescent="0.3">
      <c r="A7" t="s">
        <v>36</v>
      </c>
      <c r="B7">
        <v>0</v>
      </c>
      <c r="C7" s="60">
        <v>10</v>
      </c>
      <c r="D7" s="60">
        <v>10</v>
      </c>
      <c r="E7" s="60">
        <v>3</v>
      </c>
      <c r="F7" s="60">
        <v>1</v>
      </c>
      <c r="G7" s="60">
        <v>1</v>
      </c>
    </row>
    <row r="8" spans="1:7" x14ac:dyDescent="0.3">
      <c r="B8">
        <v>1</v>
      </c>
      <c r="C8" s="60">
        <v>10</v>
      </c>
      <c r="D8" s="60">
        <v>10</v>
      </c>
      <c r="E8" s="60">
        <v>3</v>
      </c>
      <c r="F8" s="60">
        <v>1</v>
      </c>
      <c r="G8" s="60">
        <v>0</v>
      </c>
    </row>
    <row r="9" spans="1:7" x14ac:dyDescent="0.3">
      <c r="A9" t="s">
        <v>37</v>
      </c>
      <c r="B9">
        <v>0</v>
      </c>
      <c r="C9" s="60">
        <v>12</v>
      </c>
      <c r="D9" s="60">
        <v>12</v>
      </c>
      <c r="E9" s="60">
        <v>3</v>
      </c>
      <c r="F9" s="60">
        <v>1</v>
      </c>
      <c r="G9" s="60">
        <v>1</v>
      </c>
    </row>
    <row r="10" spans="1:7" x14ac:dyDescent="0.3">
      <c r="B10">
        <v>1</v>
      </c>
      <c r="C10" s="60">
        <v>12</v>
      </c>
      <c r="D10" s="60">
        <v>12</v>
      </c>
      <c r="E10" s="60">
        <v>3</v>
      </c>
      <c r="F10" s="60">
        <v>1</v>
      </c>
      <c r="G10" s="60">
        <v>0</v>
      </c>
    </row>
    <row r="11" spans="1:7" x14ac:dyDescent="0.3">
      <c r="A11" t="s">
        <v>38</v>
      </c>
      <c r="B11">
        <v>0</v>
      </c>
      <c r="C11" s="60">
        <v>13</v>
      </c>
      <c r="D11" s="60">
        <v>13</v>
      </c>
      <c r="E11" s="60">
        <v>3</v>
      </c>
      <c r="F11" s="60">
        <v>1</v>
      </c>
      <c r="G11" s="60">
        <v>1</v>
      </c>
    </row>
    <row r="12" spans="1:7" x14ac:dyDescent="0.3">
      <c r="B12">
        <v>1</v>
      </c>
      <c r="C12" s="60">
        <v>13</v>
      </c>
      <c r="D12" s="60">
        <v>13</v>
      </c>
      <c r="E12" s="60">
        <v>3</v>
      </c>
      <c r="F12" s="60">
        <v>1</v>
      </c>
      <c r="G12" s="60">
        <v>0</v>
      </c>
    </row>
    <row r="13" spans="1:7" x14ac:dyDescent="0.3">
      <c r="A13" t="s">
        <v>39</v>
      </c>
      <c r="B13">
        <v>0</v>
      </c>
      <c r="C13" s="60">
        <v>12</v>
      </c>
      <c r="D13" s="60">
        <v>12</v>
      </c>
      <c r="E13" s="60">
        <v>3</v>
      </c>
      <c r="F13" s="60">
        <v>1</v>
      </c>
      <c r="G13" s="60">
        <v>1</v>
      </c>
    </row>
    <row r="14" spans="1:7" x14ac:dyDescent="0.3">
      <c r="B14">
        <v>1</v>
      </c>
      <c r="C14" s="60">
        <v>13</v>
      </c>
      <c r="D14" s="60">
        <v>13</v>
      </c>
      <c r="E14" s="60">
        <v>3</v>
      </c>
      <c r="F14" s="60">
        <v>1</v>
      </c>
      <c r="G14" s="60">
        <v>0</v>
      </c>
    </row>
    <row r="15" spans="1:7" x14ac:dyDescent="0.3">
      <c r="A15" t="s">
        <v>56</v>
      </c>
      <c r="C15" s="60">
        <v>13</v>
      </c>
      <c r="D15" s="60">
        <v>119</v>
      </c>
      <c r="E15" s="60">
        <v>30</v>
      </c>
      <c r="F15" s="60">
        <v>9.9999999999999964</v>
      </c>
      <c r="G15" s="60">
        <v>5</v>
      </c>
    </row>
    <row r="17" spans="1:7" x14ac:dyDescent="0.3">
      <c r="A17" s="58" t="s">
        <v>31</v>
      </c>
      <c r="B17" s="59">
        <v>1</v>
      </c>
    </row>
    <row r="19" spans="1:7" x14ac:dyDescent="0.3">
      <c r="A19" s="58" t="s">
        <v>64</v>
      </c>
      <c r="E19" s="58" t="s">
        <v>65</v>
      </c>
    </row>
    <row r="20" spans="1:7" x14ac:dyDescent="0.3">
      <c r="A20" s="58" t="s">
        <v>23</v>
      </c>
      <c r="B20" s="58" t="s">
        <v>24</v>
      </c>
      <c r="C20" t="s">
        <v>63</v>
      </c>
      <c r="E20" s="58" t="s">
        <v>23</v>
      </c>
      <c r="F20" s="58" t="s">
        <v>24</v>
      </c>
      <c r="G20" t="s">
        <v>63</v>
      </c>
    </row>
    <row r="21" spans="1:7" x14ac:dyDescent="0.3">
      <c r="A21" t="s">
        <v>35</v>
      </c>
      <c r="B21">
        <v>0</v>
      </c>
      <c r="C21" s="60">
        <v>1</v>
      </c>
      <c r="E21" t="s">
        <v>35</v>
      </c>
      <c r="F21">
        <v>0</v>
      </c>
      <c r="G21" s="60">
        <v>1</v>
      </c>
    </row>
    <row r="22" spans="1:7" x14ac:dyDescent="0.3">
      <c r="A22" t="s">
        <v>36</v>
      </c>
      <c r="B22">
        <v>0</v>
      </c>
      <c r="C22" s="60">
        <v>1</v>
      </c>
      <c r="E22" t="s">
        <v>36</v>
      </c>
      <c r="F22">
        <v>0</v>
      </c>
      <c r="G22" s="60">
        <v>1</v>
      </c>
    </row>
    <row r="23" spans="1:7" x14ac:dyDescent="0.3">
      <c r="A23" t="s">
        <v>37</v>
      </c>
      <c r="B23">
        <v>0</v>
      </c>
      <c r="C23" s="60">
        <v>1</v>
      </c>
      <c r="E23" t="s">
        <v>37</v>
      </c>
      <c r="F23">
        <v>0</v>
      </c>
      <c r="G23" s="60">
        <v>1</v>
      </c>
    </row>
    <row r="24" spans="1:7" x14ac:dyDescent="0.3">
      <c r="A24" t="s">
        <v>38</v>
      </c>
      <c r="B24">
        <v>0</v>
      </c>
      <c r="C24" s="60">
        <v>1</v>
      </c>
      <c r="E24" t="s">
        <v>38</v>
      </c>
      <c r="F24">
        <v>0</v>
      </c>
      <c r="G24" s="60">
        <v>1</v>
      </c>
    </row>
    <row r="25" spans="1:7" x14ac:dyDescent="0.3">
      <c r="A25" t="s">
        <v>39</v>
      </c>
      <c r="B25">
        <v>0</v>
      </c>
      <c r="C25" s="60">
        <v>1</v>
      </c>
      <c r="E25" t="s">
        <v>39</v>
      </c>
      <c r="F25">
        <v>0</v>
      </c>
      <c r="G25" s="60">
        <v>1</v>
      </c>
    </row>
    <row r="26" spans="1:7" x14ac:dyDescent="0.3">
      <c r="A26" t="s">
        <v>56</v>
      </c>
      <c r="C26" s="60">
        <v>5</v>
      </c>
      <c r="E26" t="s">
        <v>56</v>
      </c>
      <c r="G26" s="6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Normal="100" workbookViewId="0">
      <selection activeCell="O24" sqref="O24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68" t="str">
        <f>"PUNTOS DE CONTROL DE LA UNIDAD DE NEGOCIO ("&amp;A7&amp;" - "&amp;C7&amp;")"</f>
        <v>PUNTOS DE CONTROL DE LA UNIDAD DE NEGOCIO (UN222 -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4" ht="10.199999999999999" x14ac:dyDescent="0.2"/>
    <row r="4" spans="1:14" s="3" customFormat="1" ht="14.4" x14ac:dyDescent="0.3">
      <c r="A4" s="3" t="s">
        <v>17</v>
      </c>
      <c r="N4" s="38"/>
    </row>
    <row r="5" spans="1:14" ht="10.199999999999999" x14ac:dyDescent="0.2"/>
    <row r="6" spans="1:14" ht="14.4" x14ac:dyDescent="0.3">
      <c r="A6" s="75" t="s">
        <v>18</v>
      </c>
      <c r="B6" s="76"/>
      <c r="C6" s="70" t="s">
        <v>19</v>
      </c>
      <c r="D6" s="70"/>
      <c r="E6" s="70"/>
      <c r="F6" s="69" t="s">
        <v>11</v>
      </c>
      <c r="G6" s="69" t="s">
        <v>20</v>
      </c>
      <c r="H6" s="70" t="s">
        <v>12</v>
      </c>
      <c r="I6" s="70"/>
      <c r="J6" s="70"/>
      <c r="K6" s="70"/>
      <c r="L6" s="70"/>
    </row>
    <row r="7" spans="1:14" ht="14.4" x14ac:dyDescent="0.3">
      <c r="A7" s="77" t="str">
        <f>+TAPA!D11</f>
        <v>UN222</v>
      </c>
      <c r="B7" s="78"/>
      <c r="C7" s="79" t="str">
        <f>+TAPA!B16</f>
        <v>NORMAL</v>
      </c>
      <c r="D7" s="79"/>
      <c r="E7" s="79"/>
      <c r="F7" s="71">
        <f>+TAPA!C16</f>
        <v>44123</v>
      </c>
      <c r="G7" s="71"/>
      <c r="H7" s="72">
        <f>+TAPA!D16</f>
        <v>44165</v>
      </c>
      <c r="I7" s="73"/>
      <c r="J7" s="73"/>
      <c r="K7" s="73"/>
      <c r="L7" s="74"/>
    </row>
    <row r="8" spans="1:14" ht="10.199999999999999" x14ac:dyDescent="0.2"/>
    <row r="9" spans="1:14" s="3" customFormat="1" ht="14.4" x14ac:dyDescent="0.3">
      <c r="A9" s="3" t="s">
        <v>21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39"/>
    </row>
    <row r="12" spans="1:14" s="5" customFormat="1" ht="14.25" customHeight="1" x14ac:dyDescent="0.2">
      <c r="A12" s="19" t="s">
        <v>46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46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46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46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46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46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46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46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46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46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46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46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46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46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46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46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46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46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46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46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46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46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46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46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46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46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46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46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46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46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46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46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46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46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46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46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46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46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46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46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46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46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46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46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46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46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46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46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46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46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46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46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46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46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46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46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46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46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46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46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46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46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46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46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46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46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46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46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46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46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46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46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46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46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46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46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46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46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46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46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46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46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46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46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46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46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46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46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46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46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46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46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46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46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46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46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46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46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46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46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46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46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46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46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46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46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46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46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46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46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46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46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46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46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46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46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46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46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46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workbookViewId="0">
      <selection activeCell="I20" sqref="I20"/>
    </sheetView>
  </sheetViews>
  <sheetFormatPr baseColWidth="10" defaultRowHeight="14.4" x14ac:dyDescent="0.3"/>
  <cols>
    <col min="1" max="1" width="6.6640625" style="35" customWidth="1"/>
    <col min="2" max="3" width="9.109375" style="35" customWidth="1"/>
    <col min="4" max="4" width="15.5546875" style="35" customWidth="1"/>
    <col min="5" max="7" width="16.33203125" style="35" customWidth="1"/>
    <col min="8" max="8" width="11.6640625" style="35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68" t="str">
        <f>"HORAS DE PASADA PROGRAMADA DE LA UNIDAD DE NEGOCIO ("&amp;A7&amp;" - "&amp;C7&amp;")"</f>
        <v>HORAS DE PASADA PROGRAMADA DE LA UNIDAD DE NEGOCIO (UN222 - NORMAL)</v>
      </c>
      <c r="B2" s="68"/>
      <c r="C2" s="68"/>
      <c r="D2" s="68"/>
      <c r="E2" s="68"/>
      <c r="F2" s="68"/>
      <c r="G2" s="68"/>
      <c r="H2" s="68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75" t="s">
        <v>18</v>
      </c>
      <c r="B6" s="76"/>
      <c r="C6" s="75" t="s">
        <v>19</v>
      </c>
      <c r="D6" s="80"/>
      <c r="E6" s="15" t="s">
        <v>11</v>
      </c>
      <c r="F6" s="15" t="s">
        <v>12</v>
      </c>
      <c r="G6"/>
      <c r="H6"/>
    </row>
    <row r="7" spans="1:9" x14ac:dyDescent="0.3">
      <c r="A7" s="77" t="str">
        <f>+TAPA!D11</f>
        <v>UN222</v>
      </c>
      <c r="B7" s="78"/>
      <c r="C7" s="77" t="str">
        <f>+TAPA!B16</f>
        <v>NORMAL</v>
      </c>
      <c r="D7" s="81"/>
      <c r="E7" s="36">
        <f>+TAPA!C16</f>
        <v>44123</v>
      </c>
      <c r="F7" s="36">
        <f>+TAPA!D16</f>
        <v>44165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49" t="s">
        <v>18</v>
      </c>
      <c r="B11" s="50" t="s">
        <v>23</v>
      </c>
      <c r="C11" s="50" t="s">
        <v>24</v>
      </c>
      <c r="D11" s="50" t="s">
        <v>41</v>
      </c>
      <c r="E11" s="50" t="s">
        <v>42</v>
      </c>
      <c r="F11" s="50" t="s">
        <v>43</v>
      </c>
      <c r="G11" s="51" t="s">
        <v>44</v>
      </c>
      <c r="H11" s="51" t="s">
        <v>45</v>
      </c>
    </row>
    <row r="12" spans="1:9" s="6" customFormat="1" ht="14.25" customHeight="1" x14ac:dyDescent="0.3">
      <c r="A12" s="48" t="s">
        <v>46</v>
      </c>
      <c r="B12" s="37" t="s">
        <v>35</v>
      </c>
      <c r="C12" s="37">
        <v>0</v>
      </c>
      <c r="D12" s="37">
        <v>1</v>
      </c>
      <c r="E12" s="46" t="s">
        <v>47</v>
      </c>
      <c r="F12" s="47" t="s">
        <v>52</v>
      </c>
      <c r="G12" s="46" t="s">
        <v>50</v>
      </c>
      <c r="H12" s="41" t="s">
        <v>48</v>
      </c>
    </row>
    <row r="13" spans="1:9" ht="14.25" customHeight="1" x14ac:dyDescent="0.3">
      <c r="A13" s="48" t="s">
        <v>46</v>
      </c>
      <c r="B13" s="37" t="s">
        <v>36</v>
      </c>
      <c r="C13" s="37">
        <v>0</v>
      </c>
      <c r="D13" s="37">
        <v>1</v>
      </c>
      <c r="E13" s="40" t="s">
        <v>47</v>
      </c>
      <c r="F13" s="47" t="s">
        <v>55</v>
      </c>
      <c r="G13" s="40" t="s">
        <v>47</v>
      </c>
      <c r="H13" s="41" t="s">
        <v>48</v>
      </c>
      <c r="I13" s="6"/>
    </row>
    <row r="14" spans="1:9" x14ac:dyDescent="0.3">
      <c r="A14" s="48" t="s">
        <v>46</v>
      </c>
      <c r="B14" s="37" t="s">
        <v>37</v>
      </c>
      <c r="C14" s="37">
        <v>0</v>
      </c>
      <c r="D14" s="37">
        <v>1</v>
      </c>
      <c r="E14" s="40" t="s">
        <v>47</v>
      </c>
      <c r="F14" s="47" t="s">
        <v>53</v>
      </c>
      <c r="G14" s="40" t="s">
        <v>47</v>
      </c>
      <c r="H14" s="41" t="s">
        <v>48</v>
      </c>
    </row>
    <row r="15" spans="1:9" x14ac:dyDescent="0.3">
      <c r="A15" s="48" t="s">
        <v>46</v>
      </c>
      <c r="B15" s="37" t="s">
        <v>38</v>
      </c>
      <c r="C15" s="37">
        <v>0</v>
      </c>
      <c r="D15" s="37">
        <v>1</v>
      </c>
      <c r="E15" s="40" t="s">
        <v>47</v>
      </c>
      <c r="F15" s="56" t="s">
        <v>54</v>
      </c>
      <c r="G15" s="46" t="s">
        <v>50</v>
      </c>
      <c r="H15" s="41" t="s">
        <v>48</v>
      </c>
    </row>
    <row r="16" spans="1:9" x14ac:dyDescent="0.3">
      <c r="A16" s="52" t="s">
        <v>46</v>
      </c>
      <c r="B16" s="53" t="s">
        <v>39</v>
      </c>
      <c r="C16" s="53">
        <v>0</v>
      </c>
      <c r="D16" s="53">
        <v>1</v>
      </c>
      <c r="E16" s="54" t="s">
        <v>47</v>
      </c>
      <c r="F16" s="56" t="s">
        <v>54</v>
      </c>
      <c r="G16" s="55" t="s">
        <v>50</v>
      </c>
      <c r="H16" s="57" t="s">
        <v>48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2020-10-16T20:54:33Z</dcterms:modified>
</cp:coreProperties>
</file>