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102\UN06\"/>
    </mc:Choice>
  </mc:AlternateContent>
  <bookViews>
    <workbookView xWindow="0" yWindow="0" windowWidth="24000" windowHeight="9132" tabRatio="859" activeTab="11"/>
  </bookViews>
  <sheets>
    <sheet name="TAPA" sheetId="59" r:id="rId1"/>
    <sheet name="Operador UN06" sheetId="58" r:id="rId2"/>
    <sheet name="601-I" sheetId="64" r:id="rId3"/>
    <sheet name="601-R" sheetId="65" r:id="rId4"/>
    <sheet name="602-I" sheetId="66" r:id="rId5"/>
    <sheet name="602-R" sheetId="67" r:id="rId6"/>
    <sheet name="605-I" sheetId="68" r:id="rId7"/>
    <sheet name="605-R" sheetId="69" r:id="rId8"/>
    <sheet name="608-I" sheetId="70" r:id="rId9"/>
    <sheet name="608-R" sheetId="71" r:id="rId10"/>
    <sheet name="609-I" sheetId="72" r:id="rId11"/>
    <sheet name="609-R" sheetId="73" r:id="rId12"/>
  </sheets>
  <definedNames>
    <definedName name="_xlnm.Print_Area" localSheetId="1">'Operador UN06'!$B$2:$J$32</definedName>
    <definedName name="_xlnm.Print_Titles" localSheetId="1">'Operador UN06'!$31:$31</definedName>
  </definedNames>
  <calcPr calcId="152511"/>
</workbook>
</file>

<file path=xl/calcChain.xml><?xml version="1.0" encoding="utf-8"?>
<calcChain xmlns="http://schemas.openxmlformats.org/spreadsheetml/2006/main">
  <c r="D11" i="64" l="1"/>
  <c r="D11" i="73" s="1"/>
  <c r="I12" i="59"/>
  <c r="B2" i="73"/>
  <c r="B2" i="72"/>
  <c r="B2" i="71"/>
  <c r="B2" i="70"/>
  <c r="B2" i="69"/>
  <c r="B2" i="68"/>
  <c r="B2" i="67"/>
  <c r="B2" i="66"/>
  <c r="B2" i="65"/>
  <c r="B2" i="64"/>
  <c r="D11" i="70" l="1"/>
  <c r="D11" i="66"/>
  <c r="D11" i="67"/>
  <c r="D11" i="71"/>
  <c r="D11" i="68"/>
  <c r="D11" i="72"/>
  <c r="D11" i="65"/>
  <c r="D11" i="69"/>
  <c r="I13" i="59"/>
  <c r="D12" i="59" l="1"/>
  <c r="D14" i="58"/>
  <c r="D18" i="59" l="1"/>
  <c r="D17" i="59"/>
  <c r="B4" i="59" s="1"/>
  <c r="C4" i="58"/>
</calcChain>
</file>

<file path=xl/sharedStrings.xml><?xml version="1.0" encoding="utf-8"?>
<sst xmlns="http://schemas.openxmlformats.org/spreadsheetml/2006/main" count="575" uniqueCount="90">
  <si>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</si>
  <si>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</si>
  <si>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</si>
  <si>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</si>
  <si>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</si>
  <si>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</si>
  <si>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</si>
  <si>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</si>
  <si>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</si>
  <si>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</si>
  <si>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</si>
  <si>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</si>
  <si>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</si>
  <si>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</si>
  <si>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</si>
  <si>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</si>
  <si>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</si>
  <si>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</si>
  <si>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</si>
  <si>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</si>
  <si>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</si>
  <si>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</si>
  <si>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</si>
  <si>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</si>
  <si>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</si>
  <si>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</si>
  <si>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</si>
  <si>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</si>
  <si>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</si>
  <si>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</si>
  <si>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</si>
  <si>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</si>
  <si>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</si>
  <si>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</si>
  <si>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</si>
  <si>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</si>
  <si>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</si>
  <si>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</si>
  <si>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</si>
  <si>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</si>
  <si>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</si>
  <si>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</si>
  <si>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</si>
  <si>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</si>
  <si>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</si>
  <si>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</si>
  <si>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</si>
  <si>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</si>
  <si>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</si>
  <si>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</si>
  <si>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</si>
  <si>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</si>
  <si>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</si>
  <si>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</si>
  <si>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</si>
  <si>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</si>
  <si>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</si>
  <si>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</si>
  <si>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</si>
  <si>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</si>
  <si>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</si>
  <si>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</si>
  <si>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</si>
  <si>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</si>
  <si>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</si>
  <si>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</si>
  <si>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</si>
  <si>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</si>
  <si>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BUSES DEL GRAN VALPARAÍSO S.A</t>
  </si>
  <si>
    <t>UN06</t>
  </si>
  <si>
    <t>VALPARAISOUN06</t>
  </si>
  <si>
    <t>DIEGO DE LA VEGA</t>
  </si>
  <si>
    <t>HECTOR FIGUEROA LOPEZ</t>
  </si>
  <si>
    <t>8.248.100-1</t>
  </si>
  <si>
    <t>ID Servicio</t>
  </si>
  <si>
    <t>POR</t>
  </si>
  <si>
    <t>Cuarentena Valpo y Viña</t>
  </si>
  <si>
    <t>Baja</t>
  </si>
  <si>
    <t>Ida</t>
  </si>
  <si>
    <t>Playa Ancha</t>
  </si>
  <si>
    <t xml:space="preserve">Playa Ancha </t>
  </si>
  <si>
    <t>Media</t>
  </si>
  <si>
    <t>Concon</t>
  </si>
  <si>
    <t>Estival</t>
  </si>
  <si>
    <t xml:space="preserve">Colmo </t>
  </si>
  <si>
    <t>Aduana</t>
  </si>
  <si>
    <t>Vista Hermosa</t>
  </si>
  <si>
    <t>76.465.310-6</t>
  </si>
  <si>
    <t xml:space="preserve">Concon 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</si>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</sst>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2" fontId="1" fillId="0" borderId="0" xfId="0" applyNumberFormat="1" applyFont="1"/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5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10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FFC000"/>
    <pageSetUpPr fitToPage="1"/>
  </sheetPr>
  <dimension ref="B2:J22"/>
  <sheetViews>
    <sheetView zoomScale="55" zoomScaleNormal="55" workbookViewId="0">
      <selection activeCell="F24" sqref="F24"/>
    </sheetView>
  </sheetViews>
  <sheetFormatPr baseColWidth="10" defaultColWidth="11.44140625" defaultRowHeight="14.4" x14ac:dyDescent="0.3"/>
  <cols>
    <col min="1" max="1" width="3.33203125" style="1" customWidth="1"/>
    <col min="2" max="2" width="20" style="1" customWidth="1"/>
    <col min="3" max="4" width="20" style="2" customWidth="1"/>
    <col min="5" max="5" width="8" style="2" customWidth="1"/>
    <col min="6" max="6" width="22.88671875" style="2" customWidth="1"/>
    <col min="7" max="7" width="15.109375" style="2" customWidth="1"/>
    <col min="8" max="9" width="15.109375" style="1" customWidth="1"/>
    <col min="10" max="10" width="8.109375" style="1" customWidth="1"/>
    <col min="11" max="16384" width="11.44140625" style="1"/>
  </cols>
  <sheetData>
    <row r="2" spans="2:10" ht="16.5" x14ac:dyDescent="0.3">
      <c r="C2" s="1"/>
      <c r="D2" s="1"/>
      <c r="E2" s="1"/>
      <c r="F2" s="1"/>
      <c r="G2" s="1"/>
    </row>
    <row r="3" spans="2:10" ht="16.5" x14ac:dyDescent="0.3">
      <c r="C3" s="1"/>
      <c r="D3" s="1"/>
      <c r="E3" s="1"/>
      <c r="F3" s="1"/>
      <c r="G3" s="1"/>
    </row>
    <row r="4" spans="2:10" ht="53.25" customHeight="1" x14ac:dyDescent="0.3">
      <c r="B4" s="35" t="str">
        <f>+D12&amp;"_"&amp;D13&amp;"_"&amp;D14&amp;"_"&amp;D15&amp;"_"&amp;I12&amp;"_"&amp;YEAR(D17)&amp;"_"&amp;I13</f>
        <v>POR_V_VALPARAISOUN06_UN06_Estival_2021_7</v>
      </c>
      <c r="C4" s="35"/>
      <c r="D4" s="35"/>
      <c r="E4" s="35"/>
      <c r="F4" s="35"/>
      <c r="G4" s="35"/>
      <c r="H4" s="35"/>
      <c r="I4" s="35"/>
      <c r="J4" s="35"/>
    </row>
    <row r="5" spans="2:10" s="10" customFormat="1" ht="16.5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10" customFormat="1" ht="16.5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10" customFormat="1" ht="16.5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10" customFormat="1" ht="16.5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10" customFormat="1" ht="16.5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ht="16.5" x14ac:dyDescent="0.3">
      <c r="C10" s="1"/>
      <c r="D10" s="1"/>
      <c r="E10" s="1"/>
      <c r="F10" s="1"/>
      <c r="G10" s="1"/>
    </row>
    <row r="11" spans="2:10" ht="16.5" x14ac:dyDescent="0.3">
      <c r="C11" s="1"/>
      <c r="D11" s="1"/>
      <c r="E11" s="1"/>
      <c r="F11" s="1"/>
      <c r="G11" s="1"/>
    </row>
    <row r="12" spans="2:10" ht="16.5" x14ac:dyDescent="0.3">
      <c r="B12" s="33" t="s">
        <v>40</v>
      </c>
      <c r="C12" s="33"/>
      <c r="D12" s="34" t="str">
        <f>'Operador UN06'!D8:E8</f>
        <v>POR</v>
      </c>
      <c r="E12" s="34"/>
      <c r="F12" s="1"/>
      <c r="G12" s="33" t="s">
        <v>41</v>
      </c>
      <c r="H12" s="33"/>
      <c r="I12" s="34" t="str">
        <f>'Operador UN06'!I8:J8</f>
        <v>Estival</v>
      </c>
      <c r="J12" s="34"/>
    </row>
    <row r="13" spans="2:10" x14ac:dyDescent="0.3">
      <c r="B13" s="33" t="s">
        <v>42</v>
      </c>
      <c r="C13" s="33"/>
      <c r="D13" s="34" t="s">
        <v>63</v>
      </c>
      <c r="E13" s="34"/>
      <c r="F13" s="1"/>
      <c r="G13" s="33" t="s">
        <v>47</v>
      </c>
      <c r="H13" s="33"/>
      <c r="I13" s="34">
        <f>'Operador UN06'!I11:J11</f>
        <v>7</v>
      </c>
      <c r="J13" s="34"/>
    </row>
    <row r="14" spans="2:10" x14ac:dyDescent="0.3">
      <c r="B14" s="33" t="s">
        <v>44</v>
      </c>
      <c r="C14" s="33"/>
      <c r="D14" s="34" t="s">
        <v>70</v>
      </c>
      <c r="E14" s="34"/>
      <c r="F14" s="1"/>
      <c r="G14" s="1"/>
    </row>
    <row r="15" spans="2:10" ht="16.5" x14ac:dyDescent="0.3">
      <c r="B15" s="33" t="s">
        <v>46</v>
      </c>
      <c r="C15" s="33"/>
      <c r="D15" s="34" t="s">
        <v>69</v>
      </c>
      <c r="E15" s="34"/>
    </row>
    <row r="16" spans="2:10" ht="16.5" x14ac:dyDescent="0.3">
      <c r="B16" s="6"/>
      <c r="C16" s="6"/>
    </row>
    <row r="17" spans="2:10" ht="16.5" x14ac:dyDescent="0.3">
      <c r="B17" s="33" t="s">
        <v>48</v>
      </c>
      <c r="C17" s="33"/>
      <c r="D17" s="12">
        <f>'Operador UN06'!D13</f>
        <v>44254</v>
      </c>
      <c r="F17" s="11" t="s">
        <v>66</v>
      </c>
      <c r="G17" s="36" t="s">
        <v>71</v>
      </c>
      <c r="H17" s="36"/>
      <c r="I17" s="36"/>
      <c r="J17" s="36"/>
    </row>
    <row r="18" spans="2:10" ht="16.5" x14ac:dyDescent="0.3">
      <c r="B18" s="33" t="s">
        <v>49</v>
      </c>
      <c r="C18" s="33"/>
      <c r="D18" s="12">
        <f>'Operador UN06'!D14</f>
        <v>44254</v>
      </c>
      <c r="F18" s="11" t="s">
        <v>67</v>
      </c>
      <c r="G18" s="36" t="s">
        <v>89</v>
      </c>
      <c r="H18" s="36"/>
      <c r="I18" s="36"/>
      <c r="J18" s="36"/>
    </row>
    <row r="22" spans="2:10" ht="16.5" x14ac:dyDescent="0.3">
      <c r="F22" s="17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102" priority="11">
      <formula>D12=""</formula>
    </cfRule>
  </conditionalFormatting>
  <conditionalFormatting sqref="D13:E13">
    <cfRule type="expression" dxfId="101" priority="10">
      <formula>D13=""</formula>
    </cfRule>
  </conditionalFormatting>
  <conditionalFormatting sqref="D14:E14">
    <cfRule type="expression" dxfId="100" priority="9">
      <formula>D14=""</formula>
    </cfRule>
  </conditionalFormatting>
  <conditionalFormatting sqref="D15:E15">
    <cfRule type="expression" dxfId="99" priority="8">
      <formula>D15=""</formula>
    </cfRule>
  </conditionalFormatting>
  <conditionalFormatting sqref="I12:J12">
    <cfRule type="expression" dxfId="98" priority="7">
      <formula>I12=""</formula>
    </cfRule>
  </conditionalFormatting>
  <conditionalFormatting sqref="I13:J13">
    <cfRule type="expression" dxfId="97" priority="6">
      <formula>I13=""</formula>
    </cfRule>
  </conditionalFormatting>
  <conditionalFormatting sqref="G17:J17">
    <cfRule type="expression" dxfId="96" priority="3">
      <formula>G17=""</formula>
    </cfRule>
  </conditionalFormatting>
  <conditionalFormatting sqref="G18:J18">
    <cfRule type="expression" dxfId="95" priority="2">
      <formula>G18=""</formula>
    </cfRule>
  </conditionalFormatting>
  <conditionalFormatting sqref="D17:D18">
    <cfRule type="expression" dxfId="94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FFC000"/>
    <pageSetUpPr fitToPage="1"/>
  </sheetPr>
  <dimension ref="B1:O42"/>
  <sheetViews>
    <sheetView zoomScale="55" zoomScaleNormal="55" workbookViewId="0">
      <selection activeCell="I12" sqref="I12"/>
    </sheetView>
  </sheetViews>
  <sheetFormatPr baseColWidth="10" defaultColWidth="11.44140625" defaultRowHeight="14.4" x14ac:dyDescent="0.3"/>
  <cols>
    <col min="1" max="1" width="3.33203125" style="1" customWidth="1"/>
    <col min="2" max="3" width="20" style="2" customWidth="1"/>
    <col min="4" max="4" width="20" style="9" customWidth="1"/>
    <col min="5" max="8" width="15.109375" style="2" customWidth="1"/>
    <col min="9" max="9" width="16.109375" style="2" bestFit="1" customWidth="1"/>
    <col min="10" max="10" width="16" style="1" customWidth="1"/>
    <col min="11" max="16384" width="11.44140625" style="1"/>
  </cols>
  <sheetData>
    <row r="1" spans="2:10" ht="16.5" x14ac:dyDescent="0.3">
      <c r="B1" s="1"/>
      <c r="D1" s="2"/>
      <c r="H1" s="1"/>
      <c r="I1" s="1"/>
    </row>
    <row r="2" spans="2:10" ht="22.2" x14ac:dyDescent="0.45">
      <c r="B2" s="39" t="s">
        <v>37</v>
      </c>
      <c r="C2" s="39"/>
      <c r="D2" s="39"/>
      <c r="E2" s="39"/>
      <c r="F2" s="39"/>
      <c r="G2" s="39"/>
      <c r="H2" s="39"/>
      <c r="I2" s="39"/>
      <c r="J2" s="39"/>
    </row>
    <row r="3" spans="2:10" ht="16.5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" x14ac:dyDescent="0.35">
      <c r="B4" s="3" t="s">
        <v>38</v>
      </c>
      <c r="C4" s="40" t="str">
        <f>+D8&amp;"_"&amp;D9&amp;"_"&amp;D10&amp;"_"&amp;D11&amp;"_"&amp;I8&amp;"_"&amp;YEAR(D13)&amp;"_"&amp;I11</f>
        <v>POR_V_VALPARAISOUN06_UN06_Estival_2021_7</v>
      </c>
      <c r="D4" s="40"/>
      <c r="E4" s="40"/>
      <c r="F4" s="40"/>
      <c r="G4" s="40"/>
      <c r="H4" s="40"/>
      <c r="I4" s="40"/>
      <c r="J4" s="40"/>
    </row>
    <row r="5" spans="2:10" ht="16.5" x14ac:dyDescent="0.3">
      <c r="B5" s="1"/>
      <c r="D5" s="2"/>
      <c r="H5" s="1"/>
      <c r="I5" s="1"/>
    </row>
    <row r="6" spans="2:10" ht="16.2" x14ac:dyDescent="0.35">
      <c r="B6" s="5" t="s">
        <v>39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ht="16.5" x14ac:dyDescent="0.3">
      <c r="B8" s="33" t="s">
        <v>40</v>
      </c>
      <c r="C8" s="33"/>
      <c r="D8" s="34" t="s">
        <v>75</v>
      </c>
      <c r="E8" s="34"/>
      <c r="F8" s="6"/>
      <c r="G8" s="33" t="s">
        <v>41</v>
      </c>
      <c r="H8" s="33"/>
      <c r="I8" s="34" t="s">
        <v>83</v>
      </c>
      <c r="J8" s="34"/>
    </row>
    <row r="9" spans="2:10" x14ac:dyDescent="0.3">
      <c r="B9" s="33" t="s">
        <v>42</v>
      </c>
      <c r="C9" s="33"/>
      <c r="D9" s="34" t="s">
        <v>63</v>
      </c>
      <c r="E9" s="34"/>
      <c r="F9" s="6"/>
      <c r="G9" s="33" t="s">
        <v>43</v>
      </c>
      <c r="H9" s="33"/>
      <c r="I9" s="34" t="s">
        <v>76</v>
      </c>
      <c r="J9" s="34"/>
    </row>
    <row r="10" spans="2:10" x14ac:dyDescent="0.3">
      <c r="B10" s="33" t="s">
        <v>44</v>
      </c>
      <c r="C10" s="33"/>
      <c r="D10" s="34" t="s">
        <v>70</v>
      </c>
      <c r="E10" s="34"/>
      <c r="F10" s="6"/>
      <c r="G10" s="33" t="s">
        <v>45</v>
      </c>
      <c r="H10" s="33"/>
      <c r="I10" s="34" t="s">
        <v>64</v>
      </c>
      <c r="J10" s="34"/>
    </row>
    <row r="11" spans="2:10" ht="16.5" x14ac:dyDescent="0.3">
      <c r="B11" s="33" t="s">
        <v>46</v>
      </c>
      <c r="C11" s="33"/>
      <c r="D11" s="34" t="s">
        <v>69</v>
      </c>
      <c r="E11" s="34"/>
      <c r="F11" s="6"/>
      <c r="G11" s="33" t="s">
        <v>47</v>
      </c>
      <c r="H11" s="33"/>
      <c r="I11" s="34">
        <v>7</v>
      </c>
      <c r="J11" s="34"/>
    </row>
    <row r="12" spans="2:10" ht="16.5" x14ac:dyDescent="0.3">
      <c r="B12" s="6"/>
      <c r="C12" s="6"/>
      <c r="D12" s="6"/>
      <c r="E12" s="6"/>
      <c r="F12" s="6"/>
      <c r="G12" s="6"/>
      <c r="H12" s="6"/>
      <c r="I12" s="6"/>
    </row>
    <row r="13" spans="2:10" ht="16.5" x14ac:dyDescent="0.3">
      <c r="B13" s="33" t="s">
        <v>48</v>
      </c>
      <c r="C13" s="33"/>
      <c r="D13" s="12">
        <v>44254</v>
      </c>
      <c r="E13" s="6"/>
      <c r="F13" s="6"/>
      <c r="G13" s="1"/>
      <c r="H13" s="1"/>
      <c r="I13" s="1"/>
    </row>
    <row r="14" spans="2:10" ht="16.5" x14ac:dyDescent="0.3">
      <c r="B14" s="33" t="s">
        <v>49</v>
      </c>
      <c r="C14" s="33"/>
      <c r="D14" s="12">
        <f>D13</f>
        <v>44254</v>
      </c>
      <c r="E14" s="6"/>
      <c r="F14" s="6"/>
      <c r="G14" s="6"/>
      <c r="H14" s="6"/>
      <c r="I14" s="1"/>
    </row>
    <row r="15" spans="2:10" ht="16.5" x14ac:dyDescent="0.3">
      <c r="B15" s="1"/>
      <c r="C15" s="1"/>
      <c r="D15" s="1"/>
      <c r="F15" s="1"/>
      <c r="G15" s="1"/>
      <c r="H15" s="1"/>
      <c r="I15" s="1"/>
    </row>
    <row r="16" spans="2:10" ht="16.2" x14ac:dyDescent="0.35">
      <c r="B16" s="5" t="s">
        <v>50</v>
      </c>
      <c r="D16" s="2"/>
      <c r="G16" s="1"/>
      <c r="H16" s="1"/>
      <c r="I16" s="1"/>
    </row>
    <row r="17" spans="2:15" ht="6.75" customHeight="1" x14ac:dyDescent="0.3">
      <c r="B17" s="1"/>
      <c r="D17" s="2"/>
      <c r="H17" s="1"/>
      <c r="I17" s="1"/>
    </row>
    <row r="18" spans="2:15" x14ac:dyDescent="0.3">
      <c r="B18" s="42" t="s">
        <v>51</v>
      </c>
      <c r="C18" s="43"/>
      <c r="D18" s="44" t="s">
        <v>68</v>
      </c>
      <c r="E18" s="45"/>
      <c r="F18" s="45"/>
      <c r="G18" s="46"/>
      <c r="H18" s="1"/>
      <c r="I18" s="14" t="s">
        <v>52</v>
      </c>
      <c r="J18" s="15" t="s">
        <v>87</v>
      </c>
    </row>
    <row r="19" spans="2:15" ht="16.5" x14ac:dyDescent="0.3">
      <c r="B19" s="42" t="s">
        <v>53</v>
      </c>
      <c r="C19" s="43"/>
      <c r="D19" s="44">
        <v>401006</v>
      </c>
      <c r="E19" s="45"/>
      <c r="F19" s="45"/>
      <c r="G19" s="46"/>
      <c r="H19" s="1"/>
      <c r="I19" s="1"/>
    </row>
    <row r="20" spans="2:15" ht="16.5" x14ac:dyDescent="0.3">
      <c r="B20" s="42" t="s">
        <v>54</v>
      </c>
      <c r="C20" s="43"/>
      <c r="D20" s="44" t="s">
        <v>72</v>
      </c>
      <c r="E20" s="45"/>
      <c r="F20" s="45"/>
      <c r="G20" s="46"/>
      <c r="H20" s="1"/>
      <c r="I20" s="14" t="s">
        <v>52</v>
      </c>
      <c r="J20" s="15" t="s">
        <v>73</v>
      </c>
    </row>
    <row r="21" spans="2:15" ht="16.5" x14ac:dyDescent="0.3">
      <c r="B21" s="42" t="s">
        <v>55</v>
      </c>
      <c r="C21" s="43"/>
      <c r="D21" s="44"/>
      <c r="E21" s="45"/>
      <c r="F21" s="45"/>
      <c r="G21" s="46"/>
      <c r="H21" s="1"/>
      <c r="I21" s="14" t="s">
        <v>52</v>
      </c>
      <c r="J21" s="15"/>
    </row>
    <row r="22" spans="2:15" ht="16.5" x14ac:dyDescent="0.3">
      <c r="B22" s="1"/>
      <c r="C22" s="1"/>
      <c r="D22" s="1"/>
      <c r="E22" s="1"/>
      <c r="F22" s="1"/>
      <c r="G22" s="1"/>
      <c r="H22" s="1"/>
      <c r="I22" s="1"/>
    </row>
    <row r="23" spans="2:15" ht="16.2" x14ac:dyDescent="0.35">
      <c r="B23" s="5" t="s">
        <v>56</v>
      </c>
      <c r="C23" s="1"/>
      <c r="D23" s="1"/>
      <c r="E23" s="1"/>
      <c r="F23" s="1"/>
      <c r="G23" s="1"/>
      <c r="H23" s="1"/>
      <c r="I23" s="1"/>
    </row>
    <row r="24" spans="2:15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5" x14ac:dyDescent="0.3">
      <c r="B25" s="33" t="s">
        <v>57</v>
      </c>
      <c r="C25" s="33"/>
      <c r="D25" s="15">
        <v>301</v>
      </c>
      <c r="E25" s="1"/>
      <c r="F25" s="1"/>
      <c r="G25" s="1"/>
      <c r="H25" s="1"/>
      <c r="I25" s="1"/>
    </row>
    <row r="26" spans="2:15" x14ac:dyDescent="0.3">
      <c r="B26" s="33" t="s">
        <v>58</v>
      </c>
      <c r="C26" s="33"/>
      <c r="D26" s="15">
        <v>329</v>
      </c>
      <c r="H26" s="1"/>
      <c r="I26" s="1"/>
    </row>
    <row r="27" spans="2:15" x14ac:dyDescent="0.3">
      <c r="B27" s="33" t="s">
        <v>59</v>
      </c>
      <c r="C27" s="33"/>
      <c r="D27" s="15">
        <v>14</v>
      </c>
      <c r="H27" s="1"/>
      <c r="I27" s="1"/>
    </row>
    <row r="28" spans="2:15" x14ac:dyDescent="0.3">
      <c r="B28" s="1"/>
      <c r="D28" s="2"/>
      <c r="H28" s="1"/>
      <c r="I28" s="1"/>
    </row>
    <row r="29" spans="2:15" ht="16.2" x14ac:dyDescent="0.35">
      <c r="B29" s="5" t="s">
        <v>60</v>
      </c>
      <c r="D29" s="2"/>
      <c r="H29" s="1"/>
      <c r="I29" s="1"/>
    </row>
    <row r="30" spans="2:15" ht="7.5" customHeight="1" x14ac:dyDescent="0.3">
      <c r="B30" s="1"/>
      <c r="D30" s="2"/>
      <c r="H30" s="1"/>
      <c r="I30" s="1"/>
    </row>
    <row r="31" spans="2:15" ht="30.75" customHeight="1" x14ac:dyDescent="0.3">
      <c r="B31" s="16" t="s">
        <v>1</v>
      </c>
      <c r="C31" s="16" t="s">
        <v>2</v>
      </c>
      <c r="D31" s="16" t="s">
        <v>61</v>
      </c>
      <c r="E31" s="41" t="s">
        <v>3</v>
      </c>
      <c r="F31" s="41"/>
      <c r="G31" s="41" t="s">
        <v>4</v>
      </c>
      <c r="H31" s="41"/>
      <c r="I31" s="16" t="s">
        <v>74</v>
      </c>
      <c r="J31" s="16" t="s">
        <v>62</v>
      </c>
    </row>
    <row r="32" spans="2:15" x14ac:dyDescent="0.3">
      <c r="B32" s="7">
        <v>601</v>
      </c>
      <c r="C32" s="7" t="s">
        <v>78</v>
      </c>
      <c r="D32" s="8">
        <v>33.42</v>
      </c>
      <c r="E32" s="37" t="s">
        <v>79</v>
      </c>
      <c r="F32" s="38"/>
      <c r="G32" s="37" t="s">
        <v>88</v>
      </c>
      <c r="H32" s="38"/>
      <c r="I32" s="32">
        <v>128</v>
      </c>
      <c r="J32" s="7" t="s">
        <v>65</v>
      </c>
      <c r="M32" s="13"/>
      <c r="O32" s="13"/>
    </row>
    <row r="33" spans="2:13" x14ac:dyDescent="0.3">
      <c r="B33" s="7">
        <v>601</v>
      </c>
      <c r="C33" s="7" t="s">
        <v>36</v>
      </c>
      <c r="D33" s="8">
        <v>32.869999999999997</v>
      </c>
      <c r="E33" s="37" t="s">
        <v>88</v>
      </c>
      <c r="F33" s="38"/>
      <c r="G33" s="37" t="s">
        <v>79</v>
      </c>
      <c r="H33" s="38"/>
      <c r="I33" s="32">
        <v>128</v>
      </c>
      <c r="J33" s="7" t="s">
        <v>65</v>
      </c>
      <c r="M33" s="13"/>
    </row>
    <row r="34" spans="2:13" x14ac:dyDescent="0.3">
      <c r="B34" s="7">
        <v>602</v>
      </c>
      <c r="C34" s="7" t="s">
        <v>78</v>
      </c>
      <c r="D34" s="8">
        <v>31.85</v>
      </c>
      <c r="E34" s="37" t="s">
        <v>79</v>
      </c>
      <c r="F34" s="38"/>
      <c r="G34" s="37" t="s">
        <v>88</v>
      </c>
      <c r="H34" s="38"/>
      <c r="I34" s="32">
        <v>129</v>
      </c>
      <c r="J34" s="7" t="s">
        <v>65</v>
      </c>
    </row>
    <row r="35" spans="2:13" x14ac:dyDescent="0.3">
      <c r="B35" s="7">
        <v>602</v>
      </c>
      <c r="C35" s="7" t="s">
        <v>36</v>
      </c>
      <c r="D35" s="8">
        <v>31.65</v>
      </c>
      <c r="E35" s="37" t="s">
        <v>88</v>
      </c>
      <c r="F35" s="38"/>
      <c r="G35" s="37" t="s">
        <v>79</v>
      </c>
      <c r="H35" s="38"/>
      <c r="I35" s="32">
        <v>129</v>
      </c>
      <c r="J35" s="7" t="s">
        <v>65</v>
      </c>
    </row>
    <row r="36" spans="2:13" x14ac:dyDescent="0.3">
      <c r="B36" s="7">
        <v>605</v>
      </c>
      <c r="C36" s="7" t="s">
        <v>78</v>
      </c>
      <c r="D36" s="8">
        <v>43.5</v>
      </c>
      <c r="E36" s="37" t="s">
        <v>80</v>
      </c>
      <c r="F36" s="38"/>
      <c r="G36" s="37" t="s">
        <v>88</v>
      </c>
      <c r="H36" s="38"/>
      <c r="I36" s="32">
        <v>132</v>
      </c>
      <c r="J36" s="7" t="s">
        <v>65</v>
      </c>
    </row>
    <row r="37" spans="2:13" x14ac:dyDescent="0.3">
      <c r="B37" s="7">
        <v>605</v>
      </c>
      <c r="C37" s="7" t="s">
        <v>36</v>
      </c>
      <c r="D37" s="8">
        <v>43.9</v>
      </c>
      <c r="E37" s="37" t="s">
        <v>88</v>
      </c>
      <c r="F37" s="38"/>
      <c r="G37" s="37" t="s">
        <v>80</v>
      </c>
      <c r="H37" s="38"/>
      <c r="I37" s="32">
        <v>132</v>
      </c>
      <c r="J37" s="7" t="s">
        <v>65</v>
      </c>
    </row>
    <row r="38" spans="2:13" x14ac:dyDescent="0.3">
      <c r="B38" s="7">
        <v>608</v>
      </c>
      <c r="C38" s="7" t="s">
        <v>78</v>
      </c>
      <c r="D38" s="8">
        <v>34.700000000000003</v>
      </c>
      <c r="E38" s="37" t="s">
        <v>84</v>
      </c>
      <c r="F38" s="38"/>
      <c r="G38" s="37" t="s">
        <v>85</v>
      </c>
      <c r="H38" s="38"/>
      <c r="I38" s="32">
        <v>135</v>
      </c>
      <c r="J38" s="7" t="s">
        <v>65</v>
      </c>
    </row>
    <row r="39" spans="2:13" x14ac:dyDescent="0.3">
      <c r="B39" s="7">
        <v>608</v>
      </c>
      <c r="C39" s="7" t="s">
        <v>36</v>
      </c>
      <c r="D39" s="8">
        <v>34.43</v>
      </c>
      <c r="E39" s="37" t="s">
        <v>85</v>
      </c>
      <c r="F39" s="38"/>
      <c r="G39" s="37" t="s">
        <v>84</v>
      </c>
      <c r="H39" s="38"/>
      <c r="I39" s="32">
        <v>135</v>
      </c>
      <c r="J39" s="7" t="s">
        <v>65</v>
      </c>
    </row>
    <row r="40" spans="2:13" x14ac:dyDescent="0.3">
      <c r="B40" s="7">
        <v>609</v>
      </c>
      <c r="C40" s="7" t="s">
        <v>78</v>
      </c>
      <c r="D40" s="8">
        <v>36.26</v>
      </c>
      <c r="E40" s="37" t="s">
        <v>84</v>
      </c>
      <c r="F40" s="38"/>
      <c r="G40" s="37" t="s">
        <v>86</v>
      </c>
      <c r="H40" s="38"/>
      <c r="I40" s="32">
        <v>136</v>
      </c>
      <c r="J40" s="7" t="s">
        <v>65</v>
      </c>
    </row>
    <row r="41" spans="2:13" x14ac:dyDescent="0.3">
      <c r="B41" s="7">
        <v>609</v>
      </c>
      <c r="C41" s="7" t="s">
        <v>36</v>
      </c>
      <c r="D41" s="8">
        <v>36.630000000000003</v>
      </c>
      <c r="E41" s="37" t="s">
        <v>86</v>
      </c>
      <c r="F41" s="38"/>
      <c r="G41" s="37" t="s">
        <v>84</v>
      </c>
      <c r="H41" s="38"/>
      <c r="I41" s="32">
        <v>136</v>
      </c>
      <c r="J41" s="7" t="s">
        <v>65</v>
      </c>
    </row>
    <row r="42" spans="2:13" x14ac:dyDescent="0.3">
      <c r="I42" s="1"/>
    </row>
  </sheetData>
  <mergeCells count="53">
    <mergeCell ref="E40:F40"/>
    <mergeCell ref="G40:H40"/>
    <mergeCell ref="E41:F41"/>
    <mergeCell ref="G41:H41"/>
    <mergeCell ref="E38:F38"/>
    <mergeCell ref="G38:H38"/>
    <mergeCell ref="E39:F39"/>
    <mergeCell ref="G39:H39"/>
    <mergeCell ref="E36:F36"/>
    <mergeCell ref="G36:H36"/>
    <mergeCell ref="E37:F37"/>
    <mergeCell ref="G37:H37"/>
    <mergeCell ref="D11:E11"/>
    <mergeCell ref="E33:F33"/>
    <mergeCell ref="G33:H33"/>
    <mergeCell ref="E34:F34"/>
    <mergeCell ref="G34:H34"/>
    <mergeCell ref="E35:F35"/>
    <mergeCell ref="G35:H35"/>
    <mergeCell ref="B25:C25"/>
    <mergeCell ref="G11:H11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D8:E8"/>
    <mergeCell ref="G8:H8"/>
    <mergeCell ref="I8:J8"/>
    <mergeCell ref="I11:J11"/>
    <mergeCell ref="B13:C13"/>
    <mergeCell ref="G32:H32"/>
    <mergeCell ref="E32:F32"/>
    <mergeCell ref="I9:J9"/>
    <mergeCell ref="B10:C10"/>
    <mergeCell ref="D10:E10"/>
    <mergeCell ref="G10:H10"/>
    <mergeCell ref="I10:J10"/>
    <mergeCell ref="G9:H9"/>
    <mergeCell ref="B26:C26"/>
    <mergeCell ref="B27:C27"/>
    <mergeCell ref="B14:C14"/>
    <mergeCell ref="B9:C9"/>
    <mergeCell ref="D9:E9"/>
    <mergeCell ref="B11:C11"/>
  </mergeCells>
  <conditionalFormatting sqref="D8:E8 D32:D41 E34:E41 G35:G41">
    <cfRule type="expression" dxfId="93" priority="217">
      <formula>D8=""</formula>
    </cfRule>
  </conditionalFormatting>
  <conditionalFormatting sqref="D10:E10">
    <cfRule type="expression" dxfId="92" priority="216">
      <formula>D10=""</formula>
    </cfRule>
  </conditionalFormatting>
  <conditionalFormatting sqref="D11:E11">
    <cfRule type="expression" dxfId="91" priority="215">
      <formula>D11=""</formula>
    </cfRule>
  </conditionalFormatting>
  <conditionalFormatting sqref="I8:J8">
    <cfRule type="expression" dxfId="90" priority="214">
      <formula>I8=""</formula>
    </cfRule>
  </conditionalFormatting>
  <conditionalFormatting sqref="D9:E9">
    <cfRule type="expression" dxfId="89" priority="213">
      <formula>D9=""</formula>
    </cfRule>
  </conditionalFormatting>
  <conditionalFormatting sqref="I10:J10">
    <cfRule type="expression" dxfId="88" priority="211">
      <formula>I10=""</formula>
    </cfRule>
  </conditionalFormatting>
  <conditionalFormatting sqref="I11:J11">
    <cfRule type="expression" dxfId="87" priority="210">
      <formula>I11=""</formula>
    </cfRule>
  </conditionalFormatting>
  <conditionalFormatting sqref="D13:D14">
    <cfRule type="expression" dxfId="86" priority="195">
      <formula>D13=""</formula>
    </cfRule>
  </conditionalFormatting>
  <conditionalFormatting sqref="D25">
    <cfRule type="expression" dxfId="85" priority="86">
      <formula>D25=""</formula>
    </cfRule>
  </conditionalFormatting>
  <conditionalFormatting sqref="D26">
    <cfRule type="expression" dxfId="84" priority="85">
      <formula>D26=""</formula>
    </cfRule>
  </conditionalFormatting>
  <conditionalFormatting sqref="D27">
    <cfRule type="expression" dxfId="83" priority="84">
      <formula>D27=""</formula>
    </cfRule>
  </conditionalFormatting>
  <conditionalFormatting sqref="J21">
    <cfRule type="expression" dxfId="82" priority="83">
      <formula>J21=""</formula>
    </cfRule>
  </conditionalFormatting>
  <conditionalFormatting sqref="D21:G21">
    <cfRule type="expression" dxfId="81" priority="82">
      <formula>D21=""</formula>
    </cfRule>
  </conditionalFormatting>
  <conditionalFormatting sqref="J18">
    <cfRule type="expression" dxfId="80" priority="81">
      <formula>J18=""</formula>
    </cfRule>
  </conditionalFormatting>
  <conditionalFormatting sqref="J20">
    <cfRule type="expression" dxfId="79" priority="80">
      <formula>J20=""</formula>
    </cfRule>
  </conditionalFormatting>
  <conditionalFormatting sqref="D18:G18">
    <cfRule type="expression" dxfId="78" priority="79">
      <formula>D18=""</formula>
    </cfRule>
  </conditionalFormatting>
  <conditionalFormatting sqref="D19:G19">
    <cfRule type="expression" dxfId="77" priority="78">
      <formula>D19=""</formula>
    </cfRule>
  </conditionalFormatting>
  <conditionalFormatting sqref="D20:G20">
    <cfRule type="expression" dxfId="76" priority="77">
      <formula>D20=""</formula>
    </cfRule>
  </conditionalFormatting>
  <conditionalFormatting sqref="I9:J9">
    <cfRule type="expression" dxfId="75" priority="70">
      <formula>I9=""</formula>
    </cfRule>
  </conditionalFormatting>
  <conditionalFormatting sqref="G33">
    <cfRule type="expression" dxfId="74" priority="4">
      <formula>G33=""</formula>
    </cfRule>
  </conditionalFormatting>
  <conditionalFormatting sqref="G34">
    <cfRule type="expression" dxfId="73" priority="3">
      <formula>G34=""</formula>
    </cfRule>
  </conditionalFormatting>
  <conditionalFormatting sqref="E33">
    <cfRule type="expression" dxfId="72" priority="2">
      <formula>E33=""</formula>
    </cfRule>
  </conditionalFormatting>
  <conditionalFormatting sqref="G32">
    <cfRule type="expression" dxfId="71" priority="1">
      <formula>G32=""</formula>
    </cfRule>
  </conditionalFormatting>
  <conditionalFormatting sqref="B32:C32">
    <cfRule type="expression" dxfId="70" priority="54">
      <formula>B32=""</formula>
    </cfRule>
  </conditionalFormatting>
  <conditionalFormatting sqref="J32">
    <cfRule type="expression" dxfId="69" priority="53">
      <formula>J32=""</formula>
    </cfRule>
  </conditionalFormatting>
  <conditionalFormatting sqref="E32">
    <cfRule type="expression" dxfId="68" priority="52">
      <formula>E32=""</formula>
    </cfRule>
  </conditionalFormatting>
  <conditionalFormatting sqref="B33:C33">
    <cfRule type="expression" dxfId="67" priority="51">
      <formula>B33=""</formula>
    </cfRule>
  </conditionalFormatting>
  <conditionalFormatting sqref="J33">
    <cfRule type="expression" dxfId="66" priority="50">
      <formula>J33=""</formula>
    </cfRule>
  </conditionalFormatting>
  <conditionalFormatting sqref="B34:C34">
    <cfRule type="expression" dxfId="65" priority="49">
      <formula>B34=""</formula>
    </cfRule>
  </conditionalFormatting>
  <conditionalFormatting sqref="J34">
    <cfRule type="expression" dxfId="64" priority="48">
      <formula>J34=""</formula>
    </cfRule>
  </conditionalFormatting>
  <conditionalFormatting sqref="B35:C35">
    <cfRule type="expression" dxfId="63" priority="47">
      <formula>B35=""</formula>
    </cfRule>
  </conditionalFormatting>
  <conditionalFormatting sqref="J35">
    <cfRule type="expression" dxfId="62" priority="46">
      <formula>J35=""</formula>
    </cfRule>
  </conditionalFormatting>
  <conditionalFormatting sqref="B36:C36">
    <cfRule type="expression" dxfId="61" priority="37">
      <formula>B36=""</formula>
    </cfRule>
  </conditionalFormatting>
  <conditionalFormatting sqref="J36">
    <cfRule type="expression" dxfId="60" priority="36">
      <formula>J36=""</formula>
    </cfRule>
  </conditionalFormatting>
  <conditionalFormatting sqref="B37:C37">
    <cfRule type="expression" dxfId="59" priority="35">
      <formula>B37=""</formula>
    </cfRule>
  </conditionalFormatting>
  <conditionalFormatting sqref="J37">
    <cfRule type="expression" dxfId="58" priority="34">
      <formula>J37=""</formula>
    </cfRule>
  </conditionalFormatting>
  <conditionalFormatting sqref="B38:C38">
    <cfRule type="expression" dxfId="57" priority="25">
      <formula>B38=""</formula>
    </cfRule>
  </conditionalFormatting>
  <conditionalFormatting sqref="J38">
    <cfRule type="expression" dxfId="56" priority="24">
      <formula>J38=""</formula>
    </cfRule>
  </conditionalFormatting>
  <conditionalFormatting sqref="B39:C39">
    <cfRule type="expression" dxfId="55" priority="23">
      <formula>B39=""</formula>
    </cfRule>
  </conditionalFormatting>
  <conditionalFormatting sqref="J39">
    <cfRule type="expression" dxfId="54" priority="22">
      <formula>J39=""</formula>
    </cfRule>
  </conditionalFormatting>
  <conditionalFormatting sqref="B40:C40">
    <cfRule type="expression" dxfId="53" priority="21">
      <formula>B40=""</formula>
    </cfRule>
  </conditionalFormatting>
  <conditionalFormatting sqref="J40">
    <cfRule type="expression" dxfId="52" priority="20">
      <formula>J40=""</formula>
    </cfRule>
  </conditionalFormatting>
  <conditionalFormatting sqref="B41:C41">
    <cfRule type="expression" dxfId="51" priority="19">
      <formula>B41=""</formula>
    </cfRule>
  </conditionalFormatting>
  <conditionalFormatting sqref="J41">
    <cfRule type="expression" dxfId="50" priority="18">
      <formula>J41=""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0" zoomScale="70" zoomScaleNormal="70" workbookViewId="0">
      <selection activeCell="D23" sqref="D23:E24"/>
    </sheetView>
  </sheetViews>
  <sheetFormatPr baseColWidth="10" defaultRowHeight="14.4" x14ac:dyDescent="0.3"/>
  <cols>
    <col min="1" max="1" width="4.6640625" style="1" customWidth="1"/>
    <col min="2" max="9" width="15.6640625" style="1" customWidth="1"/>
    <col min="10" max="256" width="11.44140625" style="1"/>
    <col min="257" max="257" width="4.6640625" style="1" customWidth="1"/>
    <col min="258" max="265" width="15.6640625" style="1" customWidth="1"/>
    <col min="266" max="512" width="11.44140625" style="1"/>
    <col min="513" max="513" width="4.6640625" style="1" customWidth="1"/>
    <col min="514" max="521" width="15.6640625" style="1" customWidth="1"/>
    <col min="522" max="768" width="11.44140625" style="1"/>
    <col min="769" max="769" width="4.6640625" style="1" customWidth="1"/>
    <col min="770" max="777" width="15.6640625" style="1" customWidth="1"/>
    <col min="778" max="1024" width="11.44140625" style="1"/>
    <col min="1025" max="1025" width="4.6640625" style="1" customWidth="1"/>
    <col min="1026" max="1033" width="15.6640625" style="1" customWidth="1"/>
    <col min="1034" max="1280" width="11.44140625" style="1"/>
    <col min="1281" max="1281" width="4.6640625" style="1" customWidth="1"/>
    <col min="1282" max="1289" width="15.6640625" style="1" customWidth="1"/>
    <col min="1290" max="1536" width="11.44140625" style="1"/>
    <col min="1537" max="1537" width="4.6640625" style="1" customWidth="1"/>
    <col min="1538" max="1545" width="15.6640625" style="1" customWidth="1"/>
    <col min="1546" max="1792" width="11.44140625" style="1"/>
    <col min="1793" max="1793" width="4.6640625" style="1" customWidth="1"/>
    <col min="1794" max="1801" width="15.6640625" style="1" customWidth="1"/>
    <col min="1802" max="2048" width="11.44140625" style="1"/>
    <col min="2049" max="2049" width="4.6640625" style="1" customWidth="1"/>
    <col min="2050" max="2057" width="15.6640625" style="1" customWidth="1"/>
    <col min="2058" max="2304" width="11.44140625" style="1"/>
    <col min="2305" max="2305" width="4.6640625" style="1" customWidth="1"/>
    <col min="2306" max="2313" width="15.6640625" style="1" customWidth="1"/>
    <col min="2314" max="2560" width="11.44140625" style="1"/>
    <col min="2561" max="2561" width="4.6640625" style="1" customWidth="1"/>
    <col min="2562" max="2569" width="15.6640625" style="1" customWidth="1"/>
    <col min="2570" max="2816" width="11.44140625" style="1"/>
    <col min="2817" max="2817" width="4.6640625" style="1" customWidth="1"/>
    <col min="2818" max="2825" width="15.6640625" style="1" customWidth="1"/>
    <col min="2826" max="3072" width="11.44140625" style="1"/>
    <col min="3073" max="3073" width="4.6640625" style="1" customWidth="1"/>
    <col min="3074" max="3081" width="15.6640625" style="1" customWidth="1"/>
    <col min="3082" max="3328" width="11.44140625" style="1"/>
    <col min="3329" max="3329" width="4.6640625" style="1" customWidth="1"/>
    <col min="3330" max="3337" width="15.6640625" style="1" customWidth="1"/>
    <col min="3338" max="3584" width="11.44140625" style="1"/>
    <col min="3585" max="3585" width="4.6640625" style="1" customWidth="1"/>
    <col min="3586" max="3593" width="15.6640625" style="1" customWidth="1"/>
    <col min="3594" max="3840" width="11.44140625" style="1"/>
    <col min="3841" max="3841" width="4.6640625" style="1" customWidth="1"/>
    <col min="3842" max="3849" width="15.6640625" style="1" customWidth="1"/>
    <col min="3850" max="4096" width="11.44140625" style="1"/>
    <col min="4097" max="4097" width="4.6640625" style="1" customWidth="1"/>
    <col min="4098" max="4105" width="15.6640625" style="1" customWidth="1"/>
    <col min="4106" max="4352" width="11.44140625" style="1"/>
    <col min="4353" max="4353" width="4.6640625" style="1" customWidth="1"/>
    <col min="4354" max="4361" width="15.6640625" style="1" customWidth="1"/>
    <col min="4362" max="4608" width="11.44140625" style="1"/>
    <col min="4609" max="4609" width="4.6640625" style="1" customWidth="1"/>
    <col min="4610" max="4617" width="15.6640625" style="1" customWidth="1"/>
    <col min="4618" max="4864" width="11.44140625" style="1"/>
    <col min="4865" max="4865" width="4.6640625" style="1" customWidth="1"/>
    <col min="4866" max="4873" width="15.6640625" style="1" customWidth="1"/>
    <col min="4874" max="5120" width="11.44140625" style="1"/>
    <col min="5121" max="5121" width="4.6640625" style="1" customWidth="1"/>
    <col min="5122" max="5129" width="15.6640625" style="1" customWidth="1"/>
    <col min="5130" max="5376" width="11.44140625" style="1"/>
    <col min="5377" max="5377" width="4.6640625" style="1" customWidth="1"/>
    <col min="5378" max="5385" width="15.6640625" style="1" customWidth="1"/>
    <col min="5386" max="5632" width="11.44140625" style="1"/>
    <col min="5633" max="5633" width="4.6640625" style="1" customWidth="1"/>
    <col min="5634" max="5641" width="15.6640625" style="1" customWidth="1"/>
    <col min="5642" max="5888" width="11.44140625" style="1"/>
    <col min="5889" max="5889" width="4.6640625" style="1" customWidth="1"/>
    <col min="5890" max="5897" width="15.6640625" style="1" customWidth="1"/>
    <col min="5898" max="6144" width="11.44140625" style="1"/>
    <col min="6145" max="6145" width="4.6640625" style="1" customWidth="1"/>
    <col min="6146" max="6153" width="15.6640625" style="1" customWidth="1"/>
    <col min="6154" max="6400" width="11.44140625" style="1"/>
    <col min="6401" max="6401" width="4.6640625" style="1" customWidth="1"/>
    <col min="6402" max="6409" width="15.6640625" style="1" customWidth="1"/>
    <col min="6410" max="6656" width="11.44140625" style="1"/>
    <col min="6657" max="6657" width="4.6640625" style="1" customWidth="1"/>
    <col min="6658" max="6665" width="15.6640625" style="1" customWidth="1"/>
    <col min="6666" max="6912" width="11.44140625" style="1"/>
    <col min="6913" max="6913" width="4.6640625" style="1" customWidth="1"/>
    <col min="6914" max="6921" width="15.6640625" style="1" customWidth="1"/>
    <col min="6922" max="7168" width="11.44140625" style="1"/>
    <col min="7169" max="7169" width="4.6640625" style="1" customWidth="1"/>
    <col min="7170" max="7177" width="15.6640625" style="1" customWidth="1"/>
    <col min="7178" max="7424" width="11.44140625" style="1"/>
    <col min="7425" max="7425" width="4.6640625" style="1" customWidth="1"/>
    <col min="7426" max="7433" width="15.6640625" style="1" customWidth="1"/>
    <col min="7434" max="7680" width="11.44140625" style="1"/>
    <col min="7681" max="7681" width="4.6640625" style="1" customWidth="1"/>
    <col min="7682" max="7689" width="15.6640625" style="1" customWidth="1"/>
    <col min="7690" max="7936" width="11.44140625" style="1"/>
    <col min="7937" max="7937" width="4.6640625" style="1" customWidth="1"/>
    <col min="7938" max="7945" width="15.6640625" style="1" customWidth="1"/>
    <col min="7946" max="8192" width="11.44140625" style="1"/>
    <col min="8193" max="8193" width="4.6640625" style="1" customWidth="1"/>
    <col min="8194" max="8201" width="15.6640625" style="1" customWidth="1"/>
    <col min="8202" max="8448" width="11.44140625" style="1"/>
    <col min="8449" max="8449" width="4.6640625" style="1" customWidth="1"/>
    <col min="8450" max="8457" width="15.6640625" style="1" customWidth="1"/>
    <col min="8458" max="8704" width="11.44140625" style="1"/>
    <col min="8705" max="8705" width="4.6640625" style="1" customWidth="1"/>
    <col min="8706" max="8713" width="15.6640625" style="1" customWidth="1"/>
    <col min="8714" max="8960" width="11.44140625" style="1"/>
    <col min="8961" max="8961" width="4.6640625" style="1" customWidth="1"/>
    <col min="8962" max="8969" width="15.6640625" style="1" customWidth="1"/>
    <col min="8970" max="9216" width="11.44140625" style="1"/>
    <col min="9217" max="9217" width="4.6640625" style="1" customWidth="1"/>
    <col min="9218" max="9225" width="15.6640625" style="1" customWidth="1"/>
    <col min="9226" max="9472" width="11.44140625" style="1"/>
    <col min="9473" max="9473" width="4.6640625" style="1" customWidth="1"/>
    <col min="9474" max="9481" width="15.6640625" style="1" customWidth="1"/>
    <col min="9482" max="9728" width="11.44140625" style="1"/>
    <col min="9729" max="9729" width="4.6640625" style="1" customWidth="1"/>
    <col min="9730" max="9737" width="15.6640625" style="1" customWidth="1"/>
    <col min="9738" max="9984" width="11.44140625" style="1"/>
    <col min="9985" max="9985" width="4.6640625" style="1" customWidth="1"/>
    <col min="9986" max="9993" width="15.6640625" style="1" customWidth="1"/>
    <col min="9994" max="10240" width="11.44140625" style="1"/>
    <col min="10241" max="10241" width="4.6640625" style="1" customWidth="1"/>
    <col min="10242" max="10249" width="15.6640625" style="1" customWidth="1"/>
    <col min="10250" max="10496" width="11.44140625" style="1"/>
    <col min="10497" max="10497" width="4.6640625" style="1" customWidth="1"/>
    <col min="10498" max="10505" width="15.6640625" style="1" customWidth="1"/>
    <col min="10506" max="10752" width="11.44140625" style="1"/>
    <col min="10753" max="10753" width="4.6640625" style="1" customWidth="1"/>
    <col min="10754" max="10761" width="15.6640625" style="1" customWidth="1"/>
    <col min="10762" max="11008" width="11.44140625" style="1"/>
    <col min="11009" max="11009" width="4.6640625" style="1" customWidth="1"/>
    <col min="11010" max="11017" width="15.6640625" style="1" customWidth="1"/>
    <col min="11018" max="11264" width="11.44140625" style="1"/>
    <col min="11265" max="11265" width="4.6640625" style="1" customWidth="1"/>
    <col min="11266" max="11273" width="15.6640625" style="1" customWidth="1"/>
    <col min="11274" max="11520" width="11.44140625" style="1"/>
    <col min="11521" max="11521" width="4.6640625" style="1" customWidth="1"/>
    <col min="11522" max="11529" width="15.6640625" style="1" customWidth="1"/>
    <col min="11530" max="11776" width="11.44140625" style="1"/>
    <col min="11777" max="11777" width="4.6640625" style="1" customWidth="1"/>
    <col min="11778" max="11785" width="15.6640625" style="1" customWidth="1"/>
    <col min="11786" max="12032" width="11.44140625" style="1"/>
    <col min="12033" max="12033" width="4.6640625" style="1" customWidth="1"/>
    <col min="12034" max="12041" width="15.6640625" style="1" customWidth="1"/>
    <col min="12042" max="12288" width="11.44140625" style="1"/>
    <col min="12289" max="12289" width="4.6640625" style="1" customWidth="1"/>
    <col min="12290" max="12297" width="15.6640625" style="1" customWidth="1"/>
    <col min="12298" max="12544" width="11.44140625" style="1"/>
    <col min="12545" max="12545" width="4.6640625" style="1" customWidth="1"/>
    <col min="12546" max="12553" width="15.6640625" style="1" customWidth="1"/>
    <col min="12554" max="12800" width="11.44140625" style="1"/>
    <col min="12801" max="12801" width="4.6640625" style="1" customWidth="1"/>
    <col min="12802" max="12809" width="15.6640625" style="1" customWidth="1"/>
    <col min="12810" max="13056" width="11.44140625" style="1"/>
    <col min="13057" max="13057" width="4.6640625" style="1" customWidth="1"/>
    <col min="13058" max="13065" width="15.6640625" style="1" customWidth="1"/>
    <col min="13066" max="13312" width="11.44140625" style="1"/>
    <col min="13313" max="13313" width="4.6640625" style="1" customWidth="1"/>
    <col min="13314" max="13321" width="15.6640625" style="1" customWidth="1"/>
    <col min="13322" max="13568" width="11.44140625" style="1"/>
    <col min="13569" max="13569" width="4.6640625" style="1" customWidth="1"/>
    <col min="13570" max="13577" width="15.6640625" style="1" customWidth="1"/>
    <col min="13578" max="13824" width="11.44140625" style="1"/>
    <col min="13825" max="13825" width="4.6640625" style="1" customWidth="1"/>
    <col min="13826" max="13833" width="15.6640625" style="1" customWidth="1"/>
    <col min="13834" max="14080" width="11.44140625" style="1"/>
    <col min="14081" max="14081" width="4.6640625" style="1" customWidth="1"/>
    <col min="14082" max="14089" width="15.6640625" style="1" customWidth="1"/>
    <col min="14090" max="14336" width="11.44140625" style="1"/>
    <col min="14337" max="14337" width="4.6640625" style="1" customWidth="1"/>
    <col min="14338" max="14345" width="15.6640625" style="1" customWidth="1"/>
    <col min="14346" max="14592" width="11.44140625" style="1"/>
    <col min="14593" max="14593" width="4.6640625" style="1" customWidth="1"/>
    <col min="14594" max="14601" width="15.6640625" style="1" customWidth="1"/>
    <col min="14602" max="14848" width="11.44140625" style="1"/>
    <col min="14849" max="14849" width="4.6640625" style="1" customWidth="1"/>
    <col min="14850" max="14857" width="15.6640625" style="1" customWidth="1"/>
    <col min="14858" max="15104" width="11.44140625" style="1"/>
    <col min="15105" max="15105" width="4.6640625" style="1" customWidth="1"/>
    <col min="15106" max="15113" width="15.6640625" style="1" customWidth="1"/>
    <col min="15114" max="15360" width="11.44140625" style="1"/>
    <col min="15361" max="15361" width="4.6640625" style="1" customWidth="1"/>
    <col min="15362" max="15369" width="15.6640625" style="1" customWidth="1"/>
    <col min="15370" max="15616" width="11.44140625" style="1"/>
    <col min="15617" max="15617" width="4.6640625" style="1" customWidth="1"/>
    <col min="15618" max="15625" width="15.6640625" style="1" customWidth="1"/>
    <col min="15626" max="15872" width="11.44140625" style="1"/>
    <col min="15873" max="15873" width="4.6640625" style="1" customWidth="1"/>
    <col min="15874" max="15881" width="15.6640625" style="1" customWidth="1"/>
    <col min="15882" max="16128" width="11.44140625" style="1"/>
    <col min="16129" max="16129" width="4.6640625" style="1" customWidth="1"/>
    <col min="16130" max="16137" width="15.6640625" style="1" customWidth="1"/>
    <col min="16138" max="16384" width="11.44140625" style="1"/>
  </cols>
  <sheetData>
    <row r="2" spans="2:14" ht="21" x14ac:dyDescent="0.3">
      <c r="B2" s="47" t="str">
        <f>"PROGRAMA DE OPERACIÓN DEL SERVICIO ("&amp;B7&amp;" - "&amp;C7&amp;")"</f>
        <v>PROGRAMA DE OPERACIÓN DEL SERVICIO (601 -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ht="16.5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ht="16.5" x14ac:dyDescent="0.3">
      <c r="B7" s="7">
        <v>601</v>
      </c>
      <c r="C7" s="7" t="s">
        <v>78</v>
      </c>
      <c r="D7" s="7" t="s">
        <v>79</v>
      </c>
      <c r="E7" s="7" t="s">
        <v>82</v>
      </c>
      <c r="F7" s="7" t="s">
        <v>83</v>
      </c>
      <c r="G7" s="20"/>
    </row>
    <row r="9" spans="2:14" s="18" customFormat="1" ht="16.5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'Operador UN06'!D13</f>
        <v>44254</v>
      </c>
      <c r="E11" s="49"/>
    </row>
    <row r="12" spans="2:14" ht="28.8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8"/>
      <c r="E20" s="28"/>
    </row>
    <row r="21" spans="2:14" ht="18" x14ac:dyDescent="0.3">
      <c r="B21" s="22">
        <v>8</v>
      </c>
      <c r="C21" s="23" t="s">
        <v>19</v>
      </c>
      <c r="D21" s="25"/>
      <c r="E21" s="25"/>
    </row>
    <row r="22" spans="2:14" ht="18" x14ac:dyDescent="0.3">
      <c r="B22" s="26">
        <v>9</v>
      </c>
      <c r="C22" s="31" t="s">
        <v>20</v>
      </c>
      <c r="D22" s="28"/>
      <c r="E22" s="28"/>
    </row>
    <row r="23" spans="2:14" ht="18" x14ac:dyDescent="0.3">
      <c r="B23" s="22">
        <v>10</v>
      </c>
      <c r="C23" s="23" t="s">
        <v>21</v>
      </c>
      <c r="D23" s="25"/>
      <c r="E23" s="25"/>
    </row>
    <row r="24" spans="2:14" ht="16.2" x14ac:dyDescent="0.3">
      <c r="B24" s="26">
        <v>11</v>
      </c>
      <c r="C24" s="31" t="s">
        <v>22</v>
      </c>
      <c r="D24" s="28"/>
      <c r="E24" s="28"/>
    </row>
    <row r="25" spans="2:14" ht="16.2" x14ac:dyDescent="0.3">
      <c r="B25" s="22">
        <v>12</v>
      </c>
      <c r="C25" s="23" t="s">
        <v>23</v>
      </c>
      <c r="D25" s="25" t="s">
        <v>81</v>
      </c>
      <c r="E25" s="25">
        <v>0</v>
      </c>
    </row>
    <row r="26" spans="2:14" ht="16.2" x14ac:dyDescent="0.3">
      <c r="B26" s="26">
        <v>13</v>
      </c>
      <c r="C26" s="31" t="s">
        <v>24</v>
      </c>
      <c r="D26" s="28" t="s">
        <v>81</v>
      </c>
      <c r="E26" s="28">
        <v>0</v>
      </c>
    </row>
    <row r="27" spans="2:14" ht="16.2" x14ac:dyDescent="0.3">
      <c r="B27" s="22">
        <v>14</v>
      </c>
      <c r="C27" s="23" t="s">
        <v>25</v>
      </c>
      <c r="D27" s="25" t="s">
        <v>81</v>
      </c>
      <c r="E27" s="25">
        <v>0</v>
      </c>
    </row>
    <row r="28" spans="2:14" ht="16.2" x14ac:dyDescent="0.3">
      <c r="B28" s="26">
        <v>15</v>
      </c>
      <c r="C28" s="31" t="s">
        <v>26</v>
      </c>
      <c r="D28" s="28" t="s">
        <v>81</v>
      </c>
      <c r="E28" s="28">
        <v>0</v>
      </c>
    </row>
    <row r="29" spans="2:14" ht="16.2" x14ac:dyDescent="0.3">
      <c r="B29" s="22">
        <v>16</v>
      </c>
      <c r="C29" s="23" t="s">
        <v>27</v>
      </c>
      <c r="D29" s="25" t="s">
        <v>81</v>
      </c>
      <c r="E29" s="25">
        <v>0</v>
      </c>
    </row>
    <row r="30" spans="2:14" ht="16.2" x14ac:dyDescent="0.3">
      <c r="B30" s="26">
        <v>17</v>
      </c>
      <c r="C30" s="31" t="s">
        <v>28</v>
      </c>
      <c r="D30" s="28" t="s">
        <v>81</v>
      </c>
      <c r="E30" s="28">
        <v>0</v>
      </c>
    </row>
    <row r="31" spans="2:14" ht="16.2" x14ac:dyDescent="0.3">
      <c r="B31" s="22">
        <v>18</v>
      </c>
      <c r="C31" s="23" t="s">
        <v>29</v>
      </c>
      <c r="D31" s="25" t="s">
        <v>81</v>
      </c>
      <c r="E31" s="25">
        <v>0</v>
      </c>
    </row>
    <row r="32" spans="2:14" ht="16.2" x14ac:dyDescent="0.3">
      <c r="B32" s="26">
        <v>19</v>
      </c>
      <c r="C32" s="31" t="s">
        <v>30</v>
      </c>
      <c r="D32" s="28" t="s">
        <v>77</v>
      </c>
      <c r="E32" s="28">
        <v>0</v>
      </c>
    </row>
    <row r="33" spans="2:5" ht="16.2" x14ac:dyDescent="0.3">
      <c r="B33" s="22">
        <v>20</v>
      </c>
      <c r="C33" s="23" t="s">
        <v>31</v>
      </c>
      <c r="D33" s="25"/>
      <c r="E33" s="25"/>
    </row>
    <row r="34" spans="2:5" ht="16.2" x14ac:dyDescent="0.3">
      <c r="B34" s="26">
        <v>21</v>
      </c>
      <c r="C34" s="31" t="s">
        <v>32</v>
      </c>
      <c r="D34" s="27"/>
      <c r="E34" s="28"/>
    </row>
    <row r="35" spans="2:5" ht="16.2" x14ac:dyDescent="0.3">
      <c r="B35" s="22">
        <v>22</v>
      </c>
      <c r="C35" s="23" t="s">
        <v>33</v>
      </c>
      <c r="D35" s="24"/>
      <c r="E35" s="25"/>
    </row>
    <row r="36" spans="2:5" ht="16.2" x14ac:dyDescent="0.3">
      <c r="B36" s="26">
        <v>23</v>
      </c>
      <c r="C36" s="31" t="s">
        <v>34</v>
      </c>
      <c r="D36" s="27"/>
      <c r="E36" s="28"/>
    </row>
    <row r="37" spans="2:5" ht="16.2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1" zoomScale="85" zoomScaleNormal="85" workbookViewId="0">
      <selection activeCell="D24" sqref="D24:E25"/>
    </sheetView>
  </sheetViews>
  <sheetFormatPr baseColWidth="10" defaultRowHeight="14.4" x14ac:dyDescent="0.3"/>
  <cols>
    <col min="1" max="1" width="4.6640625" style="1" customWidth="1"/>
    <col min="2" max="9" width="15.6640625" style="1" customWidth="1"/>
    <col min="10" max="256" width="11.44140625" style="1"/>
    <col min="257" max="257" width="4.6640625" style="1" customWidth="1"/>
    <col min="258" max="265" width="15.6640625" style="1" customWidth="1"/>
    <col min="266" max="512" width="11.44140625" style="1"/>
    <col min="513" max="513" width="4.6640625" style="1" customWidth="1"/>
    <col min="514" max="521" width="15.6640625" style="1" customWidth="1"/>
    <col min="522" max="768" width="11.44140625" style="1"/>
    <col min="769" max="769" width="4.6640625" style="1" customWidth="1"/>
    <col min="770" max="777" width="15.6640625" style="1" customWidth="1"/>
    <col min="778" max="1024" width="11.44140625" style="1"/>
    <col min="1025" max="1025" width="4.6640625" style="1" customWidth="1"/>
    <col min="1026" max="1033" width="15.6640625" style="1" customWidth="1"/>
    <col min="1034" max="1280" width="11.44140625" style="1"/>
    <col min="1281" max="1281" width="4.6640625" style="1" customWidth="1"/>
    <col min="1282" max="1289" width="15.6640625" style="1" customWidth="1"/>
    <col min="1290" max="1536" width="11.44140625" style="1"/>
    <col min="1537" max="1537" width="4.6640625" style="1" customWidth="1"/>
    <col min="1538" max="1545" width="15.6640625" style="1" customWidth="1"/>
    <col min="1546" max="1792" width="11.44140625" style="1"/>
    <col min="1793" max="1793" width="4.6640625" style="1" customWidth="1"/>
    <col min="1794" max="1801" width="15.6640625" style="1" customWidth="1"/>
    <col min="1802" max="2048" width="11.44140625" style="1"/>
    <col min="2049" max="2049" width="4.6640625" style="1" customWidth="1"/>
    <col min="2050" max="2057" width="15.6640625" style="1" customWidth="1"/>
    <col min="2058" max="2304" width="11.44140625" style="1"/>
    <col min="2305" max="2305" width="4.6640625" style="1" customWidth="1"/>
    <col min="2306" max="2313" width="15.6640625" style="1" customWidth="1"/>
    <col min="2314" max="2560" width="11.44140625" style="1"/>
    <col min="2561" max="2561" width="4.6640625" style="1" customWidth="1"/>
    <col min="2562" max="2569" width="15.6640625" style="1" customWidth="1"/>
    <col min="2570" max="2816" width="11.44140625" style="1"/>
    <col min="2817" max="2817" width="4.6640625" style="1" customWidth="1"/>
    <col min="2818" max="2825" width="15.6640625" style="1" customWidth="1"/>
    <col min="2826" max="3072" width="11.44140625" style="1"/>
    <col min="3073" max="3073" width="4.6640625" style="1" customWidth="1"/>
    <col min="3074" max="3081" width="15.6640625" style="1" customWidth="1"/>
    <col min="3082" max="3328" width="11.44140625" style="1"/>
    <col min="3329" max="3329" width="4.6640625" style="1" customWidth="1"/>
    <col min="3330" max="3337" width="15.6640625" style="1" customWidth="1"/>
    <col min="3338" max="3584" width="11.44140625" style="1"/>
    <col min="3585" max="3585" width="4.6640625" style="1" customWidth="1"/>
    <col min="3586" max="3593" width="15.6640625" style="1" customWidth="1"/>
    <col min="3594" max="3840" width="11.44140625" style="1"/>
    <col min="3841" max="3841" width="4.6640625" style="1" customWidth="1"/>
    <col min="3842" max="3849" width="15.6640625" style="1" customWidth="1"/>
    <col min="3850" max="4096" width="11.44140625" style="1"/>
    <col min="4097" max="4097" width="4.6640625" style="1" customWidth="1"/>
    <col min="4098" max="4105" width="15.6640625" style="1" customWidth="1"/>
    <col min="4106" max="4352" width="11.44140625" style="1"/>
    <col min="4353" max="4353" width="4.6640625" style="1" customWidth="1"/>
    <col min="4354" max="4361" width="15.6640625" style="1" customWidth="1"/>
    <col min="4362" max="4608" width="11.44140625" style="1"/>
    <col min="4609" max="4609" width="4.6640625" style="1" customWidth="1"/>
    <col min="4610" max="4617" width="15.6640625" style="1" customWidth="1"/>
    <col min="4618" max="4864" width="11.44140625" style="1"/>
    <col min="4865" max="4865" width="4.6640625" style="1" customWidth="1"/>
    <col min="4866" max="4873" width="15.6640625" style="1" customWidth="1"/>
    <col min="4874" max="5120" width="11.44140625" style="1"/>
    <col min="5121" max="5121" width="4.6640625" style="1" customWidth="1"/>
    <col min="5122" max="5129" width="15.6640625" style="1" customWidth="1"/>
    <col min="5130" max="5376" width="11.44140625" style="1"/>
    <col min="5377" max="5377" width="4.6640625" style="1" customWidth="1"/>
    <col min="5378" max="5385" width="15.6640625" style="1" customWidth="1"/>
    <col min="5386" max="5632" width="11.44140625" style="1"/>
    <col min="5633" max="5633" width="4.6640625" style="1" customWidth="1"/>
    <col min="5634" max="5641" width="15.6640625" style="1" customWidth="1"/>
    <col min="5642" max="5888" width="11.44140625" style="1"/>
    <col min="5889" max="5889" width="4.6640625" style="1" customWidth="1"/>
    <col min="5890" max="5897" width="15.6640625" style="1" customWidth="1"/>
    <col min="5898" max="6144" width="11.44140625" style="1"/>
    <col min="6145" max="6145" width="4.6640625" style="1" customWidth="1"/>
    <col min="6146" max="6153" width="15.6640625" style="1" customWidth="1"/>
    <col min="6154" max="6400" width="11.44140625" style="1"/>
    <col min="6401" max="6401" width="4.6640625" style="1" customWidth="1"/>
    <col min="6402" max="6409" width="15.6640625" style="1" customWidth="1"/>
    <col min="6410" max="6656" width="11.44140625" style="1"/>
    <col min="6657" max="6657" width="4.6640625" style="1" customWidth="1"/>
    <col min="6658" max="6665" width="15.6640625" style="1" customWidth="1"/>
    <col min="6666" max="6912" width="11.44140625" style="1"/>
    <col min="6913" max="6913" width="4.6640625" style="1" customWidth="1"/>
    <col min="6914" max="6921" width="15.6640625" style="1" customWidth="1"/>
    <col min="6922" max="7168" width="11.44140625" style="1"/>
    <col min="7169" max="7169" width="4.6640625" style="1" customWidth="1"/>
    <col min="7170" max="7177" width="15.6640625" style="1" customWidth="1"/>
    <col min="7178" max="7424" width="11.44140625" style="1"/>
    <col min="7425" max="7425" width="4.6640625" style="1" customWidth="1"/>
    <col min="7426" max="7433" width="15.6640625" style="1" customWidth="1"/>
    <col min="7434" max="7680" width="11.44140625" style="1"/>
    <col min="7681" max="7681" width="4.6640625" style="1" customWidth="1"/>
    <col min="7682" max="7689" width="15.6640625" style="1" customWidth="1"/>
    <col min="7690" max="7936" width="11.44140625" style="1"/>
    <col min="7937" max="7937" width="4.6640625" style="1" customWidth="1"/>
    <col min="7938" max="7945" width="15.6640625" style="1" customWidth="1"/>
    <col min="7946" max="8192" width="11.44140625" style="1"/>
    <col min="8193" max="8193" width="4.6640625" style="1" customWidth="1"/>
    <col min="8194" max="8201" width="15.6640625" style="1" customWidth="1"/>
    <col min="8202" max="8448" width="11.44140625" style="1"/>
    <col min="8449" max="8449" width="4.6640625" style="1" customWidth="1"/>
    <col min="8450" max="8457" width="15.6640625" style="1" customWidth="1"/>
    <col min="8458" max="8704" width="11.44140625" style="1"/>
    <col min="8705" max="8705" width="4.6640625" style="1" customWidth="1"/>
    <col min="8706" max="8713" width="15.6640625" style="1" customWidth="1"/>
    <col min="8714" max="8960" width="11.44140625" style="1"/>
    <col min="8961" max="8961" width="4.6640625" style="1" customWidth="1"/>
    <col min="8962" max="8969" width="15.6640625" style="1" customWidth="1"/>
    <col min="8970" max="9216" width="11.44140625" style="1"/>
    <col min="9217" max="9217" width="4.6640625" style="1" customWidth="1"/>
    <col min="9218" max="9225" width="15.6640625" style="1" customWidth="1"/>
    <col min="9226" max="9472" width="11.44140625" style="1"/>
    <col min="9473" max="9473" width="4.6640625" style="1" customWidth="1"/>
    <col min="9474" max="9481" width="15.6640625" style="1" customWidth="1"/>
    <col min="9482" max="9728" width="11.44140625" style="1"/>
    <col min="9729" max="9729" width="4.6640625" style="1" customWidth="1"/>
    <col min="9730" max="9737" width="15.6640625" style="1" customWidth="1"/>
    <col min="9738" max="9984" width="11.44140625" style="1"/>
    <col min="9985" max="9985" width="4.6640625" style="1" customWidth="1"/>
    <col min="9986" max="9993" width="15.6640625" style="1" customWidth="1"/>
    <col min="9994" max="10240" width="11.44140625" style="1"/>
    <col min="10241" max="10241" width="4.6640625" style="1" customWidth="1"/>
    <col min="10242" max="10249" width="15.6640625" style="1" customWidth="1"/>
    <col min="10250" max="10496" width="11.44140625" style="1"/>
    <col min="10497" max="10497" width="4.6640625" style="1" customWidth="1"/>
    <col min="10498" max="10505" width="15.6640625" style="1" customWidth="1"/>
    <col min="10506" max="10752" width="11.44140625" style="1"/>
    <col min="10753" max="10753" width="4.6640625" style="1" customWidth="1"/>
    <col min="10754" max="10761" width="15.6640625" style="1" customWidth="1"/>
    <col min="10762" max="11008" width="11.44140625" style="1"/>
    <col min="11009" max="11009" width="4.6640625" style="1" customWidth="1"/>
    <col min="11010" max="11017" width="15.6640625" style="1" customWidth="1"/>
    <col min="11018" max="11264" width="11.44140625" style="1"/>
    <col min="11265" max="11265" width="4.6640625" style="1" customWidth="1"/>
    <col min="11266" max="11273" width="15.6640625" style="1" customWidth="1"/>
    <col min="11274" max="11520" width="11.44140625" style="1"/>
    <col min="11521" max="11521" width="4.6640625" style="1" customWidth="1"/>
    <col min="11522" max="11529" width="15.6640625" style="1" customWidth="1"/>
    <col min="11530" max="11776" width="11.44140625" style="1"/>
    <col min="11777" max="11777" width="4.6640625" style="1" customWidth="1"/>
    <col min="11778" max="11785" width="15.6640625" style="1" customWidth="1"/>
    <col min="11786" max="12032" width="11.44140625" style="1"/>
    <col min="12033" max="12033" width="4.6640625" style="1" customWidth="1"/>
    <col min="12034" max="12041" width="15.6640625" style="1" customWidth="1"/>
    <col min="12042" max="12288" width="11.44140625" style="1"/>
    <col min="12289" max="12289" width="4.6640625" style="1" customWidth="1"/>
    <col min="12290" max="12297" width="15.6640625" style="1" customWidth="1"/>
    <col min="12298" max="12544" width="11.44140625" style="1"/>
    <col min="12545" max="12545" width="4.6640625" style="1" customWidth="1"/>
    <col min="12546" max="12553" width="15.6640625" style="1" customWidth="1"/>
    <col min="12554" max="12800" width="11.44140625" style="1"/>
    <col min="12801" max="12801" width="4.6640625" style="1" customWidth="1"/>
    <col min="12802" max="12809" width="15.6640625" style="1" customWidth="1"/>
    <col min="12810" max="13056" width="11.44140625" style="1"/>
    <col min="13057" max="13057" width="4.6640625" style="1" customWidth="1"/>
    <col min="13058" max="13065" width="15.6640625" style="1" customWidth="1"/>
    <col min="13066" max="13312" width="11.44140625" style="1"/>
    <col min="13313" max="13313" width="4.6640625" style="1" customWidth="1"/>
    <col min="13314" max="13321" width="15.6640625" style="1" customWidth="1"/>
    <col min="13322" max="13568" width="11.44140625" style="1"/>
    <col min="13569" max="13569" width="4.6640625" style="1" customWidth="1"/>
    <col min="13570" max="13577" width="15.6640625" style="1" customWidth="1"/>
    <col min="13578" max="13824" width="11.44140625" style="1"/>
    <col min="13825" max="13825" width="4.6640625" style="1" customWidth="1"/>
    <col min="13826" max="13833" width="15.6640625" style="1" customWidth="1"/>
    <col min="13834" max="14080" width="11.44140625" style="1"/>
    <col min="14081" max="14081" width="4.6640625" style="1" customWidth="1"/>
    <col min="14082" max="14089" width="15.6640625" style="1" customWidth="1"/>
    <col min="14090" max="14336" width="11.44140625" style="1"/>
    <col min="14337" max="14337" width="4.6640625" style="1" customWidth="1"/>
    <col min="14338" max="14345" width="15.6640625" style="1" customWidth="1"/>
    <col min="14346" max="14592" width="11.44140625" style="1"/>
    <col min="14593" max="14593" width="4.6640625" style="1" customWidth="1"/>
    <col min="14594" max="14601" width="15.6640625" style="1" customWidth="1"/>
    <col min="14602" max="14848" width="11.44140625" style="1"/>
    <col min="14849" max="14849" width="4.6640625" style="1" customWidth="1"/>
    <col min="14850" max="14857" width="15.6640625" style="1" customWidth="1"/>
    <col min="14858" max="15104" width="11.44140625" style="1"/>
    <col min="15105" max="15105" width="4.6640625" style="1" customWidth="1"/>
    <col min="15106" max="15113" width="15.6640625" style="1" customWidth="1"/>
    <col min="15114" max="15360" width="11.44140625" style="1"/>
    <col min="15361" max="15361" width="4.6640625" style="1" customWidth="1"/>
    <col min="15362" max="15369" width="15.6640625" style="1" customWidth="1"/>
    <col min="15370" max="15616" width="11.44140625" style="1"/>
    <col min="15617" max="15617" width="4.6640625" style="1" customWidth="1"/>
    <col min="15618" max="15625" width="15.6640625" style="1" customWidth="1"/>
    <col min="15626" max="15872" width="11.44140625" style="1"/>
    <col min="15873" max="15873" width="4.6640625" style="1" customWidth="1"/>
    <col min="15874" max="15881" width="15.6640625" style="1" customWidth="1"/>
    <col min="15882" max="16128" width="11.44140625" style="1"/>
    <col min="16129" max="16129" width="4.6640625" style="1" customWidth="1"/>
    <col min="16130" max="16137" width="15.6640625" style="1" customWidth="1"/>
    <col min="16138" max="16384" width="11.44140625" style="1"/>
  </cols>
  <sheetData>
    <row r="2" spans="2:14" ht="21" x14ac:dyDescent="0.3">
      <c r="B2" s="47" t="str">
        <f>"PROGRAMA DE OPERACIÓN DEL SERVICIO ("&amp;B7&amp;" - "&amp;C7&amp;")"</f>
        <v>PROGRAMA DE OPERACIÓN DEL SERVICIO (601 -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ht="16.5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ht="16.5" x14ac:dyDescent="0.3">
      <c r="B7" s="7">
        <v>601</v>
      </c>
      <c r="C7" s="7" t="s">
        <v>36</v>
      </c>
      <c r="D7" s="7" t="s">
        <v>82</v>
      </c>
      <c r="E7" s="7" t="s">
        <v>79</v>
      </c>
      <c r="F7" s="7" t="s">
        <v>83</v>
      </c>
      <c r="G7" s="20"/>
    </row>
    <row r="9" spans="2:14" s="18" customFormat="1" ht="16.5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44254</v>
      </c>
      <c r="E11" s="50"/>
    </row>
    <row r="12" spans="2:14" ht="28.8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6.2" x14ac:dyDescent="0.3">
      <c r="B15" s="22">
        <v>2</v>
      </c>
      <c r="C15" s="23" t="s">
        <v>13</v>
      </c>
      <c r="D15" s="24"/>
      <c r="E15" s="25"/>
      <c r="N15" s="4"/>
    </row>
    <row r="16" spans="2:14" ht="16.2" x14ac:dyDescent="0.3">
      <c r="B16" s="26">
        <v>3</v>
      </c>
      <c r="C16" s="31" t="s">
        <v>14</v>
      </c>
      <c r="D16" s="27"/>
      <c r="E16" s="28"/>
      <c r="N16" s="4"/>
    </row>
    <row r="17" spans="2:14" ht="16.2" x14ac:dyDescent="0.3">
      <c r="B17" s="22">
        <v>4</v>
      </c>
      <c r="C17" s="23" t="s">
        <v>15</v>
      </c>
      <c r="D17" s="24"/>
      <c r="E17" s="25"/>
      <c r="N17" s="4"/>
    </row>
    <row r="18" spans="2:14" ht="16.2" x14ac:dyDescent="0.3">
      <c r="B18" s="26">
        <v>5</v>
      </c>
      <c r="C18" s="31" t="s">
        <v>16</v>
      </c>
      <c r="D18" s="27"/>
      <c r="E18" s="28"/>
      <c r="N18" s="4"/>
    </row>
    <row r="19" spans="2:14" ht="16.2" x14ac:dyDescent="0.3">
      <c r="B19" s="22">
        <v>6</v>
      </c>
      <c r="C19" s="23" t="s">
        <v>17</v>
      </c>
      <c r="D19" s="24"/>
      <c r="E19" s="25"/>
      <c r="N19" s="4"/>
    </row>
    <row r="20" spans="2:14" ht="16.2" x14ac:dyDescent="0.3">
      <c r="B20" s="26">
        <v>7</v>
      </c>
      <c r="C20" s="31" t="s">
        <v>18</v>
      </c>
      <c r="D20" s="27"/>
      <c r="E20" s="28"/>
    </row>
    <row r="21" spans="2:14" ht="16.2" x14ac:dyDescent="0.3">
      <c r="B21" s="22">
        <v>8</v>
      </c>
      <c r="C21" s="23" t="s">
        <v>19</v>
      </c>
      <c r="D21" s="24"/>
      <c r="E21" s="25"/>
    </row>
    <row r="22" spans="2:14" ht="16.2" x14ac:dyDescent="0.3">
      <c r="B22" s="26">
        <v>9</v>
      </c>
      <c r="C22" s="31" t="s">
        <v>20</v>
      </c>
      <c r="D22" s="27"/>
      <c r="E22" s="28"/>
    </row>
    <row r="23" spans="2:14" ht="16.2" x14ac:dyDescent="0.3">
      <c r="B23" s="22">
        <v>10</v>
      </c>
      <c r="C23" s="23" t="s">
        <v>21</v>
      </c>
      <c r="D23" s="24"/>
      <c r="E23" s="25"/>
    </row>
    <row r="24" spans="2:14" ht="16.2" x14ac:dyDescent="0.3">
      <c r="B24" s="26">
        <v>11</v>
      </c>
      <c r="C24" s="31" t="s">
        <v>22</v>
      </c>
      <c r="D24" s="27"/>
      <c r="E24" s="28"/>
    </row>
    <row r="25" spans="2:14" ht="16.2" x14ac:dyDescent="0.3">
      <c r="B25" s="22">
        <v>12</v>
      </c>
      <c r="C25" s="23" t="s">
        <v>23</v>
      </c>
      <c r="D25" s="24"/>
      <c r="E25" s="25"/>
    </row>
    <row r="26" spans="2:14" ht="16.2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6.2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6.2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6.2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6.2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6.2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6.2" x14ac:dyDescent="0.3">
      <c r="B32" s="26">
        <v>19</v>
      </c>
      <c r="C32" s="31" t="s">
        <v>30</v>
      </c>
      <c r="D32" s="27" t="s">
        <v>81</v>
      </c>
      <c r="E32" s="28">
        <v>0</v>
      </c>
    </row>
    <row r="33" spans="2:5" ht="16.2" x14ac:dyDescent="0.3">
      <c r="B33" s="22">
        <v>20</v>
      </c>
      <c r="C33" s="23" t="s">
        <v>31</v>
      </c>
      <c r="D33" s="24" t="s">
        <v>77</v>
      </c>
      <c r="E33" s="25">
        <v>0</v>
      </c>
    </row>
    <row r="34" spans="2:5" ht="16.2" x14ac:dyDescent="0.3">
      <c r="B34" s="26">
        <v>21</v>
      </c>
      <c r="C34" s="31" t="s">
        <v>32</v>
      </c>
      <c r="D34" s="27"/>
      <c r="E34" s="28"/>
    </row>
    <row r="35" spans="2:5" ht="16.2" x14ac:dyDescent="0.3">
      <c r="B35" s="22">
        <v>22</v>
      </c>
      <c r="C35" s="23" t="s">
        <v>33</v>
      </c>
      <c r="D35" s="24"/>
      <c r="E35" s="25"/>
    </row>
    <row r="36" spans="2:5" ht="16.2" x14ac:dyDescent="0.3">
      <c r="B36" s="26">
        <v>23</v>
      </c>
      <c r="C36" s="31" t="s">
        <v>34</v>
      </c>
      <c r="D36" s="27"/>
      <c r="E36" s="28"/>
    </row>
    <row r="37" spans="2:5" ht="16.2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C7">
    <cfRule type="expression" dxfId="42" priority="3">
      <formula>C7=""</formula>
    </cfRule>
  </conditionalFormatting>
  <conditionalFormatting sqref="B7">
    <cfRule type="expression" dxfId="41" priority="2">
      <formula>B7=""</formula>
    </cfRule>
  </conditionalFormatting>
  <conditionalFormatting sqref="F7">
    <cfRule type="expression" dxfId="40" priority="1">
      <formula>F7=""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4" zoomScale="85" zoomScaleNormal="85" workbookViewId="0">
      <selection activeCell="H31" sqref="H31"/>
    </sheetView>
  </sheetViews>
  <sheetFormatPr baseColWidth="10" defaultRowHeight="14.4" x14ac:dyDescent="0.3"/>
  <cols>
    <col min="1" max="1" width="4.6640625" style="1" customWidth="1"/>
    <col min="2" max="9" width="15.6640625" style="1" customWidth="1"/>
    <col min="10" max="256" width="11.44140625" style="1"/>
    <col min="257" max="257" width="4.6640625" style="1" customWidth="1"/>
    <col min="258" max="265" width="15.6640625" style="1" customWidth="1"/>
    <col min="266" max="512" width="11.44140625" style="1"/>
    <col min="513" max="513" width="4.6640625" style="1" customWidth="1"/>
    <col min="514" max="521" width="15.6640625" style="1" customWidth="1"/>
    <col min="522" max="768" width="11.44140625" style="1"/>
    <col min="769" max="769" width="4.6640625" style="1" customWidth="1"/>
    <col min="770" max="777" width="15.6640625" style="1" customWidth="1"/>
    <col min="778" max="1024" width="11.44140625" style="1"/>
    <col min="1025" max="1025" width="4.6640625" style="1" customWidth="1"/>
    <col min="1026" max="1033" width="15.6640625" style="1" customWidth="1"/>
    <col min="1034" max="1280" width="11.44140625" style="1"/>
    <col min="1281" max="1281" width="4.6640625" style="1" customWidth="1"/>
    <col min="1282" max="1289" width="15.6640625" style="1" customWidth="1"/>
    <col min="1290" max="1536" width="11.44140625" style="1"/>
    <col min="1537" max="1537" width="4.6640625" style="1" customWidth="1"/>
    <col min="1538" max="1545" width="15.6640625" style="1" customWidth="1"/>
    <col min="1546" max="1792" width="11.44140625" style="1"/>
    <col min="1793" max="1793" width="4.6640625" style="1" customWidth="1"/>
    <col min="1794" max="1801" width="15.6640625" style="1" customWidth="1"/>
    <col min="1802" max="2048" width="11.44140625" style="1"/>
    <col min="2049" max="2049" width="4.6640625" style="1" customWidth="1"/>
    <col min="2050" max="2057" width="15.6640625" style="1" customWidth="1"/>
    <col min="2058" max="2304" width="11.44140625" style="1"/>
    <col min="2305" max="2305" width="4.6640625" style="1" customWidth="1"/>
    <col min="2306" max="2313" width="15.6640625" style="1" customWidth="1"/>
    <col min="2314" max="2560" width="11.44140625" style="1"/>
    <col min="2561" max="2561" width="4.6640625" style="1" customWidth="1"/>
    <col min="2562" max="2569" width="15.6640625" style="1" customWidth="1"/>
    <col min="2570" max="2816" width="11.44140625" style="1"/>
    <col min="2817" max="2817" width="4.6640625" style="1" customWidth="1"/>
    <col min="2818" max="2825" width="15.6640625" style="1" customWidth="1"/>
    <col min="2826" max="3072" width="11.44140625" style="1"/>
    <col min="3073" max="3073" width="4.6640625" style="1" customWidth="1"/>
    <col min="3074" max="3081" width="15.6640625" style="1" customWidth="1"/>
    <col min="3082" max="3328" width="11.44140625" style="1"/>
    <col min="3329" max="3329" width="4.6640625" style="1" customWidth="1"/>
    <col min="3330" max="3337" width="15.6640625" style="1" customWidth="1"/>
    <col min="3338" max="3584" width="11.44140625" style="1"/>
    <col min="3585" max="3585" width="4.6640625" style="1" customWidth="1"/>
    <col min="3586" max="3593" width="15.6640625" style="1" customWidth="1"/>
    <col min="3594" max="3840" width="11.44140625" style="1"/>
    <col min="3841" max="3841" width="4.6640625" style="1" customWidth="1"/>
    <col min="3842" max="3849" width="15.6640625" style="1" customWidth="1"/>
    <col min="3850" max="4096" width="11.44140625" style="1"/>
    <col min="4097" max="4097" width="4.6640625" style="1" customWidth="1"/>
    <col min="4098" max="4105" width="15.6640625" style="1" customWidth="1"/>
    <col min="4106" max="4352" width="11.44140625" style="1"/>
    <col min="4353" max="4353" width="4.6640625" style="1" customWidth="1"/>
    <col min="4354" max="4361" width="15.6640625" style="1" customWidth="1"/>
    <col min="4362" max="4608" width="11.44140625" style="1"/>
    <col min="4609" max="4609" width="4.6640625" style="1" customWidth="1"/>
    <col min="4610" max="4617" width="15.6640625" style="1" customWidth="1"/>
    <col min="4618" max="4864" width="11.44140625" style="1"/>
    <col min="4865" max="4865" width="4.6640625" style="1" customWidth="1"/>
    <col min="4866" max="4873" width="15.6640625" style="1" customWidth="1"/>
    <col min="4874" max="5120" width="11.44140625" style="1"/>
    <col min="5121" max="5121" width="4.6640625" style="1" customWidth="1"/>
    <col min="5122" max="5129" width="15.6640625" style="1" customWidth="1"/>
    <col min="5130" max="5376" width="11.44140625" style="1"/>
    <col min="5377" max="5377" width="4.6640625" style="1" customWidth="1"/>
    <col min="5378" max="5385" width="15.6640625" style="1" customWidth="1"/>
    <col min="5386" max="5632" width="11.44140625" style="1"/>
    <col min="5633" max="5633" width="4.6640625" style="1" customWidth="1"/>
    <col min="5634" max="5641" width="15.6640625" style="1" customWidth="1"/>
    <col min="5642" max="5888" width="11.44140625" style="1"/>
    <col min="5889" max="5889" width="4.6640625" style="1" customWidth="1"/>
    <col min="5890" max="5897" width="15.6640625" style="1" customWidth="1"/>
    <col min="5898" max="6144" width="11.44140625" style="1"/>
    <col min="6145" max="6145" width="4.6640625" style="1" customWidth="1"/>
    <col min="6146" max="6153" width="15.6640625" style="1" customWidth="1"/>
    <col min="6154" max="6400" width="11.44140625" style="1"/>
    <col min="6401" max="6401" width="4.6640625" style="1" customWidth="1"/>
    <col min="6402" max="6409" width="15.6640625" style="1" customWidth="1"/>
    <col min="6410" max="6656" width="11.44140625" style="1"/>
    <col min="6657" max="6657" width="4.6640625" style="1" customWidth="1"/>
    <col min="6658" max="6665" width="15.6640625" style="1" customWidth="1"/>
    <col min="6666" max="6912" width="11.44140625" style="1"/>
    <col min="6913" max="6913" width="4.6640625" style="1" customWidth="1"/>
    <col min="6914" max="6921" width="15.6640625" style="1" customWidth="1"/>
    <col min="6922" max="7168" width="11.44140625" style="1"/>
    <col min="7169" max="7169" width="4.6640625" style="1" customWidth="1"/>
    <col min="7170" max="7177" width="15.6640625" style="1" customWidth="1"/>
    <col min="7178" max="7424" width="11.44140625" style="1"/>
    <col min="7425" max="7425" width="4.6640625" style="1" customWidth="1"/>
    <col min="7426" max="7433" width="15.6640625" style="1" customWidth="1"/>
    <col min="7434" max="7680" width="11.44140625" style="1"/>
    <col min="7681" max="7681" width="4.6640625" style="1" customWidth="1"/>
    <col min="7682" max="7689" width="15.6640625" style="1" customWidth="1"/>
    <col min="7690" max="7936" width="11.44140625" style="1"/>
    <col min="7937" max="7937" width="4.6640625" style="1" customWidth="1"/>
    <col min="7938" max="7945" width="15.6640625" style="1" customWidth="1"/>
    <col min="7946" max="8192" width="11.44140625" style="1"/>
    <col min="8193" max="8193" width="4.6640625" style="1" customWidth="1"/>
    <col min="8194" max="8201" width="15.6640625" style="1" customWidth="1"/>
    <col min="8202" max="8448" width="11.44140625" style="1"/>
    <col min="8449" max="8449" width="4.6640625" style="1" customWidth="1"/>
    <col min="8450" max="8457" width="15.6640625" style="1" customWidth="1"/>
    <col min="8458" max="8704" width="11.44140625" style="1"/>
    <col min="8705" max="8705" width="4.6640625" style="1" customWidth="1"/>
    <col min="8706" max="8713" width="15.6640625" style="1" customWidth="1"/>
    <col min="8714" max="8960" width="11.44140625" style="1"/>
    <col min="8961" max="8961" width="4.6640625" style="1" customWidth="1"/>
    <col min="8962" max="8969" width="15.6640625" style="1" customWidth="1"/>
    <col min="8970" max="9216" width="11.44140625" style="1"/>
    <col min="9217" max="9217" width="4.6640625" style="1" customWidth="1"/>
    <col min="9218" max="9225" width="15.6640625" style="1" customWidth="1"/>
    <col min="9226" max="9472" width="11.44140625" style="1"/>
    <col min="9473" max="9473" width="4.6640625" style="1" customWidth="1"/>
    <col min="9474" max="9481" width="15.6640625" style="1" customWidth="1"/>
    <col min="9482" max="9728" width="11.44140625" style="1"/>
    <col min="9729" max="9729" width="4.6640625" style="1" customWidth="1"/>
    <col min="9730" max="9737" width="15.6640625" style="1" customWidth="1"/>
    <col min="9738" max="9984" width="11.44140625" style="1"/>
    <col min="9985" max="9985" width="4.6640625" style="1" customWidth="1"/>
    <col min="9986" max="9993" width="15.6640625" style="1" customWidth="1"/>
    <col min="9994" max="10240" width="11.44140625" style="1"/>
    <col min="10241" max="10241" width="4.6640625" style="1" customWidth="1"/>
    <col min="10242" max="10249" width="15.6640625" style="1" customWidth="1"/>
    <col min="10250" max="10496" width="11.44140625" style="1"/>
    <col min="10497" max="10497" width="4.6640625" style="1" customWidth="1"/>
    <col min="10498" max="10505" width="15.6640625" style="1" customWidth="1"/>
    <col min="10506" max="10752" width="11.44140625" style="1"/>
    <col min="10753" max="10753" width="4.6640625" style="1" customWidth="1"/>
    <col min="10754" max="10761" width="15.6640625" style="1" customWidth="1"/>
    <col min="10762" max="11008" width="11.44140625" style="1"/>
    <col min="11009" max="11009" width="4.6640625" style="1" customWidth="1"/>
    <col min="11010" max="11017" width="15.6640625" style="1" customWidth="1"/>
    <col min="11018" max="11264" width="11.44140625" style="1"/>
    <col min="11265" max="11265" width="4.6640625" style="1" customWidth="1"/>
    <col min="11266" max="11273" width="15.6640625" style="1" customWidth="1"/>
    <col min="11274" max="11520" width="11.44140625" style="1"/>
    <col min="11521" max="11521" width="4.6640625" style="1" customWidth="1"/>
    <col min="11522" max="11529" width="15.6640625" style="1" customWidth="1"/>
    <col min="11530" max="11776" width="11.44140625" style="1"/>
    <col min="11777" max="11777" width="4.6640625" style="1" customWidth="1"/>
    <col min="11778" max="11785" width="15.6640625" style="1" customWidth="1"/>
    <col min="11786" max="12032" width="11.44140625" style="1"/>
    <col min="12033" max="12033" width="4.6640625" style="1" customWidth="1"/>
    <col min="12034" max="12041" width="15.6640625" style="1" customWidth="1"/>
    <col min="12042" max="12288" width="11.44140625" style="1"/>
    <col min="12289" max="12289" width="4.6640625" style="1" customWidth="1"/>
    <col min="12290" max="12297" width="15.6640625" style="1" customWidth="1"/>
    <col min="12298" max="12544" width="11.44140625" style="1"/>
    <col min="12545" max="12545" width="4.6640625" style="1" customWidth="1"/>
    <col min="12546" max="12553" width="15.6640625" style="1" customWidth="1"/>
    <col min="12554" max="12800" width="11.44140625" style="1"/>
    <col min="12801" max="12801" width="4.6640625" style="1" customWidth="1"/>
    <col min="12802" max="12809" width="15.6640625" style="1" customWidth="1"/>
    <col min="12810" max="13056" width="11.44140625" style="1"/>
    <col min="13057" max="13057" width="4.6640625" style="1" customWidth="1"/>
    <col min="13058" max="13065" width="15.6640625" style="1" customWidth="1"/>
    <col min="13066" max="13312" width="11.44140625" style="1"/>
    <col min="13313" max="13313" width="4.6640625" style="1" customWidth="1"/>
    <col min="13314" max="13321" width="15.6640625" style="1" customWidth="1"/>
    <col min="13322" max="13568" width="11.44140625" style="1"/>
    <col min="13569" max="13569" width="4.6640625" style="1" customWidth="1"/>
    <col min="13570" max="13577" width="15.6640625" style="1" customWidth="1"/>
    <col min="13578" max="13824" width="11.44140625" style="1"/>
    <col min="13825" max="13825" width="4.6640625" style="1" customWidth="1"/>
    <col min="13826" max="13833" width="15.6640625" style="1" customWidth="1"/>
    <col min="13834" max="14080" width="11.44140625" style="1"/>
    <col min="14081" max="14081" width="4.6640625" style="1" customWidth="1"/>
    <col min="14082" max="14089" width="15.6640625" style="1" customWidth="1"/>
    <col min="14090" max="14336" width="11.44140625" style="1"/>
    <col min="14337" max="14337" width="4.6640625" style="1" customWidth="1"/>
    <col min="14338" max="14345" width="15.6640625" style="1" customWidth="1"/>
    <col min="14346" max="14592" width="11.44140625" style="1"/>
    <col min="14593" max="14593" width="4.6640625" style="1" customWidth="1"/>
    <col min="14594" max="14601" width="15.6640625" style="1" customWidth="1"/>
    <col min="14602" max="14848" width="11.44140625" style="1"/>
    <col min="14849" max="14849" width="4.6640625" style="1" customWidth="1"/>
    <col min="14850" max="14857" width="15.6640625" style="1" customWidth="1"/>
    <col min="14858" max="15104" width="11.44140625" style="1"/>
    <col min="15105" max="15105" width="4.6640625" style="1" customWidth="1"/>
    <col min="15106" max="15113" width="15.6640625" style="1" customWidth="1"/>
    <col min="15114" max="15360" width="11.44140625" style="1"/>
    <col min="15361" max="15361" width="4.6640625" style="1" customWidth="1"/>
    <col min="15362" max="15369" width="15.6640625" style="1" customWidth="1"/>
    <col min="15370" max="15616" width="11.44140625" style="1"/>
    <col min="15617" max="15617" width="4.6640625" style="1" customWidth="1"/>
    <col min="15618" max="15625" width="15.6640625" style="1" customWidth="1"/>
    <col min="15626" max="15872" width="11.44140625" style="1"/>
    <col min="15873" max="15873" width="4.6640625" style="1" customWidth="1"/>
    <col min="15874" max="15881" width="15.6640625" style="1" customWidth="1"/>
    <col min="15882" max="16128" width="11.44140625" style="1"/>
    <col min="16129" max="16129" width="4.6640625" style="1" customWidth="1"/>
    <col min="16130" max="16137" width="15.6640625" style="1" customWidth="1"/>
    <col min="16138" max="16384" width="11.44140625" style="1"/>
  </cols>
  <sheetData>
    <row r="2" spans="2:14" ht="21" x14ac:dyDescent="0.3">
      <c r="B2" s="47" t="str">
        <f>"PROGRAMA DE OPERACIÓN DEL SERVICIO ("&amp;B7&amp;" - "&amp;C7&amp;")"</f>
        <v>PROGRAMA DE OPERACIÓN DEL SERVICIO (602 -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ht="16.5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ht="16.5" x14ac:dyDescent="0.3">
      <c r="B7" s="7">
        <v>602</v>
      </c>
      <c r="C7" s="7" t="s">
        <v>78</v>
      </c>
      <c r="D7" s="7" t="s">
        <v>79</v>
      </c>
      <c r="E7" s="7" t="s">
        <v>82</v>
      </c>
      <c r="F7" s="7" t="s">
        <v>83</v>
      </c>
      <c r="G7" s="20"/>
    </row>
    <row r="9" spans="2:14" s="18" customFormat="1" ht="16.5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44254</v>
      </c>
      <c r="E11" s="50"/>
    </row>
    <row r="12" spans="2:14" ht="28.8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6.2" x14ac:dyDescent="0.3">
      <c r="B19" s="22">
        <v>6</v>
      </c>
      <c r="C19" s="23" t="s">
        <v>17</v>
      </c>
      <c r="D19" s="24"/>
      <c r="E19" s="25"/>
      <c r="N19" s="4"/>
    </row>
    <row r="20" spans="2:14" ht="16.2" x14ac:dyDescent="0.3">
      <c r="B20" s="26">
        <v>7</v>
      </c>
      <c r="C20" s="31" t="s">
        <v>18</v>
      </c>
      <c r="D20" s="27"/>
      <c r="E20" s="28"/>
    </row>
    <row r="21" spans="2:14" ht="16.2" x14ac:dyDescent="0.3">
      <c r="B21" s="22">
        <v>8</v>
      </c>
      <c r="C21" s="23" t="s">
        <v>19</v>
      </c>
      <c r="D21" s="24"/>
      <c r="E21" s="25"/>
    </row>
    <row r="22" spans="2:14" ht="16.2" x14ac:dyDescent="0.3">
      <c r="B22" s="26">
        <v>9</v>
      </c>
      <c r="C22" s="31" t="s">
        <v>20</v>
      </c>
      <c r="D22" s="27"/>
      <c r="E22" s="28"/>
    </row>
    <row r="23" spans="2:14" ht="16.2" x14ac:dyDescent="0.3">
      <c r="B23" s="22">
        <v>10</v>
      </c>
      <c r="C23" s="23" t="s">
        <v>21</v>
      </c>
      <c r="D23" s="24"/>
      <c r="E23" s="25"/>
    </row>
    <row r="24" spans="2:14" ht="16.2" x14ac:dyDescent="0.3">
      <c r="B24" s="26">
        <v>11</v>
      </c>
      <c r="C24" s="31" t="s">
        <v>22</v>
      </c>
      <c r="D24" s="27"/>
      <c r="E24" s="28"/>
    </row>
    <row r="25" spans="2:14" ht="16.2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6.2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6.2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6.2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6.2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6.2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6.2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6.2" x14ac:dyDescent="0.3">
      <c r="B32" s="26">
        <v>19</v>
      </c>
      <c r="C32" s="31" t="s">
        <v>30</v>
      </c>
      <c r="D32" s="27" t="s">
        <v>77</v>
      </c>
      <c r="E32" s="28">
        <v>0</v>
      </c>
    </row>
    <row r="33" spans="2:5" ht="16.2" x14ac:dyDescent="0.3">
      <c r="B33" s="22">
        <v>20</v>
      </c>
      <c r="C33" s="23" t="s">
        <v>31</v>
      </c>
      <c r="D33" s="24"/>
      <c r="E33" s="25"/>
    </row>
    <row r="34" spans="2:5" ht="16.2" x14ac:dyDescent="0.3">
      <c r="B34" s="26">
        <v>21</v>
      </c>
      <c r="C34" s="31" t="s">
        <v>32</v>
      </c>
      <c r="D34" s="27"/>
      <c r="E34" s="28"/>
    </row>
    <row r="35" spans="2:5" ht="16.2" x14ac:dyDescent="0.3">
      <c r="B35" s="22">
        <v>22</v>
      </c>
      <c r="C35" s="23" t="s">
        <v>33</v>
      </c>
      <c r="D35" s="24"/>
      <c r="E35" s="25"/>
    </row>
    <row r="36" spans="2:5" ht="16.2" x14ac:dyDescent="0.3">
      <c r="B36" s="26">
        <v>23</v>
      </c>
      <c r="C36" s="31" t="s">
        <v>34</v>
      </c>
      <c r="D36" s="27"/>
      <c r="E36" s="28"/>
    </row>
    <row r="37" spans="2:5" ht="16.2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C7">
    <cfRule type="expression" dxfId="37" priority="3">
      <formula>C7=""</formula>
    </cfRule>
  </conditionalFormatting>
  <conditionalFormatting sqref="B7">
    <cfRule type="expression" dxfId="36" priority="2">
      <formula>B7=""</formula>
    </cfRule>
  </conditionalFormatting>
  <conditionalFormatting sqref="F7">
    <cfRule type="expression" dxfId="35" priority="1">
      <formula>F7=""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1" zoomScale="85" zoomScaleNormal="85" workbookViewId="0">
      <selection activeCell="D24" sqref="D24:E25"/>
    </sheetView>
  </sheetViews>
  <sheetFormatPr baseColWidth="10" defaultRowHeight="14.4" x14ac:dyDescent="0.3"/>
  <cols>
    <col min="1" max="1" width="4.6640625" style="1" customWidth="1"/>
    <col min="2" max="9" width="15.6640625" style="1" customWidth="1"/>
    <col min="10" max="256" width="11.44140625" style="1"/>
    <col min="257" max="257" width="4.6640625" style="1" customWidth="1"/>
    <col min="258" max="265" width="15.6640625" style="1" customWidth="1"/>
    <col min="266" max="512" width="11.44140625" style="1"/>
    <col min="513" max="513" width="4.6640625" style="1" customWidth="1"/>
    <col min="514" max="521" width="15.6640625" style="1" customWidth="1"/>
    <col min="522" max="768" width="11.44140625" style="1"/>
    <col min="769" max="769" width="4.6640625" style="1" customWidth="1"/>
    <col min="770" max="777" width="15.6640625" style="1" customWidth="1"/>
    <col min="778" max="1024" width="11.44140625" style="1"/>
    <col min="1025" max="1025" width="4.6640625" style="1" customWidth="1"/>
    <col min="1026" max="1033" width="15.6640625" style="1" customWidth="1"/>
    <col min="1034" max="1280" width="11.44140625" style="1"/>
    <col min="1281" max="1281" width="4.6640625" style="1" customWidth="1"/>
    <col min="1282" max="1289" width="15.6640625" style="1" customWidth="1"/>
    <col min="1290" max="1536" width="11.44140625" style="1"/>
    <col min="1537" max="1537" width="4.6640625" style="1" customWidth="1"/>
    <col min="1538" max="1545" width="15.6640625" style="1" customWidth="1"/>
    <col min="1546" max="1792" width="11.44140625" style="1"/>
    <col min="1793" max="1793" width="4.6640625" style="1" customWidth="1"/>
    <col min="1794" max="1801" width="15.6640625" style="1" customWidth="1"/>
    <col min="1802" max="2048" width="11.44140625" style="1"/>
    <col min="2049" max="2049" width="4.6640625" style="1" customWidth="1"/>
    <col min="2050" max="2057" width="15.6640625" style="1" customWidth="1"/>
    <col min="2058" max="2304" width="11.44140625" style="1"/>
    <col min="2305" max="2305" width="4.6640625" style="1" customWidth="1"/>
    <col min="2306" max="2313" width="15.6640625" style="1" customWidth="1"/>
    <col min="2314" max="2560" width="11.44140625" style="1"/>
    <col min="2561" max="2561" width="4.6640625" style="1" customWidth="1"/>
    <col min="2562" max="2569" width="15.6640625" style="1" customWidth="1"/>
    <col min="2570" max="2816" width="11.44140625" style="1"/>
    <col min="2817" max="2817" width="4.6640625" style="1" customWidth="1"/>
    <col min="2818" max="2825" width="15.6640625" style="1" customWidth="1"/>
    <col min="2826" max="3072" width="11.44140625" style="1"/>
    <col min="3073" max="3073" width="4.6640625" style="1" customWidth="1"/>
    <col min="3074" max="3081" width="15.6640625" style="1" customWidth="1"/>
    <col min="3082" max="3328" width="11.44140625" style="1"/>
    <col min="3329" max="3329" width="4.6640625" style="1" customWidth="1"/>
    <col min="3330" max="3337" width="15.6640625" style="1" customWidth="1"/>
    <col min="3338" max="3584" width="11.44140625" style="1"/>
    <col min="3585" max="3585" width="4.6640625" style="1" customWidth="1"/>
    <col min="3586" max="3593" width="15.6640625" style="1" customWidth="1"/>
    <col min="3594" max="3840" width="11.44140625" style="1"/>
    <col min="3841" max="3841" width="4.6640625" style="1" customWidth="1"/>
    <col min="3842" max="3849" width="15.6640625" style="1" customWidth="1"/>
    <col min="3850" max="4096" width="11.44140625" style="1"/>
    <col min="4097" max="4097" width="4.6640625" style="1" customWidth="1"/>
    <col min="4098" max="4105" width="15.6640625" style="1" customWidth="1"/>
    <col min="4106" max="4352" width="11.44140625" style="1"/>
    <col min="4353" max="4353" width="4.6640625" style="1" customWidth="1"/>
    <col min="4354" max="4361" width="15.6640625" style="1" customWidth="1"/>
    <col min="4362" max="4608" width="11.44140625" style="1"/>
    <col min="4609" max="4609" width="4.6640625" style="1" customWidth="1"/>
    <col min="4610" max="4617" width="15.6640625" style="1" customWidth="1"/>
    <col min="4618" max="4864" width="11.44140625" style="1"/>
    <col min="4865" max="4865" width="4.6640625" style="1" customWidth="1"/>
    <col min="4866" max="4873" width="15.6640625" style="1" customWidth="1"/>
    <col min="4874" max="5120" width="11.44140625" style="1"/>
    <col min="5121" max="5121" width="4.6640625" style="1" customWidth="1"/>
    <col min="5122" max="5129" width="15.6640625" style="1" customWidth="1"/>
    <col min="5130" max="5376" width="11.44140625" style="1"/>
    <col min="5377" max="5377" width="4.6640625" style="1" customWidth="1"/>
    <col min="5378" max="5385" width="15.6640625" style="1" customWidth="1"/>
    <col min="5386" max="5632" width="11.44140625" style="1"/>
    <col min="5633" max="5633" width="4.6640625" style="1" customWidth="1"/>
    <col min="5634" max="5641" width="15.6640625" style="1" customWidth="1"/>
    <col min="5642" max="5888" width="11.44140625" style="1"/>
    <col min="5889" max="5889" width="4.6640625" style="1" customWidth="1"/>
    <col min="5890" max="5897" width="15.6640625" style="1" customWidth="1"/>
    <col min="5898" max="6144" width="11.44140625" style="1"/>
    <col min="6145" max="6145" width="4.6640625" style="1" customWidth="1"/>
    <col min="6146" max="6153" width="15.6640625" style="1" customWidth="1"/>
    <col min="6154" max="6400" width="11.44140625" style="1"/>
    <col min="6401" max="6401" width="4.6640625" style="1" customWidth="1"/>
    <col min="6402" max="6409" width="15.6640625" style="1" customWidth="1"/>
    <col min="6410" max="6656" width="11.44140625" style="1"/>
    <col min="6657" max="6657" width="4.6640625" style="1" customWidth="1"/>
    <col min="6658" max="6665" width="15.6640625" style="1" customWidth="1"/>
    <col min="6666" max="6912" width="11.44140625" style="1"/>
    <col min="6913" max="6913" width="4.6640625" style="1" customWidth="1"/>
    <col min="6914" max="6921" width="15.6640625" style="1" customWidth="1"/>
    <col min="6922" max="7168" width="11.44140625" style="1"/>
    <col min="7169" max="7169" width="4.6640625" style="1" customWidth="1"/>
    <col min="7170" max="7177" width="15.6640625" style="1" customWidth="1"/>
    <col min="7178" max="7424" width="11.44140625" style="1"/>
    <col min="7425" max="7425" width="4.6640625" style="1" customWidth="1"/>
    <col min="7426" max="7433" width="15.6640625" style="1" customWidth="1"/>
    <col min="7434" max="7680" width="11.44140625" style="1"/>
    <col min="7681" max="7681" width="4.6640625" style="1" customWidth="1"/>
    <col min="7682" max="7689" width="15.6640625" style="1" customWidth="1"/>
    <col min="7690" max="7936" width="11.44140625" style="1"/>
    <col min="7937" max="7937" width="4.6640625" style="1" customWidth="1"/>
    <col min="7938" max="7945" width="15.6640625" style="1" customWidth="1"/>
    <col min="7946" max="8192" width="11.44140625" style="1"/>
    <col min="8193" max="8193" width="4.6640625" style="1" customWidth="1"/>
    <col min="8194" max="8201" width="15.6640625" style="1" customWidth="1"/>
    <col min="8202" max="8448" width="11.44140625" style="1"/>
    <col min="8449" max="8449" width="4.6640625" style="1" customWidth="1"/>
    <col min="8450" max="8457" width="15.6640625" style="1" customWidth="1"/>
    <col min="8458" max="8704" width="11.44140625" style="1"/>
    <col min="8705" max="8705" width="4.6640625" style="1" customWidth="1"/>
    <col min="8706" max="8713" width="15.6640625" style="1" customWidth="1"/>
    <col min="8714" max="8960" width="11.44140625" style="1"/>
    <col min="8961" max="8961" width="4.6640625" style="1" customWidth="1"/>
    <col min="8962" max="8969" width="15.6640625" style="1" customWidth="1"/>
    <col min="8970" max="9216" width="11.44140625" style="1"/>
    <col min="9217" max="9217" width="4.6640625" style="1" customWidth="1"/>
    <col min="9218" max="9225" width="15.6640625" style="1" customWidth="1"/>
    <col min="9226" max="9472" width="11.44140625" style="1"/>
    <col min="9473" max="9473" width="4.6640625" style="1" customWidth="1"/>
    <col min="9474" max="9481" width="15.6640625" style="1" customWidth="1"/>
    <col min="9482" max="9728" width="11.44140625" style="1"/>
    <col min="9729" max="9729" width="4.6640625" style="1" customWidth="1"/>
    <col min="9730" max="9737" width="15.6640625" style="1" customWidth="1"/>
    <col min="9738" max="9984" width="11.44140625" style="1"/>
    <col min="9985" max="9985" width="4.6640625" style="1" customWidth="1"/>
    <col min="9986" max="9993" width="15.6640625" style="1" customWidth="1"/>
    <col min="9994" max="10240" width="11.44140625" style="1"/>
    <col min="10241" max="10241" width="4.6640625" style="1" customWidth="1"/>
    <col min="10242" max="10249" width="15.6640625" style="1" customWidth="1"/>
    <col min="10250" max="10496" width="11.44140625" style="1"/>
    <col min="10497" max="10497" width="4.6640625" style="1" customWidth="1"/>
    <col min="10498" max="10505" width="15.6640625" style="1" customWidth="1"/>
    <col min="10506" max="10752" width="11.44140625" style="1"/>
    <col min="10753" max="10753" width="4.6640625" style="1" customWidth="1"/>
    <col min="10754" max="10761" width="15.6640625" style="1" customWidth="1"/>
    <col min="10762" max="11008" width="11.44140625" style="1"/>
    <col min="11009" max="11009" width="4.6640625" style="1" customWidth="1"/>
    <col min="11010" max="11017" width="15.6640625" style="1" customWidth="1"/>
    <col min="11018" max="11264" width="11.44140625" style="1"/>
    <col min="11265" max="11265" width="4.6640625" style="1" customWidth="1"/>
    <col min="11266" max="11273" width="15.6640625" style="1" customWidth="1"/>
    <col min="11274" max="11520" width="11.44140625" style="1"/>
    <col min="11521" max="11521" width="4.6640625" style="1" customWidth="1"/>
    <col min="11522" max="11529" width="15.6640625" style="1" customWidth="1"/>
    <col min="11530" max="11776" width="11.44140625" style="1"/>
    <col min="11777" max="11777" width="4.6640625" style="1" customWidth="1"/>
    <col min="11778" max="11785" width="15.6640625" style="1" customWidth="1"/>
    <col min="11786" max="12032" width="11.44140625" style="1"/>
    <col min="12033" max="12033" width="4.6640625" style="1" customWidth="1"/>
    <col min="12034" max="12041" width="15.6640625" style="1" customWidth="1"/>
    <col min="12042" max="12288" width="11.44140625" style="1"/>
    <col min="12289" max="12289" width="4.6640625" style="1" customWidth="1"/>
    <col min="12290" max="12297" width="15.6640625" style="1" customWidth="1"/>
    <col min="12298" max="12544" width="11.44140625" style="1"/>
    <col min="12545" max="12545" width="4.6640625" style="1" customWidth="1"/>
    <col min="12546" max="12553" width="15.6640625" style="1" customWidth="1"/>
    <col min="12554" max="12800" width="11.44140625" style="1"/>
    <col min="12801" max="12801" width="4.6640625" style="1" customWidth="1"/>
    <col min="12802" max="12809" width="15.6640625" style="1" customWidth="1"/>
    <col min="12810" max="13056" width="11.44140625" style="1"/>
    <col min="13057" max="13057" width="4.6640625" style="1" customWidth="1"/>
    <col min="13058" max="13065" width="15.6640625" style="1" customWidth="1"/>
    <col min="13066" max="13312" width="11.44140625" style="1"/>
    <col min="13313" max="13313" width="4.6640625" style="1" customWidth="1"/>
    <col min="13314" max="13321" width="15.6640625" style="1" customWidth="1"/>
    <col min="13322" max="13568" width="11.44140625" style="1"/>
    <col min="13569" max="13569" width="4.6640625" style="1" customWidth="1"/>
    <col min="13570" max="13577" width="15.6640625" style="1" customWidth="1"/>
    <col min="13578" max="13824" width="11.44140625" style="1"/>
    <col min="13825" max="13825" width="4.6640625" style="1" customWidth="1"/>
    <col min="13826" max="13833" width="15.6640625" style="1" customWidth="1"/>
    <col min="13834" max="14080" width="11.44140625" style="1"/>
    <col min="14081" max="14081" width="4.6640625" style="1" customWidth="1"/>
    <col min="14082" max="14089" width="15.6640625" style="1" customWidth="1"/>
    <col min="14090" max="14336" width="11.44140625" style="1"/>
    <col min="14337" max="14337" width="4.6640625" style="1" customWidth="1"/>
    <col min="14338" max="14345" width="15.6640625" style="1" customWidth="1"/>
    <col min="14346" max="14592" width="11.44140625" style="1"/>
    <col min="14593" max="14593" width="4.6640625" style="1" customWidth="1"/>
    <col min="14594" max="14601" width="15.6640625" style="1" customWidth="1"/>
    <col min="14602" max="14848" width="11.44140625" style="1"/>
    <col min="14849" max="14849" width="4.6640625" style="1" customWidth="1"/>
    <col min="14850" max="14857" width="15.6640625" style="1" customWidth="1"/>
    <col min="14858" max="15104" width="11.44140625" style="1"/>
    <col min="15105" max="15105" width="4.6640625" style="1" customWidth="1"/>
    <col min="15106" max="15113" width="15.6640625" style="1" customWidth="1"/>
    <col min="15114" max="15360" width="11.44140625" style="1"/>
    <col min="15361" max="15361" width="4.6640625" style="1" customWidth="1"/>
    <col min="15362" max="15369" width="15.6640625" style="1" customWidth="1"/>
    <col min="15370" max="15616" width="11.44140625" style="1"/>
    <col min="15617" max="15617" width="4.6640625" style="1" customWidth="1"/>
    <col min="15618" max="15625" width="15.6640625" style="1" customWidth="1"/>
    <col min="15626" max="15872" width="11.44140625" style="1"/>
    <col min="15873" max="15873" width="4.6640625" style="1" customWidth="1"/>
    <col min="15874" max="15881" width="15.6640625" style="1" customWidth="1"/>
    <col min="15882" max="16128" width="11.44140625" style="1"/>
    <col min="16129" max="16129" width="4.6640625" style="1" customWidth="1"/>
    <col min="16130" max="16137" width="15.6640625" style="1" customWidth="1"/>
    <col min="16138" max="16384" width="11.44140625" style="1"/>
  </cols>
  <sheetData>
    <row r="2" spans="2:14" ht="21" x14ac:dyDescent="0.3">
      <c r="B2" s="47" t="str">
        <f>"PROGRAMA DE OPERACIÓN DEL SERVICIO ("&amp;B7&amp;" - "&amp;C7&amp;")"</f>
        <v>PROGRAMA DE OPERACIÓN DEL SERVICIO (602 -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ht="16.5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ht="16.5" x14ac:dyDescent="0.3">
      <c r="B7" s="7">
        <v>602</v>
      </c>
      <c r="C7" s="7" t="s">
        <v>36</v>
      </c>
      <c r="D7" s="7" t="s">
        <v>82</v>
      </c>
      <c r="E7" s="7" t="s">
        <v>79</v>
      </c>
      <c r="F7" s="7" t="s">
        <v>83</v>
      </c>
      <c r="G7" s="20"/>
    </row>
    <row r="9" spans="2:14" s="18" customFormat="1" ht="16.5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44254</v>
      </c>
      <c r="E11" s="50"/>
    </row>
    <row r="12" spans="2:14" ht="28.8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6.2" x14ac:dyDescent="0.3">
      <c r="B18" s="26">
        <v>5</v>
      </c>
      <c r="C18" s="31" t="s">
        <v>16</v>
      </c>
      <c r="D18" s="27"/>
      <c r="E18" s="28"/>
      <c r="N18" s="4"/>
    </row>
    <row r="19" spans="2:14" ht="16.2" x14ac:dyDescent="0.3">
      <c r="B19" s="22">
        <v>6</v>
      </c>
      <c r="C19" s="23" t="s">
        <v>17</v>
      </c>
      <c r="D19" s="24"/>
      <c r="E19" s="25"/>
      <c r="N19" s="4"/>
    </row>
    <row r="20" spans="2:14" ht="16.2" x14ac:dyDescent="0.3">
      <c r="B20" s="26">
        <v>7</v>
      </c>
      <c r="C20" s="31" t="s">
        <v>18</v>
      </c>
      <c r="D20" s="27"/>
      <c r="E20" s="28"/>
    </row>
    <row r="21" spans="2:14" ht="16.2" x14ac:dyDescent="0.3">
      <c r="B21" s="22">
        <v>8</v>
      </c>
      <c r="C21" s="23" t="s">
        <v>19</v>
      </c>
      <c r="D21" s="24"/>
      <c r="E21" s="25"/>
    </row>
    <row r="22" spans="2:14" ht="16.2" x14ac:dyDescent="0.3">
      <c r="B22" s="26">
        <v>9</v>
      </c>
      <c r="C22" s="31" t="s">
        <v>20</v>
      </c>
      <c r="D22" s="27"/>
      <c r="E22" s="28"/>
    </row>
    <row r="23" spans="2:14" ht="16.2" x14ac:dyDescent="0.3">
      <c r="B23" s="22">
        <v>10</v>
      </c>
      <c r="C23" s="23" t="s">
        <v>21</v>
      </c>
      <c r="D23" s="24"/>
      <c r="E23" s="25"/>
    </row>
    <row r="24" spans="2:14" ht="16.2" x14ac:dyDescent="0.3">
      <c r="B24" s="26">
        <v>11</v>
      </c>
      <c r="C24" s="31" t="s">
        <v>22</v>
      </c>
      <c r="D24" s="27"/>
      <c r="E24" s="28"/>
    </row>
    <row r="25" spans="2:14" ht="16.2" x14ac:dyDescent="0.3">
      <c r="B25" s="22">
        <v>12</v>
      </c>
      <c r="C25" s="23" t="s">
        <v>23</v>
      </c>
      <c r="D25" s="24"/>
      <c r="E25" s="25"/>
    </row>
    <row r="26" spans="2:14" ht="16.2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6.2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6.2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6.2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6.2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6.2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6.2" x14ac:dyDescent="0.3">
      <c r="B32" s="26">
        <v>19</v>
      </c>
      <c r="C32" s="31" t="s">
        <v>30</v>
      </c>
      <c r="D32" s="27" t="s">
        <v>81</v>
      </c>
      <c r="E32" s="28">
        <v>0</v>
      </c>
    </row>
    <row r="33" spans="2:5" ht="16.2" x14ac:dyDescent="0.3">
      <c r="B33" s="22">
        <v>20</v>
      </c>
      <c r="C33" s="23" t="s">
        <v>31</v>
      </c>
      <c r="D33" s="24" t="s">
        <v>77</v>
      </c>
      <c r="E33" s="25">
        <v>0</v>
      </c>
    </row>
    <row r="34" spans="2:5" ht="16.2" x14ac:dyDescent="0.3">
      <c r="B34" s="26">
        <v>21</v>
      </c>
      <c r="C34" s="31" t="s">
        <v>32</v>
      </c>
      <c r="D34" s="27"/>
      <c r="E34" s="28"/>
    </row>
    <row r="35" spans="2:5" ht="16.2" x14ac:dyDescent="0.3">
      <c r="B35" s="22">
        <v>22</v>
      </c>
      <c r="C35" s="23" t="s">
        <v>33</v>
      </c>
      <c r="D35" s="24"/>
      <c r="E35" s="25"/>
    </row>
    <row r="36" spans="2:5" ht="16.2" x14ac:dyDescent="0.3">
      <c r="B36" s="26">
        <v>23</v>
      </c>
      <c r="C36" s="31" t="s">
        <v>34</v>
      </c>
      <c r="D36" s="27"/>
      <c r="E36" s="28"/>
    </row>
    <row r="37" spans="2:5" ht="16.2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C7">
    <cfRule type="expression" dxfId="32" priority="3">
      <formula>C7=""</formula>
    </cfRule>
  </conditionalFormatting>
  <conditionalFormatting sqref="B7">
    <cfRule type="expression" dxfId="31" priority="2">
      <formula>B7=""</formula>
    </cfRule>
  </conditionalFormatting>
  <conditionalFormatting sqref="F7">
    <cfRule type="expression" dxfId="30" priority="1">
      <formula>F7=""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7" zoomScale="70" zoomScaleNormal="70" workbookViewId="0">
      <selection activeCell="D23" sqref="D23:E24"/>
    </sheetView>
  </sheetViews>
  <sheetFormatPr baseColWidth="10" defaultRowHeight="14.4" x14ac:dyDescent="0.3"/>
  <cols>
    <col min="1" max="1" width="4.6640625" style="1" customWidth="1"/>
    <col min="2" max="9" width="15.6640625" style="1" customWidth="1"/>
    <col min="10" max="256" width="11.44140625" style="1"/>
    <col min="257" max="257" width="4.6640625" style="1" customWidth="1"/>
    <col min="258" max="265" width="15.6640625" style="1" customWidth="1"/>
    <col min="266" max="512" width="11.44140625" style="1"/>
    <col min="513" max="513" width="4.6640625" style="1" customWidth="1"/>
    <col min="514" max="521" width="15.6640625" style="1" customWidth="1"/>
    <col min="522" max="768" width="11.44140625" style="1"/>
    <col min="769" max="769" width="4.6640625" style="1" customWidth="1"/>
    <col min="770" max="777" width="15.6640625" style="1" customWidth="1"/>
    <col min="778" max="1024" width="11.44140625" style="1"/>
    <col min="1025" max="1025" width="4.6640625" style="1" customWidth="1"/>
    <col min="1026" max="1033" width="15.6640625" style="1" customWidth="1"/>
    <col min="1034" max="1280" width="11.44140625" style="1"/>
    <col min="1281" max="1281" width="4.6640625" style="1" customWidth="1"/>
    <col min="1282" max="1289" width="15.6640625" style="1" customWidth="1"/>
    <col min="1290" max="1536" width="11.44140625" style="1"/>
    <col min="1537" max="1537" width="4.6640625" style="1" customWidth="1"/>
    <col min="1538" max="1545" width="15.6640625" style="1" customWidth="1"/>
    <col min="1546" max="1792" width="11.44140625" style="1"/>
    <col min="1793" max="1793" width="4.6640625" style="1" customWidth="1"/>
    <col min="1794" max="1801" width="15.6640625" style="1" customWidth="1"/>
    <col min="1802" max="2048" width="11.44140625" style="1"/>
    <col min="2049" max="2049" width="4.6640625" style="1" customWidth="1"/>
    <col min="2050" max="2057" width="15.6640625" style="1" customWidth="1"/>
    <col min="2058" max="2304" width="11.44140625" style="1"/>
    <col min="2305" max="2305" width="4.6640625" style="1" customWidth="1"/>
    <col min="2306" max="2313" width="15.6640625" style="1" customWidth="1"/>
    <col min="2314" max="2560" width="11.44140625" style="1"/>
    <col min="2561" max="2561" width="4.6640625" style="1" customWidth="1"/>
    <col min="2562" max="2569" width="15.6640625" style="1" customWidth="1"/>
    <col min="2570" max="2816" width="11.44140625" style="1"/>
    <col min="2817" max="2817" width="4.6640625" style="1" customWidth="1"/>
    <col min="2818" max="2825" width="15.6640625" style="1" customWidth="1"/>
    <col min="2826" max="3072" width="11.44140625" style="1"/>
    <col min="3073" max="3073" width="4.6640625" style="1" customWidth="1"/>
    <col min="3074" max="3081" width="15.6640625" style="1" customWidth="1"/>
    <col min="3082" max="3328" width="11.44140625" style="1"/>
    <col min="3329" max="3329" width="4.6640625" style="1" customWidth="1"/>
    <col min="3330" max="3337" width="15.6640625" style="1" customWidth="1"/>
    <col min="3338" max="3584" width="11.44140625" style="1"/>
    <col min="3585" max="3585" width="4.6640625" style="1" customWidth="1"/>
    <col min="3586" max="3593" width="15.6640625" style="1" customWidth="1"/>
    <col min="3594" max="3840" width="11.44140625" style="1"/>
    <col min="3841" max="3841" width="4.6640625" style="1" customWidth="1"/>
    <col min="3842" max="3849" width="15.6640625" style="1" customWidth="1"/>
    <col min="3850" max="4096" width="11.44140625" style="1"/>
    <col min="4097" max="4097" width="4.6640625" style="1" customWidth="1"/>
    <col min="4098" max="4105" width="15.6640625" style="1" customWidth="1"/>
    <col min="4106" max="4352" width="11.44140625" style="1"/>
    <col min="4353" max="4353" width="4.6640625" style="1" customWidth="1"/>
    <col min="4354" max="4361" width="15.6640625" style="1" customWidth="1"/>
    <col min="4362" max="4608" width="11.44140625" style="1"/>
    <col min="4609" max="4609" width="4.6640625" style="1" customWidth="1"/>
    <col min="4610" max="4617" width="15.6640625" style="1" customWidth="1"/>
    <col min="4618" max="4864" width="11.44140625" style="1"/>
    <col min="4865" max="4865" width="4.6640625" style="1" customWidth="1"/>
    <col min="4866" max="4873" width="15.6640625" style="1" customWidth="1"/>
    <col min="4874" max="5120" width="11.44140625" style="1"/>
    <col min="5121" max="5121" width="4.6640625" style="1" customWidth="1"/>
    <col min="5122" max="5129" width="15.6640625" style="1" customWidth="1"/>
    <col min="5130" max="5376" width="11.44140625" style="1"/>
    <col min="5377" max="5377" width="4.6640625" style="1" customWidth="1"/>
    <col min="5378" max="5385" width="15.6640625" style="1" customWidth="1"/>
    <col min="5386" max="5632" width="11.44140625" style="1"/>
    <col min="5633" max="5633" width="4.6640625" style="1" customWidth="1"/>
    <col min="5634" max="5641" width="15.6640625" style="1" customWidth="1"/>
    <col min="5642" max="5888" width="11.44140625" style="1"/>
    <col min="5889" max="5889" width="4.6640625" style="1" customWidth="1"/>
    <col min="5890" max="5897" width="15.6640625" style="1" customWidth="1"/>
    <col min="5898" max="6144" width="11.44140625" style="1"/>
    <col min="6145" max="6145" width="4.6640625" style="1" customWidth="1"/>
    <col min="6146" max="6153" width="15.6640625" style="1" customWidth="1"/>
    <col min="6154" max="6400" width="11.44140625" style="1"/>
    <col min="6401" max="6401" width="4.6640625" style="1" customWidth="1"/>
    <col min="6402" max="6409" width="15.6640625" style="1" customWidth="1"/>
    <col min="6410" max="6656" width="11.44140625" style="1"/>
    <col min="6657" max="6657" width="4.6640625" style="1" customWidth="1"/>
    <col min="6658" max="6665" width="15.6640625" style="1" customWidth="1"/>
    <col min="6666" max="6912" width="11.44140625" style="1"/>
    <col min="6913" max="6913" width="4.6640625" style="1" customWidth="1"/>
    <col min="6914" max="6921" width="15.6640625" style="1" customWidth="1"/>
    <col min="6922" max="7168" width="11.44140625" style="1"/>
    <col min="7169" max="7169" width="4.6640625" style="1" customWidth="1"/>
    <col min="7170" max="7177" width="15.6640625" style="1" customWidth="1"/>
    <col min="7178" max="7424" width="11.44140625" style="1"/>
    <col min="7425" max="7425" width="4.6640625" style="1" customWidth="1"/>
    <col min="7426" max="7433" width="15.6640625" style="1" customWidth="1"/>
    <col min="7434" max="7680" width="11.44140625" style="1"/>
    <col min="7681" max="7681" width="4.6640625" style="1" customWidth="1"/>
    <col min="7682" max="7689" width="15.6640625" style="1" customWidth="1"/>
    <col min="7690" max="7936" width="11.44140625" style="1"/>
    <col min="7937" max="7937" width="4.6640625" style="1" customWidth="1"/>
    <col min="7938" max="7945" width="15.6640625" style="1" customWidth="1"/>
    <col min="7946" max="8192" width="11.44140625" style="1"/>
    <col min="8193" max="8193" width="4.6640625" style="1" customWidth="1"/>
    <col min="8194" max="8201" width="15.6640625" style="1" customWidth="1"/>
    <col min="8202" max="8448" width="11.44140625" style="1"/>
    <col min="8449" max="8449" width="4.6640625" style="1" customWidth="1"/>
    <col min="8450" max="8457" width="15.6640625" style="1" customWidth="1"/>
    <col min="8458" max="8704" width="11.44140625" style="1"/>
    <col min="8705" max="8705" width="4.6640625" style="1" customWidth="1"/>
    <col min="8706" max="8713" width="15.6640625" style="1" customWidth="1"/>
    <col min="8714" max="8960" width="11.44140625" style="1"/>
    <col min="8961" max="8961" width="4.6640625" style="1" customWidth="1"/>
    <col min="8962" max="8969" width="15.6640625" style="1" customWidth="1"/>
    <col min="8970" max="9216" width="11.44140625" style="1"/>
    <col min="9217" max="9217" width="4.6640625" style="1" customWidth="1"/>
    <col min="9218" max="9225" width="15.6640625" style="1" customWidth="1"/>
    <col min="9226" max="9472" width="11.44140625" style="1"/>
    <col min="9473" max="9473" width="4.6640625" style="1" customWidth="1"/>
    <col min="9474" max="9481" width="15.6640625" style="1" customWidth="1"/>
    <col min="9482" max="9728" width="11.44140625" style="1"/>
    <col min="9729" max="9729" width="4.6640625" style="1" customWidth="1"/>
    <col min="9730" max="9737" width="15.6640625" style="1" customWidth="1"/>
    <col min="9738" max="9984" width="11.44140625" style="1"/>
    <col min="9985" max="9985" width="4.6640625" style="1" customWidth="1"/>
    <col min="9986" max="9993" width="15.6640625" style="1" customWidth="1"/>
    <col min="9994" max="10240" width="11.44140625" style="1"/>
    <col min="10241" max="10241" width="4.6640625" style="1" customWidth="1"/>
    <col min="10242" max="10249" width="15.6640625" style="1" customWidth="1"/>
    <col min="10250" max="10496" width="11.44140625" style="1"/>
    <col min="10497" max="10497" width="4.6640625" style="1" customWidth="1"/>
    <col min="10498" max="10505" width="15.6640625" style="1" customWidth="1"/>
    <col min="10506" max="10752" width="11.44140625" style="1"/>
    <col min="10753" max="10753" width="4.6640625" style="1" customWidth="1"/>
    <col min="10754" max="10761" width="15.6640625" style="1" customWidth="1"/>
    <col min="10762" max="11008" width="11.44140625" style="1"/>
    <col min="11009" max="11009" width="4.6640625" style="1" customWidth="1"/>
    <col min="11010" max="11017" width="15.6640625" style="1" customWidth="1"/>
    <col min="11018" max="11264" width="11.44140625" style="1"/>
    <col min="11265" max="11265" width="4.6640625" style="1" customWidth="1"/>
    <col min="11266" max="11273" width="15.6640625" style="1" customWidth="1"/>
    <col min="11274" max="11520" width="11.44140625" style="1"/>
    <col min="11521" max="11521" width="4.6640625" style="1" customWidth="1"/>
    <col min="11522" max="11529" width="15.6640625" style="1" customWidth="1"/>
    <col min="11530" max="11776" width="11.44140625" style="1"/>
    <col min="11777" max="11777" width="4.6640625" style="1" customWidth="1"/>
    <col min="11778" max="11785" width="15.6640625" style="1" customWidth="1"/>
    <col min="11786" max="12032" width="11.44140625" style="1"/>
    <col min="12033" max="12033" width="4.6640625" style="1" customWidth="1"/>
    <col min="12034" max="12041" width="15.6640625" style="1" customWidth="1"/>
    <col min="12042" max="12288" width="11.44140625" style="1"/>
    <col min="12289" max="12289" width="4.6640625" style="1" customWidth="1"/>
    <col min="12290" max="12297" width="15.6640625" style="1" customWidth="1"/>
    <col min="12298" max="12544" width="11.44140625" style="1"/>
    <col min="12545" max="12545" width="4.6640625" style="1" customWidth="1"/>
    <col min="12546" max="12553" width="15.6640625" style="1" customWidth="1"/>
    <col min="12554" max="12800" width="11.44140625" style="1"/>
    <col min="12801" max="12801" width="4.6640625" style="1" customWidth="1"/>
    <col min="12802" max="12809" width="15.6640625" style="1" customWidth="1"/>
    <col min="12810" max="13056" width="11.44140625" style="1"/>
    <col min="13057" max="13057" width="4.6640625" style="1" customWidth="1"/>
    <col min="13058" max="13065" width="15.6640625" style="1" customWidth="1"/>
    <col min="13066" max="13312" width="11.44140625" style="1"/>
    <col min="13313" max="13313" width="4.6640625" style="1" customWidth="1"/>
    <col min="13314" max="13321" width="15.6640625" style="1" customWidth="1"/>
    <col min="13322" max="13568" width="11.44140625" style="1"/>
    <col min="13569" max="13569" width="4.6640625" style="1" customWidth="1"/>
    <col min="13570" max="13577" width="15.6640625" style="1" customWidth="1"/>
    <col min="13578" max="13824" width="11.44140625" style="1"/>
    <col min="13825" max="13825" width="4.6640625" style="1" customWidth="1"/>
    <col min="13826" max="13833" width="15.6640625" style="1" customWidth="1"/>
    <col min="13834" max="14080" width="11.44140625" style="1"/>
    <col min="14081" max="14081" width="4.6640625" style="1" customWidth="1"/>
    <col min="14082" max="14089" width="15.6640625" style="1" customWidth="1"/>
    <col min="14090" max="14336" width="11.44140625" style="1"/>
    <col min="14337" max="14337" width="4.6640625" style="1" customWidth="1"/>
    <col min="14338" max="14345" width="15.6640625" style="1" customWidth="1"/>
    <col min="14346" max="14592" width="11.44140625" style="1"/>
    <col min="14593" max="14593" width="4.6640625" style="1" customWidth="1"/>
    <col min="14594" max="14601" width="15.6640625" style="1" customWidth="1"/>
    <col min="14602" max="14848" width="11.44140625" style="1"/>
    <col min="14849" max="14849" width="4.6640625" style="1" customWidth="1"/>
    <col min="14850" max="14857" width="15.6640625" style="1" customWidth="1"/>
    <col min="14858" max="15104" width="11.44140625" style="1"/>
    <col min="15105" max="15105" width="4.6640625" style="1" customWidth="1"/>
    <col min="15106" max="15113" width="15.6640625" style="1" customWidth="1"/>
    <col min="15114" max="15360" width="11.44140625" style="1"/>
    <col min="15361" max="15361" width="4.6640625" style="1" customWidth="1"/>
    <col min="15362" max="15369" width="15.6640625" style="1" customWidth="1"/>
    <col min="15370" max="15616" width="11.44140625" style="1"/>
    <col min="15617" max="15617" width="4.6640625" style="1" customWidth="1"/>
    <col min="15618" max="15625" width="15.6640625" style="1" customWidth="1"/>
    <col min="15626" max="15872" width="11.44140625" style="1"/>
    <col min="15873" max="15873" width="4.6640625" style="1" customWidth="1"/>
    <col min="15874" max="15881" width="15.6640625" style="1" customWidth="1"/>
    <col min="15882" max="16128" width="11.44140625" style="1"/>
    <col min="16129" max="16129" width="4.6640625" style="1" customWidth="1"/>
    <col min="16130" max="16137" width="15.6640625" style="1" customWidth="1"/>
    <col min="16138" max="16384" width="11.44140625" style="1"/>
  </cols>
  <sheetData>
    <row r="2" spans="2:14" ht="21" x14ac:dyDescent="0.3">
      <c r="B2" s="47" t="str">
        <f>"PROGRAMA DE OPERACIÓN DEL SERVICIO ("&amp;B7&amp;" - "&amp;C7&amp;")"</f>
        <v>PROGRAMA DE OPERACIÓN DEL SERVICIO (605 -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ht="16.5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ht="16.5" x14ac:dyDescent="0.3">
      <c r="B7" s="7">
        <v>605</v>
      </c>
      <c r="C7" s="7" t="s">
        <v>78</v>
      </c>
      <c r="D7" s="7" t="s">
        <v>80</v>
      </c>
      <c r="E7" s="7" t="s">
        <v>82</v>
      </c>
      <c r="F7" s="7" t="s">
        <v>83</v>
      </c>
      <c r="G7" s="20"/>
    </row>
    <row r="9" spans="2:14" s="18" customFormat="1" ht="16.5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44254</v>
      </c>
      <c r="E11" s="50"/>
    </row>
    <row r="12" spans="2:14" ht="28.8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/>
      <c r="E23" s="25"/>
    </row>
    <row r="24" spans="2:14" ht="16.2" x14ac:dyDescent="0.3">
      <c r="B24" s="26">
        <v>11</v>
      </c>
      <c r="C24" s="31" t="s">
        <v>22</v>
      </c>
      <c r="D24" s="27"/>
      <c r="E24" s="28"/>
    </row>
    <row r="25" spans="2:14" ht="16.2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6.2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6.2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6.2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6.2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6.2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6.2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6.2" x14ac:dyDescent="0.3">
      <c r="B32" s="26">
        <v>19</v>
      </c>
      <c r="C32" s="31" t="s">
        <v>30</v>
      </c>
      <c r="D32" s="27" t="s">
        <v>77</v>
      </c>
      <c r="E32" s="28">
        <v>0</v>
      </c>
    </row>
    <row r="33" spans="2:5" ht="16.2" x14ac:dyDescent="0.3">
      <c r="B33" s="22">
        <v>20</v>
      </c>
      <c r="C33" s="23" t="s">
        <v>31</v>
      </c>
      <c r="D33" s="24"/>
      <c r="E33" s="25"/>
    </row>
    <row r="34" spans="2:5" ht="16.2" x14ac:dyDescent="0.3">
      <c r="B34" s="26">
        <v>21</v>
      </c>
      <c r="C34" s="31" t="s">
        <v>32</v>
      </c>
      <c r="D34" s="27"/>
      <c r="E34" s="28"/>
    </row>
    <row r="35" spans="2:5" ht="16.2" x14ac:dyDescent="0.3">
      <c r="B35" s="22">
        <v>22</v>
      </c>
      <c r="C35" s="23" t="s">
        <v>33</v>
      </c>
      <c r="D35" s="24"/>
      <c r="E35" s="25"/>
    </row>
    <row r="36" spans="2:5" ht="16.2" x14ac:dyDescent="0.3">
      <c r="B36" s="26">
        <v>23</v>
      </c>
      <c r="C36" s="31" t="s">
        <v>34</v>
      </c>
      <c r="D36" s="27"/>
      <c r="E36" s="28"/>
    </row>
    <row r="37" spans="2:5" ht="16.2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C7">
    <cfRule type="expression" dxfId="27" priority="3">
      <formula>C7=""</formula>
    </cfRule>
  </conditionalFormatting>
  <conditionalFormatting sqref="B7">
    <cfRule type="expression" dxfId="26" priority="2">
      <formula>B7=""</formula>
    </cfRule>
  </conditionalFormatting>
  <conditionalFormatting sqref="F7">
    <cfRule type="expression" dxfId="25" priority="1">
      <formula>F7=""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0" zoomScale="70" zoomScaleNormal="70" workbookViewId="0">
      <selection activeCell="D24" sqref="D24:E25"/>
    </sheetView>
  </sheetViews>
  <sheetFormatPr baseColWidth="10" defaultRowHeight="14.4" x14ac:dyDescent="0.3"/>
  <cols>
    <col min="1" max="1" width="4.6640625" style="1" customWidth="1"/>
    <col min="2" max="9" width="15.6640625" style="1" customWidth="1"/>
    <col min="10" max="256" width="11.44140625" style="1"/>
    <col min="257" max="257" width="4.6640625" style="1" customWidth="1"/>
    <col min="258" max="265" width="15.6640625" style="1" customWidth="1"/>
    <col min="266" max="512" width="11.44140625" style="1"/>
    <col min="513" max="513" width="4.6640625" style="1" customWidth="1"/>
    <col min="514" max="521" width="15.6640625" style="1" customWidth="1"/>
    <col min="522" max="768" width="11.44140625" style="1"/>
    <col min="769" max="769" width="4.6640625" style="1" customWidth="1"/>
    <col min="770" max="777" width="15.6640625" style="1" customWidth="1"/>
    <col min="778" max="1024" width="11.44140625" style="1"/>
    <col min="1025" max="1025" width="4.6640625" style="1" customWidth="1"/>
    <col min="1026" max="1033" width="15.6640625" style="1" customWidth="1"/>
    <col min="1034" max="1280" width="11.44140625" style="1"/>
    <col min="1281" max="1281" width="4.6640625" style="1" customWidth="1"/>
    <col min="1282" max="1289" width="15.6640625" style="1" customWidth="1"/>
    <col min="1290" max="1536" width="11.44140625" style="1"/>
    <col min="1537" max="1537" width="4.6640625" style="1" customWidth="1"/>
    <col min="1538" max="1545" width="15.6640625" style="1" customWidth="1"/>
    <col min="1546" max="1792" width="11.44140625" style="1"/>
    <col min="1793" max="1793" width="4.6640625" style="1" customWidth="1"/>
    <col min="1794" max="1801" width="15.6640625" style="1" customWidth="1"/>
    <col min="1802" max="2048" width="11.44140625" style="1"/>
    <col min="2049" max="2049" width="4.6640625" style="1" customWidth="1"/>
    <col min="2050" max="2057" width="15.6640625" style="1" customWidth="1"/>
    <col min="2058" max="2304" width="11.44140625" style="1"/>
    <col min="2305" max="2305" width="4.6640625" style="1" customWidth="1"/>
    <col min="2306" max="2313" width="15.6640625" style="1" customWidth="1"/>
    <col min="2314" max="2560" width="11.44140625" style="1"/>
    <col min="2561" max="2561" width="4.6640625" style="1" customWidth="1"/>
    <col min="2562" max="2569" width="15.6640625" style="1" customWidth="1"/>
    <col min="2570" max="2816" width="11.44140625" style="1"/>
    <col min="2817" max="2817" width="4.6640625" style="1" customWidth="1"/>
    <col min="2818" max="2825" width="15.6640625" style="1" customWidth="1"/>
    <col min="2826" max="3072" width="11.44140625" style="1"/>
    <col min="3073" max="3073" width="4.6640625" style="1" customWidth="1"/>
    <col min="3074" max="3081" width="15.6640625" style="1" customWidth="1"/>
    <col min="3082" max="3328" width="11.44140625" style="1"/>
    <col min="3329" max="3329" width="4.6640625" style="1" customWidth="1"/>
    <col min="3330" max="3337" width="15.6640625" style="1" customWidth="1"/>
    <col min="3338" max="3584" width="11.44140625" style="1"/>
    <col min="3585" max="3585" width="4.6640625" style="1" customWidth="1"/>
    <col min="3586" max="3593" width="15.6640625" style="1" customWidth="1"/>
    <col min="3594" max="3840" width="11.44140625" style="1"/>
    <col min="3841" max="3841" width="4.6640625" style="1" customWidth="1"/>
    <col min="3842" max="3849" width="15.6640625" style="1" customWidth="1"/>
    <col min="3850" max="4096" width="11.44140625" style="1"/>
    <col min="4097" max="4097" width="4.6640625" style="1" customWidth="1"/>
    <col min="4098" max="4105" width="15.6640625" style="1" customWidth="1"/>
    <col min="4106" max="4352" width="11.44140625" style="1"/>
    <col min="4353" max="4353" width="4.6640625" style="1" customWidth="1"/>
    <col min="4354" max="4361" width="15.6640625" style="1" customWidth="1"/>
    <col min="4362" max="4608" width="11.44140625" style="1"/>
    <col min="4609" max="4609" width="4.6640625" style="1" customWidth="1"/>
    <col min="4610" max="4617" width="15.6640625" style="1" customWidth="1"/>
    <col min="4618" max="4864" width="11.44140625" style="1"/>
    <col min="4865" max="4865" width="4.6640625" style="1" customWidth="1"/>
    <col min="4866" max="4873" width="15.6640625" style="1" customWidth="1"/>
    <col min="4874" max="5120" width="11.44140625" style="1"/>
    <col min="5121" max="5121" width="4.6640625" style="1" customWidth="1"/>
    <col min="5122" max="5129" width="15.6640625" style="1" customWidth="1"/>
    <col min="5130" max="5376" width="11.44140625" style="1"/>
    <col min="5377" max="5377" width="4.6640625" style="1" customWidth="1"/>
    <col min="5378" max="5385" width="15.6640625" style="1" customWidth="1"/>
    <col min="5386" max="5632" width="11.44140625" style="1"/>
    <col min="5633" max="5633" width="4.6640625" style="1" customWidth="1"/>
    <col min="5634" max="5641" width="15.6640625" style="1" customWidth="1"/>
    <col min="5642" max="5888" width="11.44140625" style="1"/>
    <col min="5889" max="5889" width="4.6640625" style="1" customWidth="1"/>
    <col min="5890" max="5897" width="15.6640625" style="1" customWidth="1"/>
    <col min="5898" max="6144" width="11.44140625" style="1"/>
    <col min="6145" max="6145" width="4.6640625" style="1" customWidth="1"/>
    <col min="6146" max="6153" width="15.6640625" style="1" customWidth="1"/>
    <col min="6154" max="6400" width="11.44140625" style="1"/>
    <col min="6401" max="6401" width="4.6640625" style="1" customWidth="1"/>
    <col min="6402" max="6409" width="15.6640625" style="1" customWidth="1"/>
    <col min="6410" max="6656" width="11.44140625" style="1"/>
    <col min="6657" max="6657" width="4.6640625" style="1" customWidth="1"/>
    <col min="6658" max="6665" width="15.6640625" style="1" customWidth="1"/>
    <col min="6666" max="6912" width="11.44140625" style="1"/>
    <col min="6913" max="6913" width="4.6640625" style="1" customWidth="1"/>
    <col min="6914" max="6921" width="15.6640625" style="1" customWidth="1"/>
    <col min="6922" max="7168" width="11.44140625" style="1"/>
    <col min="7169" max="7169" width="4.6640625" style="1" customWidth="1"/>
    <col min="7170" max="7177" width="15.6640625" style="1" customWidth="1"/>
    <col min="7178" max="7424" width="11.44140625" style="1"/>
    <col min="7425" max="7425" width="4.6640625" style="1" customWidth="1"/>
    <col min="7426" max="7433" width="15.6640625" style="1" customWidth="1"/>
    <col min="7434" max="7680" width="11.44140625" style="1"/>
    <col min="7681" max="7681" width="4.6640625" style="1" customWidth="1"/>
    <col min="7682" max="7689" width="15.6640625" style="1" customWidth="1"/>
    <col min="7690" max="7936" width="11.44140625" style="1"/>
    <col min="7937" max="7937" width="4.6640625" style="1" customWidth="1"/>
    <col min="7938" max="7945" width="15.6640625" style="1" customWidth="1"/>
    <col min="7946" max="8192" width="11.44140625" style="1"/>
    <col min="8193" max="8193" width="4.6640625" style="1" customWidth="1"/>
    <col min="8194" max="8201" width="15.6640625" style="1" customWidth="1"/>
    <col min="8202" max="8448" width="11.44140625" style="1"/>
    <col min="8449" max="8449" width="4.6640625" style="1" customWidth="1"/>
    <col min="8450" max="8457" width="15.6640625" style="1" customWidth="1"/>
    <col min="8458" max="8704" width="11.44140625" style="1"/>
    <col min="8705" max="8705" width="4.6640625" style="1" customWidth="1"/>
    <col min="8706" max="8713" width="15.6640625" style="1" customWidth="1"/>
    <col min="8714" max="8960" width="11.44140625" style="1"/>
    <col min="8961" max="8961" width="4.6640625" style="1" customWidth="1"/>
    <col min="8962" max="8969" width="15.6640625" style="1" customWidth="1"/>
    <col min="8970" max="9216" width="11.44140625" style="1"/>
    <col min="9217" max="9217" width="4.6640625" style="1" customWidth="1"/>
    <col min="9218" max="9225" width="15.6640625" style="1" customWidth="1"/>
    <col min="9226" max="9472" width="11.44140625" style="1"/>
    <col min="9473" max="9473" width="4.6640625" style="1" customWidth="1"/>
    <col min="9474" max="9481" width="15.6640625" style="1" customWidth="1"/>
    <col min="9482" max="9728" width="11.44140625" style="1"/>
    <col min="9729" max="9729" width="4.6640625" style="1" customWidth="1"/>
    <col min="9730" max="9737" width="15.6640625" style="1" customWidth="1"/>
    <col min="9738" max="9984" width="11.44140625" style="1"/>
    <col min="9985" max="9985" width="4.6640625" style="1" customWidth="1"/>
    <col min="9986" max="9993" width="15.6640625" style="1" customWidth="1"/>
    <col min="9994" max="10240" width="11.44140625" style="1"/>
    <col min="10241" max="10241" width="4.6640625" style="1" customWidth="1"/>
    <col min="10242" max="10249" width="15.6640625" style="1" customWidth="1"/>
    <col min="10250" max="10496" width="11.44140625" style="1"/>
    <col min="10497" max="10497" width="4.6640625" style="1" customWidth="1"/>
    <col min="10498" max="10505" width="15.6640625" style="1" customWidth="1"/>
    <col min="10506" max="10752" width="11.44140625" style="1"/>
    <col min="10753" max="10753" width="4.6640625" style="1" customWidth="1"/>
    <col min="10754" max="10761" width="15.6640625" style="1" customWidth="1"/>
    <col min="10762" max="11008" width="11.44140625" style="1"/>
    <col min="11009" max="11009" width="4.6640625" style="1" customWidth="1"/>
    <col min="11010" max="11017" width="15.6640625" style="1" customWidth="1"/>
    <col min="11018" max="11264" width="11.44140625" style="1"/>
    <col min="11265" max="11265" width="4.6640625" style="1" customWidth="1"/>
    <col min="11266" max="11273" width="15.6640625" style="1" customWidth="1"/>
    <col min="11274" max="11520" width="11.44140625" style="1"/>
    <col min="11521" max="11521" width="4.6640625" style="1" customWidth="1"/>
    <col min="11522" max="11529" width="15.6640625" style="1" customWidth="1"/>
    <col min="11530" max="11776" width="11.44140625" style="1"/>
    <col min="11777" max="11777" width="4.6640625" style="1" customWidth="1"/>
    <col min="11778" max="11785" width="15.6640625" style="1" customWidth="1"/>
    <col min="11786" max="12032" width="11.44140625" style="1"/>
    <col min="12033" max="12033" width="4.6640625" style="1" customWidth="1"/>
    <col min="12034" max="12041" width="15.6640625" style="1" customWidth="1"/>
    <col min="12042" max="12288" width="11.44140625" style="1"/>
    <col min="12289" max="12289" width="4.6640625" style="1" customWidth="1"/>
    <col min="12290" max="12297" width="15.6640625" style="1" customWidth="1"/>
    <col min="12298" max="12544" width="11.44140625" style="1"/>
    <col min="12545" max="12545" width="4.6640625" style="1" customWidth="1"/>
    <col min="12546" max="12553" width="15.6640625" style="1" customWidth="1"/>
    <col min="12554" max="12800" width="11.44140625" style="1"/>
    <col min="12801" max="12801" width="4.6640625" style="1" customWidth="1"/>
    <col min="12802" max="12809" width="15.6640625" style="1" customWidth="1"/>
    <col min="12810" max="13056" width="11.44140625" style="1"/>
    <col min="13057" max="13057" width="4.6640625" style="1" customWidth="1"/>
    <col min="13058" max="13065" width="15.6640625" style="1" customWidth="1"/>
    <col min="13066" max="13312" width="11.44140625" style="1"/>
    <col min="13313" max="13313" width="4.6640625" style="1" customWidth="1"/>
    <col min="13314" max="13321" width="15.6640625" style="1" customWidth="1"/>
    <col min="13322" max="13568" width="11.44140625" style="1"/>
    <col min="13569" max="13569" width="4.6640625" style="1" customWidth="1"/>
    <col min="13570" max="13577" width="15.6640625" style="1" customWidth="1"/>
    <col min="13578" max="13824" width="11.44140625" style="1"/>
    <col min="13825" max="13825" width="4.6640625" style="1" customWidth="1"/>
    <col min="13826" max="13833" width="15.6640625" style="1" customWidth="1"/>
    <col min="13834" max="14080" width="11.44140625" style="1"/>
    <col min="14081" max="14081" width="4.6640625" style="1" customWidth="1"/>
    <col min="14082" max="14089" width="15.6640625" style="1" customWidth="1"/>
    <col min="14090" max="14336" width="11.44140625" style="1"/>
    <col min="14337" max="14337" width="4.6640625" style="1" customWidth="1"/>
    <col min="14338" max="14345" width="15.6640625" style="1" customWidth="1"/>
    <col min="14346" max="14592" width="11.44140625" style="1"/>
    <col min="14593" max="14593" width="4.6640625" style="1" customWidth="1"/>
    <col min="14594" max="14601" width="15.6640625" style="1" customWidth="1"/>
    <col min="14602" max="14848" width="11.44140625" style="1"/>
    <col min="14849" max="14849" width="4.6640625" style="1" customWidth="1"/>
    <col min="14850" max="14857" width="15.6640625" style="1" customWidth="1"/>
    <col min="14858" max="15104" width="11.44140625" style="1"/>
    <col min="15105" max="15105" width="4.6640625" style="1" customWidth="1"/>
    <col min="15106" max="15113" width="15.6640625" style="1" customWidth="1"/>
    <col min="15114" max="15360" width="11.44140625" style="1"/>
    <col min="15361" max="15361" width="4.6640625" style="1" customWidth="1"/>
    <col min="15362" max="15369" width="15.6640625" style="1" customWidth="1"/>
    <col min="15370" max="15616" width="11.44140625" style="1"/>
    <col min="15617" max="15617" width="4.6640625" style="1" customWidth="1"/>
    <col min="15618" max="15625" width="15.6640625" style="1" customWidth="1"/>
    <col min="15626" max="15872" width="11.44140625" style="1"/>
    <col min="15873" max="15873" width="4.6640625" style="1" customWidth="1"/>
    <col min="15874" max="15881" width="15.6640625" style="1" customWidth="1"/>
    <col min="15882" max="16128" width="11.44140625" style="1"/>
    <col min="16129" max="16129" width="4.6640625" style="1" customWidth="1"/>
    <col min="16130" max="16137" width="15.6640625" style="1" customWidth="1"/>
    <col min="16138" max="16384" width="11.44140625" style="1"/>
  </cols>
  <sheetData>
    <row r="2" spans="2:14" ht="21" x14ac:dyDescent="0.3">
      <c r="B2" s="47" t="str">
        <f>"PROGRAMA DE OPERACIÓN DEL SERVICIO ("&amp;B7&amp;" - "&amp;C7&amp;")"</f>
        <v>PROGRAMA DE OPERACIÓN DEL SERVICIO (605 -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ht="16.5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ht="16.5" x14ac:dyDescent="0.3">
      <c r="B7" s="7">
        <v>605</v>
      </c>
      <c r="C7" s="7" t="s">
        <v>36</v>
      </c>
      <c r="D7" s="7" t="s">
        <v>82</v>
      </c>
      <c r="E7" s="7" t="s">
        <v>80</v>
      </c>
      <c r="F7" s="7" t="s">
        <v>83</v>
      </c>
      <c r="G7" s="20"/>
    </row>
    <row r="9" spans="2:14" s="18" customFormat="1" ht="16.5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44254</v>
      </c>
      <c r="E11" s="50"/>
    </row>
    <row r="12" spans="2:14" ht="28.8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/>
      <c r="E23" s="25"/>
    </row>
    <row r="24" spans="2:14" ht="18" x14ac:dyDescent="0.3">
      <c r="B24" s="26">
        <v>11</v>
      </c>
      <c r="C24" s="31" t="s">
        <v>22</v>
      </c>
      <c r="D24" s="27"/>
      <c r="E24" s="28"/>
    </row>
    <row r="25" spans="2:14" ht="18" x14ac:dyDescent="0.3">
      <c r="B25" s="22">
        <v>12</v>
      </c>
      <c r="C25" s="23" t="s">
        <v>23</v>
      </c>
      <c r="D25" s="24"/>
      <c r="E25" s="25"/>
    </row>
    <row r="26" spans="2:14" ht="16.2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6.2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6.2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6.2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6.2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6.2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6.2" x14ac:dyDescent="0.3">
      <c r="B32" s="26">
        <v>19</v>
      </c>
      <c r="C32" s="31" t="s">
        <v>30</v>
      </c>
      <c r="D32" s="27" t="s">
        <v>81</v>
      </c>
      <c r="E32" s="28">
        <v>0</v>
      </c>
    </row>
    <row r="33" spans="2:5" ht="16.2" x14ac:dyDescent="0.3">
      <c r="B33" s="22">
        <v>20</v>
      </c>
      <c r="C33" s="23" t="s">
        <v>31</v>
      </c>
      <c r="D33" s="24" t="s">
        <v>77</v>
      </c>
      <c r="E33" s="25">
        <v>0</v>
      </c>
    </row>
    <row r="34" spans="2:5" ht="16.2" x14ac:dyDescent="0.3">
      <c r="B34" s="26">
        <v>21</v>
      </c>
      <c r="C34" s="31" t="s">
        <v>32</v>
      </c>
      <c r="D34" s="27"/>
      <c r="E34" s="28"/>
    </row>
    <row r="35" spans="2:5" ht="16.2" x14ac:dyDescent="0.3">
      <c r="B35" s="22">
        <v>22</v>
      </c>
      <c r="C35" s="23" t="s">
        <v>33</v>
      </c>
      <c r="D35" s="24"/>
      <c r="E35" s="25"/>
    </row>
    <row r="36" spans="2:5" ht="16.2" x14ac:dyDescent="0.3">
      <c r="B36" s="26">
        <v>23</v>
      </c>
      <c r="C36" s="31" t="s">
        <v>34</v>
      </c>
      <c r="D36" s="27"/>
      <c r="E36" s="28"/>
    </row>
    <row r="37" spans="2:5" ht="16.2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C7">
    <cfRule type="expression" dxfId="22" priority="3">
      <formula>C7=""</formula>
    </cfRule>
  </conditionalFormatting>
  <conditionalFormatting sqref="B7">
    <cfRule type="expression" dxfId="21" priority="2">
      <formula>B7=""</formula>
    </cfRule>
  </conditionalFormatting>
  <conditionalFormatting sqref="F7">
    <cfRule type="expression" dxfId="20" priority="1">
      <formula>F7=""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9" zoomScale="85" zoomScaleNormal="85" workbookViewId="0">
      <selection activeCell="D23" sqref="D23:E24"/>
    </sheetView>
  </sheetViews>
  <sheetFormatPr baseColWidth="10" defaultRowHeight="14.4" x14ac:dyDescent="0.3"/>
  <cols>
    <col min="1" max="1" width="4.6640625" style="1" customWidth="1"/>
    <col min="2" max="9" width="15.6640625" style="1" customWidth="1"/>
    <col min="10" max="256" width="11.44140625" style="1"/>
    <col min="257" max="257" width="4.6640625" style="1" customWidth="1"/>
    <col min="258" max="265" width="15.6640625" style="1" customWidth="1"/>
    <col min="266" max="512" width="11.44140625" style="1"/>
    <col min="513" max="513" width="4.6640625" style="1" customWidth="1"/>
    <col min="514" max="521" width="15.6640625" style="1" customWidth="1"/>
    <col min="522" max="768" width="11.44140625" style="1"/>
    <col min="769" max="769" width="4.6640625" style="1" customWidth="1"/>
    <col min="770" max="777" width="15.6640625" style="1" customWidth="1"/>
    <col min="778" max="1024" width="11.44140625" style="1"/>
    <col min="1025" max="1025" width="4.6640625" style="1" customWidth="1"/>
    <col min="1026" max="1033" width="15.6640625" style="1" customWidth="1"/>
    <col min="1034" max="1280" width="11.44140625" style="1"/>
    <col min="1281" max="1281" width="4.6640625" style="1" customWidth="1"/>
    <col min="1282" max="1289" width="15.6640625" style="1" customWidth="1"/>
    <col min="1290" max="1536" width="11.44140625" style="1"/>
    <col min="1537" max="1537" width="4.6640625" style="1" customWidth="1"/>
    <col min="1538" max="1545" width="15.6640625" style="1" customWidth="1"/>
    <col min="1546" max="1792" width="11.44140625" style="1"/>
    <col min="1793" max="1793" width="4.6640625" style="1" customWidth="1"/>
    <col min="1794" max="1801" width="15.6640625" style="1" customWidth="1"/>
    <col min="1802" max="2048" width="11.44140625" style="1"/>
    <col min="2049" max="2049" width="4.6640625" style="1" customWidth="1"/>
    <col min="2050" max="2057" width="15.6640625" style="1" customWidth="1"/>
    <col min="2058" max="2304" width="11.44140625" style="1"/>
    <col min="2305" max="2305" width="4.6640625" style="1" customWidth="1"/>
    <col min="2306" max="2313" width="15.6640625" style="1" customWidth="1"/>
    <col min="2314" max="2560" width="11.44140625" style="1"/>
    <col min="2561" max="2561" width="4.6640625" style="1" customWidth="1"/>
    <col min="2562" max="2569" width="15.6640625" style="1" customWidth="1"/>
    <col min="2570" max="2816" width="11.44140625" style="1"/>
    <col min="2817" max="2817" width="4.6640625" style="1" customWidth="1"/>
    <col min="2818" max="2825" width="15.6640625" style="1" customWidth="1"/>
    <col min="2826" max="3072" width="11.44140625" style="1"/>
    <col min="3073" max="3073" width="4.6640625" style="1" customWidth="1"/>
    <col min="3074" max="3081" width="15.6640625" style="1" customWidth="1"/>
    <col min="3082" max="3328" width="11.44140625" style="1"/>
    <col min="3329" max="3329" width="4.6640625" style="1" customWidth="1"/>
    <col min="3330" max="3337" width="15.6640625" style="1" customWidth="1"/>
    <col min="3338" max="3584" width="11.44140625" style="1"/>
    <col min="3585" max="3585" width="4.6640625" style="1" customWidth="1"/>
    <col min="3586" max="3593" width="15.6640625" style="1" customWidth="1"/>
    <col min="3594" max="3840" width="11.44140625" style="1"/>
    <col min="3841" max="3841" width="4.6640625" style="1" customWidth="1"/>
    <col min="3842" max="3849" width="15.6640625" style="1" customWidth="1"/>
    <col min="3850" max="4096" width="11.44140625" style="1"/>
    <col min="4097" max="4097" width="4.6640625" style="1" customWidth="1"/>
    <col min="4098" max="4105" width="15.6640625" style="1" customWidth="1"/>
    <col min="4106" max="4352" width="11.44140625" style="1"/>
    <col min="4353" max="4353" width="4.6640625" style="1" customWidth="1"/>
    <col min="4354" max="4361" width="15.6640625" style="1" customWidth="1"/>
    <col min="4362" max="4608" width="11.44140625" style="1"/>
    <col min="4609" max="4609" width="4.6640625" style="1" customWidth="1"/>
    <col min="4610" max="4617" width="15.6640625" style="1" customWidth="1"/>
    <col min="4618" max="4864" width="11.44140625" style="1"/>
    <col min="4865" max="4865" width="4.6640625" style="1" customWidth="1"/>
    <col min="4866" max="4873" width="15.6640625" style="1" customWidth="1"/>
    <col min="4874" max="5120" width="11.44140625" style="1"/>
    <col min="5121" max="5121" width="4.6640625" style="1" customWidth="1"/>
    <col min="5122" max="5129" width="15.6640625" style="1" customWidth="1"/>
    <col min="5130" max="5376" width="11.44140625" style="1"/>
    <col min="5377" max="5377" width="4.6640625" style="1" customWidth="1"/>
    <col min="5378" max="5385" width="15.6640625" style="1" customWidth="1"/>
    <col min="5386" max="5632" width="11.44140625" style="1"/>
    <col min="5633" max="5633" width="4.6640625" style="1" customWidth="1"/>
    <col min="5634" max="5641" width="15.6640625" style="1" customWidth="1"/>
    <col min="5642" max="5888" width="11.44140625" style="1"/>
    <col min="5889" max="5889" width="4.6640625" style="1" customWidth="1"/>
    <col min="5890" max="5897" width="15.6640625" style="1" customWidth="1"/>
    <col min="5898" max="6144" width="11.44140625" style="1"/>
    <col min="6145" max="6145" width="4.6640625" style="1" customWidth="1"/>
    <col min="6146" max="6153" width="15.6640625" style="1" customWidth="1"/>
    <col min="6154" max="6400" width="11.44140625" style="1"/>
    <col min="6401" max="6401" width="4.6640625" style="1" customWidth="1"/>
    <col min="6402" max="6409" width="15.6640625" style="1" customWidth="1"/>
    <col min="6410" max="6656" width="11.44140625" style="1"/>
    <col min="6657" max="6657" width="4.6640625" style="1" customWidth="1"/>
    <col min="6658" max="6665" width="15.6640625" style="1" customWidth="1"/>
    <col min="6666" max="6912" width="11.44140625" style="1"/>
    <col min="6913" max="6913" width="4.6640625" style="1" customWidth="1"/>
    <col min="6914" max="6921" width="15.6640625" style="1" customWidth="1"/>
    <col min="6922" max="7168" width="11.44140625" style="1"/>
    <col min="7169" max="7169" width="4.6640625" style="1" customWidth="1"/>
    <col min="7170" max="7177" width="15.6640625" style="1" customWidth="1"/>
    <col min="7178" max="7424" width="11.44140625" style="1"/>
    <col min="7425" max="7425" width="4.6640625" style="1" customWidth="1"/>
    <col min="7426" max="7433" width="15.6640625" style="1" customWidth="1"/>
    <col min="7434" max="7680" width="11.44140625" style="1"/>
    <col min="7681" max="7681" width="4.6640625" style="1" customWidth="1"/>
    <col min="7682" max="7689" width="15.6640625" style="1" customWidth="1"/>
    <col min="7690" max="7936" width="11.44140625" style="1"/>
    <col min="7937" max="7937" width="4.6640625" style="1" customWidth="1"/>
    <col min="7938" max="7945" width="15.6640625" style="1" customWidth="1"/>
    <col min="7946" max="8192" width="11.44140625" style="1"/>
    <col min="8193" max="8193" width="4.6640625" style="1" customWidth="1"/>
    <col min="8194" max="8201" width="15.6640625" style="1" customWidth="1"/>
    <col min="8202" max="8448" width="11.44140625" style="1"/>
    <col min="8449" max="8449" width="4.6640625" style="1" customWidth="1"/>
    <col min="8450" max="8457" width="15.6640625" style="1" customWidth="1"/>
    <col min="8458" max="8704" width="11.44140625" style="1"/>
    <col min="8705" max="8705" width="4.6640625" style="1" customWidth="1"/>
    <col min="8706" max="8713" width="15.6640625" style="1" customWidth="1"/>
    <col min="8714" max="8960" width="11.44140625" style="1"/>
    <col min="8961" max="8961" width="4.6640625" style="1" customWidth="1"/>
    <col min="8962" max="8969" width="15.6640625" style="1" customWidth="1"/>
    <col min="8970" max="9216" width="11.44140625" style="1"/>
    <col min="9217" max="9217" width="4.6640625" style="1" customWidth="1"/>
    <col min="9218" max="9225" width="15.6640625" style="1" customWidth="1"/>
    <col min="9226" max="9472" width="11.44140625" style="1"/>
    <col min="9473" max="9473" width="4.6640625" style="1" customWidth="1"/>
    <col min="9474" max="9481" width="15.6640625" style="1" customWidth="1"/>
    <col min="9482" max="9728" width="11.44140625" style="1"/>
    <col min="9729" max="9729" width="4.6640625" style="1" customWidth="1"/>
    <col min="9730" max="9737" width="15.6640625" style="1" customWidth="1"/>
    <col min="9738" max="9984" width="11.44140625" style="1"/>
    <col min="9985" max="9985" width="4.6640625" style="1" customWidth="1"/>
    <col min="9986" max="9993" width="15.6640625" style="1" customWidth="1"/>
    <col min="9994" max="10240" width="11.44140625" style="1"/>
    <col min="10241" max="10241" width="4.6640625" style="1" customWidth="1"/>
    <col min="10242" max="10249" width="15.6640625" style="1" customWidth="1"/>
    <col min="10250" max="10496" width="11.44140625" style="1"/>
    <col min="10497" max="10497" width="4.6640625" style="1" customWidth="1"/>
    <col min="10498" max="10505" width="15.6640625" style="1" customWidth="1"/>
    <col min="10506" max="10752" width="11.44140625" style="1"/>
    <col min="10753" max="10753" width="4.6640625" style="1" customWidth="1"/>
    <col min="10754" max="10761" width="15.6640625" style="1" customWidth="1"/>
    <col min="10762" max="11008" width="11.44140625" style="1"/>
    <col min="11009" max="11009" width="4.6640625" style="1" customWidth="1"/>
    <col min="11010" max="11017" width="15.6640625" style="1" customWidth="1"/>
    <col min="11018" max="11264" width="11.44140625" style="1"/>
    <col min="11265" max="11265" width="4.6640625" style="1" customWidth="1"/>
    <col min="11266" max="11273" width="15.6640625" style="1" customWidth="1"/>
    <col min="11274" max="11520" width="11.44140625" style="1"/>
    <col min="11521" max="11521" width="4.6640625" style="1" customWidth="1"/>
    <col min="11522" max="11529" width="15.6640625" style="1" customWidth="1"/>
    <col min="11530" max="11776" width="11.44140625" style="1"/>
    <col min="11777" max="11777" width="4.6640625" style="1" customWidth="1"/>
    <col min="11778" max="11785" width="15.6640625" style="1" customWidth="1"/>
    <col min="11786" max="12032" width="11.44140625" style="1"/>
    <col min="12033" max="12033" width="4.6640625" style="1" customWidth="1"/>
    <col min="12034" max="12041" width="15.6640625" style="1" customWidth="1"/>
    <col min="12042" max="12288" width="11.44140625" style="1"/>
    <col min="12289" max="12289" width="4.6640625" style="1" customWidth="1"/>
    <col min="12290" max="12297" width="15.6640625" style="1" customWidth="1"/>
    <col min="12298" max="12544" width="11.44140625" style="1"/>
    <col min="12545" max="12545" width="4.6640625" style="1" customWidth="1"/>
    <col min="12546" max="12553" width="15.6640625" style="1" customWidth="1"/>
    <col min="12554" max="12800" width="11.44140625" style="1"/>
    <col min="12801" max="12801" width="4.6640625" style="1" customWidth="1"/>
    <col min="12802" max="12809" width="15.6640625" style="1" customWidth="1"/>
    <col min="12810" max="13056" width="11.44140625" style="1"/>
    <col min="13057" max="13057" width="4.6640625" style="1" customWidth="1"/>
    <col min="13058" max="13065" width="15.6640625" style="1" customWidth="1"/>
    <col min="13066" max="13312" width="11.44140625" style="1"/>
    <col min="13313" max="13313" width="4.6640625" style="1" customWidth="1"/>
    <col min="13314" max="13321" width="15.6640625" style="1" customWidth="1"/>
    <col min="13322" max="13568" width="11.44140625" style="1"/>
    <col min="13569" max="13569" width="4.6640625" style="1" customWidth="1"/>
    <col min="13570" max="13577" width="15.6640625" style="1" customWidth="1"/>
    <col min="13578" max="13824" width="11.44140625" style="1"/>
    <col min="13825" max="13825" width="4.6640625" style="1" customWidth="1"/>
    <col min="13826" max="13833" width="15.6640625" style="1" customWidth="1"/>
    <col min="13834" max="14080" width="11.44140625" style="1"/>
    <col min="14081" max="14081" width="4.6640625" style="1" customWidth="1"/>
    <col min="14082" max="14089" width="15.6640625" style="1" customWidth="1"/>
    <col min="14090" max="14336" width="11.44140625" style="1"/>
    <col min="14337" max="14337" width="4.6640625" style="1" customWidth="1"/>
    <col min="14338" max="14345" width="15.6640625" style="1" customWidth="1"/>
    <col min="14346" max="14592" width="11.44140625" style="1"/>
    <col min="14593" max="14593" width="4.6640625" style="1" customWidth="1"/>
    <col min="14594" max="14601" width="15.6640625" style="1" customWidth="1"/>
    <col min="14602" max="14848" width="11.44140625" style="1"/>
    <col min="14849" max="14849" width="4.6640625" style="1" customWidth="1"/>
    <col min="14850" max="14857" width="15.6640625" style="1" customWidth="1"/>
    <col min="14858" max="15104" width="11.44140625" style="1"/>
    <col min="15105" max="15105" width="4.6640625" style="1" customWidth="1"/>
    <col min="15106" max="15113" width="15.6640625" style="1" customWidth="1"/>
    <col min="15114" max="15360" width="11.44140625" style="1"/>
    <col min="15361" max="15361" width="4.6640625" style="1" customWidth="1"/>
    <col min="15362" max="15369" width="15.6640625" style="1" customWidth="1"/>
    <col min="15370" max="15616" width="11.44140625" style="1"/>
    <col min="15617" max="15617" width="4.6640625" style="1" customWidth="1"/>
    <col min="15618" max="15625" width="15.6640625" style="1" customWidth="1"/>
    <col min="15626" max="15872" width="11.44140625" style="1"/>
    <col min="15873" max="15873" width="4.6640625" style="1" customWidth="1"/>
    <col min="15874" max="15881" width="15.6640625" style="1" customWidth="1"/>
    <col min="15882" max="16128" width="11.44140625" style="1"/>
    <col min="16129" max="16129" width="4.6640625" style="1" customWidth="1"/>
    <col min="16130" max="16137" width="15.6640625" style="1" customWidth="1"/>
    <col min="16138" max="16384" width="11.44140625" style="1"/>
  </cols>
  <sheetData>
    <row r="2" spans="2:14" ht="21" x14ac:dyDescent="0.3">
      <c r="B2" s="47" t="str">
        <f>"PROGRAMA DE OPERACIÓN DEL SERVICIO ("&amp;B7&amp;" - "&amp;C7&amp;")"</f>
        <v>PROGRAMA DE OPERACIÓN DEL SERVICIO (608 -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ht="16.5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ht="16.5" x14ac:dyDescent="0.3">
      <c r="B7" s="7">
        <v>608</v>
      </c>
      <c r="C7" s="7" t="s">
        <v>78</v>
      </c>
      <c r="D7" s="7" t="s">
        <v>84</v>
      </c>
      <c r="E7" s="7" t="s">
        <v>85</v>
      </c>
      <c r="F7" s="7" t="s">
        <v>83</v>
      </c>
      <c r="G7" s="20"/>
    </row>
    <row r="9" spans="2:14" s="18" customFormat="1" ht="16.5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44254</v>
      </c>
      <c r="E11" s="50"/>
    </row>
    <row r="12" spans="2:14" ht="28.8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6.2" x14ac:dyDescent="0.3">
      <c r="B22" s="26">
        <v>9</v>
      </c>
      <c r="C22" s="31" t="s">
        <v>20</v>
      </c>
      <c r="D22" s="27"/>
      <c r="E22" s="28"/>
    </row>
    <row r="23" spans="2:14" ht="16.2" x14ac:dyDescent="0.3">
      <c r="B23" s="22">
        <v>10</v>
      </c>
      <c r="C23" s="23" t="s">
        <v>21</v>
      </c>
      <c r="D23" s="24"/>
      <c r="E23" s="25"/>
    </row>
    <row r="24" spans="2:14" ht="16.2" x14ac:dyDescent="0.3">
      <c r="B24" s="26">
        <v>11</v>
      </c>
      <c r="C24" s="31" t="s">
        <v>22</v>
      </c>
      <c r="D24" s="27"/>
      <c r="E24" s="28"/>
    </row>
    <row r="25" spans="2:14" ht="16.2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6.2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6.2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6.2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6.2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6.2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6.2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6.2" x14ac:dyDescent="0.3">
      <c r="B32" s="26">
        <v>19</v>
      </c>
      <c r="C32" s="31" t="s">
        <v>30</v>
      </c>
      <c r="D32" s="27"/>
      <c r="E32" s="28"/>
    </row>
    <row r="33" spans="2:5" ht="16.2" x14ac:dyDescent="0.3">
      <c r="B33" s="22">
        <v>20</v>
      </c>
      <c r="C33" s="23" t="s">
        <v>31</v>
      </c>
      <c r="D33" s="24"/>
      <c r="E33" s="25"/>
    </row>
    <row r="34" spans="2:5" ht="16.2" x14ac:dyDescent="0.3">
      <c r="B34" s="26">
        <v>21</v>
      </c>
      <c r="C34" s="31" t="s">
        <v>32</v>
      </c>
      <c r="D34" s="27"/>
      <c r="E34" s="28"/>
    </row>
    <row r="35" spans="2:5" ht="16.2" x14ac:dyDescent="0.3">
      <c r="B35" s="22">
        <v>22</v>
      </c>
      <c r="C35" s="23" t="s">
        <v>33</v>
      </c>
      <c r="D35" s="24"/>
      <c r="E35" s="25"/>
    </row>
    <row r="36" spans="2:5" ht="16.2" x14ac:dyDescent="0.3">
      <c r="B36" s="26">
        <v>23</v>
      </c>
      <c r="C36" s="31" t="s">
        <v>34</v>
      </c>
      <c r="D36" s="27"/>
      <c r="E36" s="28"/>
    </row>
    <row r="37" spans="2:5" ht="16.2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8" zoomScale="85" zoomScaleNormal="85" workbookViewId="0">
      <selection activeCell="D24" sqref="D24:E25"/>
    </sheetView>
  </sheetViews>
  <sheetFormatPr baseColWidth="10" defaultRowHeight="14.4" x14ac:dyDescent="0.3"/>
  <cols>
    <col min="1" max="1" width="4.6640625" style="1" customWidth="1"/>
    <col min="2" max="9" width="15.6640625" style="1" customWidth="1"/>
    <col min="10" max="256" width="11.44140625" style="1"/>
    <col min="257" max="257" width="4.6640625" style="1" customWidth="1"/>
    <col min="258" max="265" width="15.6640625" style="1" customWidth="1"/>
    <col min="266" max="512" width="11.44140625" style="1"/>
    <col min="513" max="513" width="4.6640625" style="1" customWidth="1"/>
    <col min="514" max="521" width="15.6640625" style="1" customWidth="1"/>
    <col min="522" max="768" width="11.44140625" style="1"/>
    <col min="769" max="769" width="4.6640625" style="1" customWidth="1"/>
    <col min="770" max="777" width="15.6640625" style="1" customWidth="1"/>
    <col min="778" max="1024" width="11.44140625" style="1"/>
    <col min="1025" max="1025" width="4.6640625" style="1" customWidth="1"/>
    <col min="1026" max="1033" width="15.6640625" style="1" customWidth="1"/>
    <col min="1034" max="1280" width="11.44140625" style="1"/>
    <col min="1281" max="1281" width="4.6640625" style="1" customWidth="1"/>
    <col min="1282" max="1289" width="15.6640625" style="1" customWidth="1"/>
    <col min="1290" max="1536" width="11.44140625" style="1"/>
    <col min="1537" max="1537" width="4.6640625" style="1" customWidth="1"/>
    <col min="1538" max="1545" width="15.6640625" style="1" customWidth="1"/>
    <col min="1546" max="1792" width="11.44140625" style="1"/>
    <col min="1793" max="1793" width="4.6640625" style="1" customWidth="1"/>
    <col min="1794" max="1801" width="15.6640625" style="1" customWidth="1"/>
    <col min="1802" max="2048" width="11.44140625" style="1"/>
    <col min="2049" max="2049" width="4.6640625" style="1" customWidth="1"/>
    <col min="2050" max="2057" width="15.6640625" style="1" customWidth="1"/>
    <col min="2058" max="2304" width="11.44140625" style="1"/>
    <col min="2305" max="2305" width="4.6640625" style="1" customWidth="1"/>
    <col min="2306" max="2313" width="15.6640625" style="1" customWidth="1"/>
    <col min="2314" max="2560" width="11.44140625" style="1"/>
    <col min="2561" max="2561" width="4.6640625" style="1" customWidth="1"/>
    <col min="2562" max="2569" width="15.6640625" style="1" customWidth="1"/>
    <col min="2570" max="2816" width="11.44140625" style="1"/>
    <col min="2817" max="2817" width="4.6640625" style="1" customWidth="1"/>
    <col min="2818" max="2825" width="15.6640625" style="1" customWidth="1"/>
    <col min="2826" max="3072" width="11.44140625" style="1"/>
    <col min="3073" max="3073" width="4.6640625" style="1" customWidth="1"/>
    <col min="3074" max="3081" width="15.6640625" style="1" customWidth="1"/>
    <col min="3082" max="3328" width="11.44140625" style="1"/>
    <col min="3329" max="3329" width="4.6640625" style="1" customWidth="1"/>
    <col min="3330" max="3337" width="15.6640625" style="1" customWidth="1"/>
    <col min="3338" max="3584" width="11.44140625" style="1"/>
    <col min="3585" max="3585" width="4.6640625" style="1" customWidth="1"/>
    <col min="3586" max="3593" width="15.6640625" style="1" customWidth="1"/>
    <col min="3594" max="3840" width="11.44140625" style="1"/>
    <col min="3841" max="3841" width="4.6640625" style="1" customWidth="1"/>
    <col min="3842" max="3849" width="15.6640625" style="1" customWidth="1"/>
    <col min="3850" max="4096" width="11.44140625" style="1"/>
    <col min="4097" max="4097" width="4.6640625" style="1" customWidth="1"/>
    <col min="4098" max="4105" width="15.6640625" style="1" customWidth="1"/>
    <col min="4106" max="4352" width="11.44140625" style="1"/>
    <col min="4353" max="4353" width="4.6640625" style="1" customWidth="1"/>
    <col min="4354" max="4361" width="15.6640625" style="1" customWidth="1"/>
    <col min="4362" max="4608" width="11.44140625" style="1"/>
    <col min="4609" max="4609" width="4.6640625" style="1" customWidth="1"/>
    <col min="4610" max="4617" width="15.6640625" style="1" customWidth="1"/>
    <col min="4618" max="4864" width="11.44140625" style="1"/>
    <col min="4865" max="4865" width="4.6640625" style="1" customWidth="1"/>
    <col min="4866" max="4873" width="15.6640625" style="1" customWidth="1"/>
    <col min="4874" max="5120" width="11.44140625" style="1"/>
    <col min="5121" max="5121" width="4.6640625" style="1" customWidth="1"/>
    <col min="5122" max="5129" width="15.6640625" style="1" customWidth="1"/>
    <col min="5130" max="5376" width="11.44140625" style="1"/>
    <col min="5377" max="5377" width="4.6640625" style="1" customWidth="1"/>
    <col min="5378" max="5385" width="15.6640625" style="1" customWidth="1"/>
    <col min="5386" max="5632" width="11.44140625" style="1"/>
    <col min="5633" max="5633" width="4.6640625" style="1" customWidth="1"/>
    <col min="5634" max="5641" width="15.6640625" style="1" customWidth="1"/>
    <col min="5642" max="5888" width="11.44140625" style="1"/>
    <col min="5889" max="5889" width="4.6640625" style="1" customWidth="1"/>
    <col min="5890" max="5897" width="15.6640625" style="1" customWidth="1"/>
    <col min="5898" max="6144" width="11.44140625" style="1"/>
    <col min="6145" max="6145" width="4.6640625" style="1" customWidth="1"/>
    <col min="6146" max="6153" width="15.6640625" style="1" customWidth="1"/>
    <col min="6154" max="6400" width="11.44140625" style="1"/>
    <col min="6401" max="6401" width="4.6640625" style="1" customWidth="1"/>
    <col min="6402" max="6409" width="15.6640625" style="1" customWidth="1"/>
    <col min="6410" max="6656" width="11.44140625" style="1"/>
    <col min="6657" max="6657" width="4.6640625" style="1" customWidth="1"/>
    <col min="6658" max="6665" width="15.6640625" style="1" customWidth="1"/>
    <col min="6666" max="6912" width="11.44140625" style="1"/>
    <col min="6913" max="6913" width="4.6640625" style="1" customWidth="1"/>
    <col min="6914" max="6921" width="15.6640625" style="1" customWidth="1"/>
    <col min="6922" max="7168" width="11.44140625" style="1"/>
    <col min="7169" max="7169" width="4.6640625" style="1" customWidth="1"/>
    <col min="7170" max="7177" width="15.6640625" style="1" customWidth="1"/>
    <col min="7178" max="7424" width="11.44140625" style="1"/>
    <col min="7425" max="7425" width="4.6640625" style="1" customWidth="1"/>
    <col min="7426" max="7433" width="15.6640625" style="1" customWidth="1"/>
    <col min="7434" max="7680" width="11.44140625" style="1"/>
    <col min="7681" max="7681" width="4.6640625" style="1" customWidth="1"/>
    <col min="7682" max="7689" width="15.6640625" style="1" customWidth="1"/>
    <col min="7690" max="7936" width="11.44140625" style="1"/>
    <col min="7937" max="7937" width="4.6640625" style="1" customWidth="1"/>
    <col min="7938" max="7945" width="15.6640625" style="1" customWidth="1"/>
    <col min="7946" max="8192" width="11.44140625" style="1"/>
    <col min="8193" max="8193" width="4.6640625" style="1" customWidth="1"/>
    <col min="8194" max="8201" width="15.6640625" style="1" customWidth="1"/>
    <col min="8202" max="8448" width="11.44140625" style="1"/>
    <col min="8449" max="8449" width="4.6640625" style="1" customWidth="1"/>
    <col min="8450" max="8457" width="15.6640625" style="1" customWidth="1"/>
    <col min="8458" max="8704" width="11.44140625" style="1"/>
    <col min="8705" max="8705" width="4.6640625" style="1" customWidth="1"/>
    <col min="8706" max="8713" width="15.6640625" style="1" customWidth="1"/>
    <col min="8714" max="8960" width="11.44140625" style="1"/>
    <col min="8961" max="8961" width="4.6640625" style="1" customWidth="1"/>
    <col min="8962" max="8969" width="15.6640625" style="1" customWidth="1"/>
    <col min="8970" max="9216" width="11.44140625" style="1"/>
    <col min="9217" max="9217" width="4.6640625" style="1" customWidth="1"/>
    <col min="9218" max="9225" width="15.6640625" style="1" customWidth="1"/>
    <col min="9226" max="9472" width="11.44140625" style="1"/>
    <col min="9473" max="9473" width="4.6640625" style="1" customWidth="1"/>
    <col min="9474" max="9481" width="15.6640625" style="1" customWidth="1"/>
    <col min="9482" max="9728" width="11.44140625" style="1"/>
    <col min="9729" max="9729" width="4.6640625" style="1" customWidth="1"/>
    <col min="9730" max="9737" width="15.6640625" style="1" customWidth="1"/>
    <col min="9738" max="9984" width="11.44140625" style="1"/>
    <col min="9985" max="9985" width="4.6640625" style="1" customWidth="1"/>
    <col min="9986" max="9993" width="15.6640625" style="1" customWidth="1"/>
    <col min="9994" max="10240" width="11.44140625" style="1"/>
    <col min="10241" max="10241" width="4.6640625" style="1" customWidth="1"/>
    <col min="10242" max="10249" width="15.6640625" style="1" customWidth="1"/>
    <col min="10250" max="10496" width="11.44140625" style="1"/>
    <col min="10497" max="10497" width="4.6640625" style="1" customWidth="1"/>
    <col min="10498" max="10505" width="15.6640625" style="1" customWidth="1"/>
    <col min="10506" max="10752" width="11.44140625" style="1"/>
    <col min="10753" max="10753" width="4.6640625" style="1" customWidth="1"/>
    <col min="10754" max="10761" width="15.6640625" style="1" customWidth="1"/>
    <col min="10762" max="11008" width="11.44140625" style="1"/>
    <col min="11009" max="11009" width="4.6640625" style="1" customWidth="1"/>
    <col min="11010" max="11017" width="15.6640625" style="1" customWidth="1"/>
    <col min="11018" max="11264" width="11.44140625" style="1"/>
    <col min="11265" max="11265" width="4.6640625" style="1" customWidth="1"/>
    <col min="11266" max="11273" width="15.6640625" style="1" customWidth="1"/>
    <col min="11274" max="11520" width="11.44140625" style="1"/>
    <col min="11521" max="11521" width="4.6640625" style="1" customWidth="1"/>
    <col min="11522" max="11529" width="15.6640625" style="1" customWidth="1"/>
    <col min="11530" max="11776" width="11.44140625" style="1"/>
    <col min="11777" max="11777" width="4.6640625" style="1" customWidth="1"/>
    <col min="11778" max="11785" width="15.6640625" style="1" customWidth="1"/>
    <col min="11786" max="12032" width="11.44140625" style="1"/>
    <col min="12033" max="12033" width="4.6640625" style="1" customWidth="1"/>
    <col min="12034" max="12041" width="15.6640625" style="1" customWidth="1"/>
    <col min="12042" max="12288" width="11.44140625" style="1"/>
    <col min="12289" max="12289" width="4.6640625" style="1" customWidth="1"/>
    <col min="12290" max="12297" width="15.6640625" style="1" customWidth="1"/>
    <col min="12298" max="12544" width="11.44140625" style="1"/>
    <col min="12545" max="12545" width="4.6640625" style="1" customWidth="1"/>
    <col min="12546" max="12553" width="15.6640625" style="1" customWidth="1"/>
    <col min="12554" max="12800" width="11.44140625" style="1"/>
    <col min="12801" max="12801" width="4.6640625" style="1" customWidth="1"/>
    <col min="12802" max="12809" width="15.6640625" style="1" customWidth="1"/>
    <col min="12810" max="13056" width="11.44140625" style="1"/>
    <col min="13057" max="13057" width="4.6640625" style="1" customWidth="1"/>
    <col min="13058" max="13065" width="15.6640625" style="1" customWidth="1"/>
    <col min="13066" max="13312" width="11.44140625" style="1"/>
    <col min="13313" max="13313" width="4.6640625" style="1" customWidth="1"/>
    <col min="13314" max="13321" width="15.6640625" style="1" customWidth="1"/>
    <col min="13322" max="13568" width="11.44140625" style="1"/>
    <col min="13569" max="13569" width="4.6640625" style="1" customWidth="1"/>
    <col min="13570" max="13577" width="15.6640625" style="1" customWidth="1"/>
    <col min="13578" max="13824" width="11.44140625" style="1"/>
    <col min="13825" max="13825" width="4.6640625" style="1" customWidth="1"/>
    <col min="13826" max="13833" width="15.6640625" style="1" customWidth="1"/>
    <col min="13834" max="14080" width="11.44140625" style="1"/>
    <col min="14081" max="14081" width="4.6640625" style="1" customWidth="1"/>
    <col min="14082" max="14089" width="15.6640625" style="1" customWidth="1"/>
    <col min="14090" max="14336" width="11.44140625" style="1"/>
    <col min="14337" max="14337" width="4.6640625" style="1" customWidth="1"/>
    <col min="14338" max="14345" width="15.6640625" style="1" customWidth="1"/>
    <col min="14346" max="14592" width="11.44140625" style="1"/>
    <col min="14593" max="14593" width="4.6640625" style="1" customWidth="1"/>
    <col min="14594" max="14601" width="15.6640625" style="1" customWidth="1"/>
    <col min="14602" max="14848" width="11.44140625" style="1"/>
    <col min="14849" max="14849" width="4.6640625" style="1" customWidth="1"/>
    <col min="14850" max="14857" width="15.6640625" style="1" customWidth="1"/>
    <col min="14858" max="15104" width="11.44140625" style="1"/>
    <col min="15105" max="15105" width="4.6640625" style="1" customWidth="1"/>
    <col min="15106" max="15113" width="15.6640625" style="1" customWidth="1"/>
    <col min="15114" max="15360" width="11.44140625" style="1"/>
    <col min="15361" max="15361" width="4.6640625" style="1" customWidth="1"/>
    <col min="15362" max="15369" width="15.6640625" style="1" customWidth="1"/>
    <col min="15370" max="15616" width="11.44140625" style="1"/>
    <col min="15617" max="15617" width="4.6640625" style="1" customWidth="1"/>
    <col min="15618" max="15625" width="15.6640625" style="1" customWidth="1"/>
    <col min="15626" max="15872" width="11.44140625" style="1"/>
    <col min="15873" max="15873" width="4.6640625" style="1" customWidth="1"/>
    <col min="15874" max="15881" width="15.6640625" style="1" customWidth="1"/>
    <col min="15882" max="16128" width="11.44140625" style="1"/>
    <col min="16129" max="16129" width="4.6640625" style="1" customWidth="1"/>
    <col min="16130" max="16137" width="15.6640625" style="1" customWidth="1"/>
    <col min="16138" max="16384" width="11.44140625" style="1"/>
  </cols>
  <sheetData>
    <row r="2" spans="2:14" ht="21" x14ac:dyDescent="0.3">
      <c r="B2" s="47" t="str">
        <f>"PROGRAMA DE OPERACIÓN DEL SERVICIO ("&amp;B7&amp;" - "&amp;C7&amp;")"</f>
        <v>PROGRAMA DE OPERACIÓN DEL SERVICIO (608 -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ht="16.5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ht="16.5" x14ac:dyDescent="0.3">
      <c r="B7" s="7">
        <v>608</v>
      </c>
      <c r="C7" s="7" t="s">
        <v>36</v>
      </c>
      <c r="D7" s="7" t="s">
        <v>85</v>
      </c>
      <c r="E7" s="7" t="s">
        <v>84</v>
      </c>
      <c r="F7" s="7" t="s">
        <v>83</v>
      </c>
      <c r="G7" s="20"/>
    </row>
    <row r="9" spans="2:14" s="18" customFormat="1" ht="16.5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44254</v>
      </c>
      <c r="E11" s="50"/>
    </row>
    <row r="12" spans="2:14" ht="28.8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6.2" x14ac:dyDescent="0.3">
      <c r="B21" s="22">
        <v>8</v>
      </c>
      <c r="C21" s="23" t="s">
        <v>19</v>
      </c>
      <c r="D21" s="24"/>
      <c r="E21" s="25"/>
    </row>
    <row r="22" spans="2:14" ht="16.2" x14ac:dyDescent="0.3">
      <c r="B22" s="26">
        <v>9</v>
      </c>
      <c r="C22" s="31" t="s">
        <v>20</v>
      </c>
      <c r="D22" s="27"/>
      <c r="E22" s="28"/>
    </row>
    <row r="23" spans="2:14" ht="16.2" x14ac:dyDescent="0.3">
      <c r="B23" s="22">
        <v>10</v>
      </c>
      <c r="C23" s="23" t="s">
        <v>21</v>
      </c>
      <c r="D23" s="24"/>
      <c r="E23" s="25"/>
    </row>
    <row r="24" spans="2:14" ht="16.2" x14ac:dyDescent="0.3">
      <c r="B24" s="26">
        <v>11</v>
      </c>
      <c r="C24" s="31" t="s">
        <v>22</v>
      </c>
      <c r="D24" s="27"/>
      <c r="E24" s="28"/>
    </row>
    <row r="25" spans="2:14" ht="16.2" x14ac:dyDescent="0.3">
      <c r="B25" s="22">
        <v>12</v>
      </c>
      <c r="C25" s="23" t="s">
        <v>23</v>
      </c>
      <c r="D25" s="24"/>
      <c r="E25" s="25"/>
    </row>
    <row r="26" spans="2:14" ht="16.2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6.2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6.2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6.2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6.2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6.2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6.2" x14ac:dyDescent="0.3">
      <c r="B32" s="26">
        <v>19</v>
      </c>
      <c r="C32" s="31" t="s">
        <v>30</v>
      </c>
      <c r="D32" s="27" t="s">
        <v>81</v>
      </c>
      <c r="E32" s="28">
        <v>0</v>
      </c>
    </row>
    <row r="33" spans="2:5" ht="16.2" x14ac:dyDescent="0.3">
      <c r="B33" s="22">
        <v>20</v>
      </c>
      <c r="C33" s="23" t="s">
        <v>31</v>
      </c>
      <c r="D33" s="24"/>
      <c r="E33" s="25"/>
    </row>
    <row r="34" spans="2:5" ht="16.2" x14ac:dyDescent="0.3">
      <c r="B34" s="26">
        <v>21</v>
      </c>
      <c r="C34" s="31" t="s">
        <v>32</v>
      </c>
      <c r="D34" s="27"/>
      <c r="E34" s="28"/>
    </row>
    <row r="35" spans="2:5" ht="16.2" x14ac:dyDescent="0.3">
      <c r="B35" s="22">
        <v>22</v>
      </c>
      <c r="C35" s="23" t="s">
        <v>33</v>
      </c>
      <c r="D35" s="24"/>
      <c r="E35" s="25"/>
    </row>
    <row r="36" spans="2:5" ht="16.2" x14ac:dyDescent="0.3">
      <c r="B36" s="26">
        <v>23</v>
      </c>
      <c r="C36" s="31" t="s">
        <v>34</v>
      </c>
      <c r="D36" s="27"/>
      <c r="E36" s="28"/>
    </row>
    <row r="37" spans="2:5" ht="16.2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C7">
    <cfRule type="expression" dxfId="12" priority="3">
      <formula>C7=""</formula>
    </cfRule>
  </conditionalFormatting>
  <conditionalFormatting sqref="B7">
    <cfRule type="expression" dxfId="11" priority="2">
      <formula>B7=""</formula>
    </cfRule>
  </conditionalFormatting>
  <conditionalFormatting sqref="F7">
    <cfRule type="expression" dxfId="10" priority="1">
      <formula>F7=""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5" zoomScale="70" zoomScaleNormal="70" workbookViewId="0">
      <selection activeCell="D23" sqref="D23:E24"/>
    </sheetView>
  </sheetViews>
  <sheetFormatPr baseColWidth="10" defaultRowHeight="14.4" x14ac:dyDescent="0.3"/>
  <cols>
    <col min="1" max="1" width="4.6640625" style="1" customWidth="1"/>
    <col min="2" max="9" width="15.6640625" style="1" customWidth="1"/>
    <col min="10" max="256" width="11.44140625" style="1"/>
    <col min="257" max="257" width="4.6640625" style="1" customWidth="1"/>
    <col min="258" max="265" width="15.6640625" style="1" customWidth="1"/>
    <col min="266" max="512" width="11.44140625" style="1"/>
    <col min="513" max="513" width="4.6640625" style="1" customWidth="1"/>
    <col min="514" max="521" width="15.6640625" style="1" customWidth="1"/>
    <col min="522" max="768" width="11.44140625" style="1"/>
    <col min="769" max="769" width="4.6640625" style="1" customWidth="1"/>
    <col min="770" max="777" width="15.6640625" style="1" customWidth="1"/>
    <col min="778" max="1024" width="11.44140625" style="1"/>
    <col min="1025" max="1025" width="4.6640625" style="1" customWidth="1"/>
    <col min="1026" max="1033" width="15.6640625" style="1" customWidth="1"/>
    <col min="1034" max="1280" width="11.44140625" style="1"/>
    <col min="1281" max="1281" width="4.6640625" style="1" customWidth="1"/>
    <col min="1282" max="1289" width="15.6640625" style="1" customWidth="1"/>
    <col min="1290" max="1536" width="11.44140625" style="1"/>
    <col min="1537" max="1537" width="4.6640625" style="1" customWidth="1"/>
    <col min="1538" max="1545" width="15.6640625" style="1" customWidth="1"/>
    <col min="1546" max="1792" width="11.44140625" style="1"/>
    <col min="1793" max="1793" width="4.6640625" style="1" customWidth="1"/>
    <col min="1794" max="1801" width="15.6640625" style="1" customWidth="1"/>
    <col min="1802" max="2048" width="11.44140625" style="1"/>
    <col min="2049" max="2049" width="4.6640625" style="1" customWidth="1"/>
    <col min="2050" max="2057" width="15.6640625" style="1" customWidth="1"/>
    <col min="2058" max="2304" width="11.44140625" style="1"/>
    <col min="2305" max="2305" width="4.6640625" style="1" customWidth="1"/>
    <col min="2306" max="2313" width="15.6640625" style="1" customWidth="1"/>
    <col min="2314" max="2560" width="11.44140625" style="1"/>
    <col min="2561" max="2561" width="4.6640625" style="1" customWidth="1"/>
    <col min="2562" max="2569" width="15.6640625" style="1" customWidth="1"/>
    <col min="2570" max="2816" width="11.44140625" style="1"/>
    <col min="2817" max="2817" width="4.6640625" style="1" customWidth="1"/>
    <col min="2818" max="2825" width="15.6640625" style="1" customWidth="1"/>
    <col min="2826" max="3072" width="11.44140625" style="1"/>
    <col min="3073" max="3073" width="4.6640625" style="1" customWidth="1"/>
    <col min="3074" max="3081" width="15.6640625" style="1" customWidth="1"/>
    <col min="3082" max="3328" width="11.44140625" style="1"/>
    <col min="3329" max="3329" width="4.6640625" style="1" customWidth="1"/>
    <col min="3330" max="3337" width="15.6640625" style="1" customWidth="1"/>
    <col min="3338" max="3584" width="11.44140625" style="1"/>
    <col min="3585" max="3585" width="4.6640625" style="1" customWidth="1"/>
    <col min="3586" max="3593" width="15.6640625" style="1" customWidth="1"/>
    <col min="3594" max="3840" width="11.44140625" style="1"/>
    <col min="3841" max="3841" width="4.6640625" style="1" customWidth="1"/>
    <col min="3842" max="3849" width="15.6640625" style="1" customWidth="1"/>
    <col min="3850" max="4096" width="11.44140625" style="1"/>
    <col min="4097" max="4097" width="4.6640625" style="1" customWidth="1"/>
    <col min="4098" max="4105" width="15.6640625" style="1" customWidth="1"/>
    <col min="4106" max="4352" width="11.44140625" style="1"/>
    <col min="4353" max="4353" width="4.6640625" style="1" customWidth="1"/>
    <col min="4354" max="4361" width="15.6640625" style="1" customWidth="1"/>
    <col min="4362" max="4608" width="11.44140625" style="1"/>
    <col min="4609" max="4609" width="4.6640625" style="1" customWidth="1"/>
    <col min="4610" max="4617" width="15.6640625" style="1" customWidth="1"/>
    <col min="4618" max="4864" width="11.44140625" style="1"/>
    <col min="4865" max="4865" width="4.6640625" style="1" customWidth="1"/>
    <col min="4866" max="4873" width="15.6640625" style="1" customWidth="1"/>
    <col min="4874" max="5120" width="11.44140625" style="1"/>
    <col min="5121" max="5121" width="4.6640625" style="1" customWidth="1"/>
    <col min="5122" max="5129" width="15.6640625" style="1" customWidth="1"/>
    <col min="5130" max="5376" width="11.44140625" style="1"/>
    <col min="5377" max="5377" width="4.6640625" style="1" customWidth="1"/>
    <col min="5378" max="5385" width="15.6640625" style="1" customWidth="1"/>
    <col min="5386" max="5632" width="11.44140625" style="1"/>
    <col min="5633" max="5633" width="4.6640625" style="1" customWidth="1"/>
    <col min="5634" max="5641" width="15.6640625" style="1" customWidth="1"/>
    <col min="5642" max="5888" width="11.44140625" style="1"/>
    <col min="5889" max="5889" width="4.6640625" style="1" customWidth="1"/>
    <col min="5890" max="5897" width="15.6640625" style="1" customWidth="1"/>
    <col min="5898" max="6144" width="11.44140625" style="1"/>
    <col min="6145" max="6145" width="4.6640625" style="1" customWidth="1"/>
    <col min="6146" max="6153" width="15.6640625" style="1" customWidth="1"/>
    <col min="6154" max="6400" width="11.44140625" style="1"/>
    <col min="6401" max="6401" width="4.6640625" style="1" customWidth="1"/>
    <col min="6402" max="6409" width="15.6640625" style="1" customWidth="1"/>
    <col min="6410" max="6656" width="11.44140625" style="1"/>
    <col min="6657" max="6657" width="4.6640625" style="1" customWidth="1"/>
    <col min="6658" max="6665" width="15.6640625" style="1" customWidth="1"/>
    <col min="6666" max="6912" width="11.44140625" style="1"/>
    <col min="6913" max="6913" width="4.6640625" style="1" customWidth="1"/>
    <col min="6914" max="6921" width="15.6640625" style="1" customWidth="1"/>
    <col min="6922" max="7168" width="11.44140625" style="1"/>
    <col min="7169" max="7169" width="4.6640625" style="1" customWidth="1"/>
    <col min="7170" max="7177" width="15.6640625" style="1" customWidth="1"/>
    <col min="7178" max="7424" width="11.44140625" style="1"/>
    <col min="7425" max="7425" width="4.6640625" style="1" customWidth="1"/>
    <col min="7426" max="7433" width="15.6640625" style="1" customWidth="1"/>
    <col min="7434" max="7680" width="11.44140625" style="1"/>
    <col min="7681" max="7681" width="4.6640625" style="1" customWidth="1"/>
    <col min="7682" max="7689" width="15.6640625" style="1" customWidth="1"/>
    <col min="7690" max="7936" width="11.44140625" style="1"/>
    <col min="7937" max="7937" width="4.6640625" style="1" customWidth="1"/>
    <col min="7938" max="7945" width="15.6640625" style="1" customWidth="1"/>
    <col min="7946" max="8192" width="11.44140625" style="1"/>
    <col min="8193" max="8193" width="4.6640625" style="1" customWidth="1"/>
    <col min="8194" max="8201" width="15.6640625" style="1" customWidth="1"/>
    <col min="8202" max="8448" width="11.44140625" style="1"/>
    <col min="8449" max="8449" width="4.6640625" style="1" customWidth="1"/>
    <col min="8450" max="8457" width="15.6640625" style="1" customWidth="1"/>
    <col min="8458" max="8704" width="11.44140625" style="1"/>
    <col min="8705" max="8705" width="4.6640625" style="1" customWidth="1"/>
    <col min="8706" max="8713" width="15.6640625" style="1" customWidth="1"/>
    <col min="8714" max="8960" width="11.44140625" style="1"/>
    <col min="8961" max="8961" width="4.6640625" style="1" customWidth="1"/>
    <col min="8962" max="8969" width="15.6640625" style="1" customWidth="1"/>
    <col min="8970" max="9216" width="11.44140625" style="1"/>
    <col min="9217" max="9217" width="4.6640625" style="1" customWidth="1"/>
    <col min="9218" max="9225" width="15.6640625" style="1" customWidth="1"/>
    <col min="9226" max="9472" width="11.44140625" style="1"/>
    <col min="9473" max="9473" width="4.6640625" style="1" customWidth="1"/>
    <col min="9474" max="9481" width="15.6640625" style="1" customWidth="1"/>
    <col min="9482" max="9728" width="11.44140625" style="1"/>
    <col min="9729" max="9729" width="4.6640625" style="1" customWidth="1"/>
    <col min="9730" max="9737" width="15.6640625" style="1" customWidth="1"/>
    <col min="9738" max="9984" width="11.44140625" style="1"/>
    <col min="9985" max="9985" width="4.6640625" style="1" customWidth="1"/>
    <col min="9986" max="9993" width="15.6640625" style="1" customWidth="1"/>
    <col min="9994" max="10240" width="11.44140625" style="1"/>
    <col min="10241" max="10241" width="4.6640625" style="1" customWidth="1"/>
    <col min="10242" max="10249" width="15.6640625" style="1" customWidth="1"/>
    <col min="10250" max="10496" width="11.44140625" style="1"/>
    <col min="10497" max="10497" width="4.6640625" style="1" customWidth="1"/>
    <col min="10498" max="10505" width="15.6640625" style="1" customWidth="1"/>
    <col min="10506" max="10752" width="11.44140625" style="1"/>
    <col min="10753" max="10753" width="4.6640625" style="1" customWidth="1"/>
    <col min="10754" max="10761" width="15.6640625" style="1" customWidth="1"/>
    <col min="10762" max="11008" width="11.44140625" style="1"/>
    <col min="11009" max="11009" width="4.6640625" style="1" customWidth="1"/>
    <col min="11010" max="11017" width="15.6640625" style="1" customWidth="1"/>
    <col min="11018" max="11264" width="11.44140625" style="1"/>
    <col min="11265" max="11265" width="4.6640625" style="1" customWidth="1"/>
    <col min="11266" max="11273" width="15.6640625" style="1" customWidth="1"/>
    <col min="11274" max="11520" width="11.44140625" style="1"/>
    <col min="11521" max="11521" width="4.6640625" style="1" customWidth="1"/>
    <col min="11522" max="11529" width="15.6640625" style="1" customWidth="1"/>
    <col min="11530" max="11776" width="11.44140625" style="1"/>
    <col min="11777" max="11777" width="4.6640625" style="1" customWidth="1"/>
    <col min="11778" max="11785" width="15.6640625" style="1" customWidth="1"/>
    <col min="11786" max="12032" width="11.44140625" style="1"/>
    <col min="12033" max="12033" width="4.6640625" style="1" customWidth="1"/>
    <col min="12034" max="12041" width="15.6640625" style="1" customWidth="1"/>
    <col min="12042" max="12288" width="11.44140625" style="1"/>
    <col min="12289" max="12289" width="4.6640625" style="1" customWidth="1"/>
    <col min="12290" max="12297" width="15.6640625" style="1" customWidth="1"/>
    <col min="12298" max="12544" width="11.44140625" style="1"/>
    <col min="12545" max="12545" width="4.6640625" style="1" customWidth="1"/>
    <col min="12546" max="12553" width="15.6640625" style="1" customWidth="1"/>
    <col min="12554" max="12800" width="11.44140625" style="1"/>
    <col min="12801" max="12801" width="4.6640625" style="1" customWidth="1"/>
    <col min="12802" max="12809" width="15.6640625" style="1" customWidth="1"/>
    <col min="12810" max="13056" width="11.44140625" style="1"/>
    <col min="13057" max="13057" width="4.6640625" style="1" customWidth="1"/>
    <col min="13058" max="13065" width="15.6640625" style="1" customWidth="1"/>
    <col min="13066" max="13312" width="11.44140625" style="1"/>
    <col min="13313" max="13313" width="4.6640625" style="1" customWidth="1"/>
    <col min="13314" max="13321" width="15.6640625" style="1" customWidth="1"/>
    <col min="13322" max="13568" width="11.44140625" style="1"/>
    <col min="13569" max="13569" width="4.6640625" style="1" customWidth="1"/>
    <col min="13570" max="13577" width="15.6640625" style="1" customWidth="1"/>
    <col min="13578" max="13824" width="11.44140625" style="1"/>
    <col min="13825" max="13825" width="4.6640625" style="1" customWidth="1"/>
    <col min="13826" max="13833" width="15.6640625" style="1" customWidth="1"/>
    <col min="13834" max="14080" width="11.44140625" style="1"/>
    <col min="14081" max="14081" width="4.6640625" style="1" customWidth="1"/>
    <col min="14082" max="14089" width="15.6640625" style="1" customWidth="1"/>
    <col min="14090" max="14336" width="11.44140625" style="1"/>
    <col min="14337" max="14337" width="4.6640625" style="1" customWidth="1"/>
    <col min="14338" max="14345" width="15.6640625" style="1" customWidth="1"/>
    <col min="14346" max="14592" width="11.44140625" style="1"/>
    <col min="14593" max="14593" width="4.6640625" style="1" customWidth="1"/>
    <col min="14594" max="14601" width="15.6640625" style="1" customWidth="1"/>
    <col min="14602" max="14848" width="11.44140625" style="1"/>
    <col min="14849" max="14849" width="4.6640625" style="1" customWidth="1"/>
    <col min="14850" max="14857" width="15.6640625" style="1" customWidth="1"/>
    <col min="14858" max="15104" width="11.44140625" style="1"/>
    <col min="15105" max="15105" width="4.6640625" style="1" customWidth="1"/>
    <col min="15106" max="15113" width="15.6640625" style="1" customWidth="1"/>
    <col min="15114" max="15360" width="11.44140625" style="1"/>
    <col min="15361" max="15361" width="4.6640625" style="1" customWidth="1"/>
    <col min="15362" max="15369" width="15.6640625" style="1" customWidth="1"/>
    <col min="15370" max="15616" width="11.44140625" style="1"/>
    <col min="15617" max="15617" width="4.6640625" style="1" customWidth="1"/>
    <col min="15618" max="15625" width="15.6640625" style="1" customWidth="1"/>
    <col min="15626" max="15872" width="11.44140625" style="1"/>
    <col min="15873" max="15873" width="4.6640625" style="1" customWidth="1"/>
    <col min="15874" max="15881" width="15.6640625" style="1" customWidth="1"/>
    <col min="15882" max="16128" width="11.44140625" style="1"/>
    <col min="16129" max="16129" width="4.6640625" style="1" customWidth="1"/>
    <col min="16130" max="16137" width="15.6640625" style="1" customWidth="1"/>
    <col min="16138" max="16384" width="11.44140625" style="1"/>
  </cols>
  <sheetData>
    <row r="2" spans="2:14" ht="21" x14ac:dyDescent="0.3">
      <c r="B2" s="47" t="str">
        <f>"PROGRAMA DE OPERACIÓN DEL SERVICIO ("&amp;B7&amp;" - "&amp;C7&amp;")"</f>
        <v>PROGRAMA DE OPERACIÓN DEL SERVICIO (609 -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ht="16.5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ht="16.5" x14ac:dyDescent="0.3">
      <c r="B7" s="7">
        <v>609</v>
      </c>
      <c r="C7" s="7" t="s">
        <v>78</v>
      </c>
      <c r="D7" s="7" t="s">
        <v>84</v>
      </c>
      <c r="E7" s="7" t="s">
        <v>86</v>
      </c>
      <c r="F7" s="7" t="s">
        <v>83</v>
      </c>
      <c r="G7" s="20"/>
    </row>
    <row r="9" spans="2:14" s="18" customFormat="1" ht="16.5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44254</v>
      </c>
      <c r="E11" s="50"/>
    </row>
    <row r="12" spans="2:14" ht="28.8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6.2" x14ac:dyDescent="0.3">
      <c r="B22" s="26">
        <v>9</v>
      </c>
      <c r="C22" s="31" t="s">
        <v>20</v>
      </c>
      <c r="D22" s="27"/>
      <c r="E22" s="28"/>
    </row>
    <row r="23" spans="2:14" ht="16.2" x14ac:dyDescent="0.3">
      <c r="B23" s="22">
        <v>10</v>
      </c>
      <c r="C23" s="23" t="s">
        <v>21</v>
      </c>
      <c r="D23" s="24"/>
      <c r="E23" s="25"/>
    </row>
    <row r="24" spans="2:14" ht="16.2" x14ac:dyDescent="0.3">
      <c r="B24" s="26">
        <v>11</v>
      </c>
      <c r="C24" s="31" t="s">
        <v>22</v>
      </c>
      <c r="D24" s="27"/>
      <c r="E24" s="28"/>
    </row>
    <row r="25" spans="2:14" ht="16.2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6.2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6.2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6.2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6.2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6.2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6.2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6.2" x14ac:dyDescent="0.3">
      <c r="B32" s="26">
        <v>19</v>
      </c>
      <c r="C32" s="31" t="s">
        <v>30</v>
      </c>
      <c r="D32" s="27"/>
      <c r="E32" s="28"/>
    </row>
    <row r="33" spans="2:5" ht="16.2" x14ac:dyDescent="0.3">
      <c r="B33" s="22">
        <v>20</v>
      </c>
      <c r="C33" s="23" t="s">
        <v>31</v>
      </c>
      <c r="D33" s="24"/>
      <c r="E33" s="25"/>
    </row>
    <row r="34" spans="2:5" ht="16.2" x14ac:dyDescent="0.3">
      <c r="B34" s="26">
        <v>21</v>
      </c>
      <c r="C34" s="31" t="s">
        <v>32</v>
      </c>
      <c r="D34" s="27"/>
      <c r="E34" s="28"/>
    </row>
    <row r="35" spans="2:5" ht="16.2" x14ac:dyDescent="0.3">
      <c r="B35" s="22">
        <v>22</v>
      </c>
      <c r="C35" s="23" t="s">
        <v>33</v>
      </c>
      <c r="D35" s="24"/>
      <c r="E35" s="25"/>
    </row>
    <row r="36" spans="2:5" ht="16.2" x14ac:dyDescent="0.3">
      <c r="B36" s="26">
        <v>23</v>
      </c>
      <c r="C36" s="31" t="s">
        <v>34</v>
      </c>
      <c r="D36" s="27"/>
      <c r="E36" s="28"/>
    </row>
    <row r="37" spans="2:5" ht="16.2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C7">
    <cfRule type="expression" dxfId="7" priority="3">
      <formula>C7=""</formula>
    </cfRule>
  </conditionalFormatting>
  <conditionalFormatting sqref="B7">
    <cfRule type="expression" dxfId="6" priority="2">
      <formula>B7=""</formula>
    </cfRule>
  </conditionalFormatting>
  <conditionalFormatting sqref="F7">
    <cfRule type="expression" dxfId="5" priority="1">
      <formula>F7=""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abSelected="1" workbookViewId="0">
      <selection activeCell="D24" sqref="D24:E25"/>
    </sheetView>
  </sheetViews>
  <sheetFormatPr baseColWidth="10" defaultRowHeight="14.4" x14ac:dyDescent="0.3"/>
  <cols>
    <col min="1" max="1" width="4.6640625" style="1" customWidth="1"/>
    <col min="2" max="9" width="15.6640625" style="1" customWidth="1"/>
    <col min="10" max="256" width="11.44140625" style="1"/>
    <col min="257" max="257" width="4.6640625" style="1" customWidth="1"/>
    <col min="258" max="265" width="15.6640625" style="1" customWidth="1"/>
    <col min="266" max="512" width="11.44140625" style="1"/>
    <col min="513" max="513" width="4.6640625" style="1" customWidth="1"/>
    <col min="514" max="521" width="15.6640625" style="1" customWidth="1"/>
    <col min="522" max="768" width="11.44140625" style="1"/>
    <col min="769" max="769" width="4.6640625" style="1" customWidth="1"/>
    <col min="770" max="777" width="15.6640625" style="1" customWidth="1"/>
    <col min="778" max="1024" width="11.44140625" style="1"/>
    <col min="1025" max="1025" width="4.6640625" style="1" customWidth="1"/>
    <col min="1026" max="1033" width="15.6640625" style="1" customWidth="1"/>
    <col min="1034" max="1280" width="11.44140625" style="1"/>
    <col min="1281" max="1281" width="4.6640625" style="1" customWidth="1"/>
    <col min="1282" max="1289" width="15.6640625" style="1" customWidth="1"/>
    <col min="1290" max="1536" width="11.44140625" style="1"/>
    <col min="1537" max="1537" width="4.6640625" style="1" customWidth="1"/>
    <col min="1538" max="1545" width="15.6640625" style="1" customWidth="1"/>
    <col min="1546" max="1792" width="11.44140625" style="1"/>
    <col min="1793" max="1793" width="4.6640625" style="1" customWidth="1"/>
    <col min="1794" max="1801" width="15.6640625" style="1" customWidth="1"/>
    <col min="1802" max="2048" width="11.44140625" style="1"/>
    <col min="2049" max="2049" width="4.6640625" style="1" customWidth="1"/>
    <col min="2050" max="2057" width="15.6640625" style="1" customWidth="1"/>
    <col min="2058" max="2304" width="11.44140625" style="1"/>
    <col min="2305" max="2305" width="4.6640625" style="1" customWidth="1"/>
    <col min="2306" max="2313" width="15.6640625" style="1" customWidth="1"/>
    <col min="2314" max="2560" width="11.44140625" style="1"/>
    <col min="2561" max="2561" width="4.6640625" style="1" customWidth="1"/>
    <col min="2562" max="2569" width="15.6640625" style="1" customWidth="1"/>
    <col min="2570" max="2816" width="11.44140625" style="1"/>
    <col min="2817" max="2817" width="4.6640625" style="1" customWidth="1"/>
    <col min="2818" max="2825" width="15.6640625" style="1" customWidth="1"/>
    <col min="2826" max="3072" width="11.44140625" style="1"/>
    <col min="3073" max="3073" width="4.6640625" style="1" customWidth="1"/>
    <col min="3074" max="3081" width="15.6640625" style="1" customWidth="1"/>
    <col min="3082" max="3328" width="11.44140625" style="1"/>
    <col min="3329" max="3329" width="4.6640625" style="1" customWidth="1"/>
    <col min="3330" max="3337" width="15.6640625" style="1" customWidth="1"/>
    <col min="3338" max="3584" width="11.44140625" style="1"/>
    <col min="3585" max="3585" width="4.6640625" style="1" customWidth="1"/>
    <col min="3586" max="3593" width="15.6640625" style="1" customWidth="1"/>
    <col min="3594" max="3840" width="11.44140625" style="1"/>
    <col min="3841" max="3841" width="4.6640625" style="1" customWidth="1"/>
    <col min="3842" max="3849" width="15.6640625" style="1" customWidth="1"/>
    <col min="3850" max="4096" width="11.44140625" style="1"/>
    <col min="4097" max="4097" width="4.6640625" style="1" customWidth="1"/>
    <col min="4098" max="4105" width="15.6640625" style="1" customWidth="1"/>
    <col min="4106" max="4352" width="11.44140625" style="1"/>
    <col min="4353" max="4353" width="4.6640625" style="1" customWidth="1"/>
    <col min="4354" max="4361" width="15.6640625" style="1" customWidth="1"/>
    <col min="4362" max="4608" width="11.44140625" style="1"/>
    <col min="4609" max="4609" width="4.6640625" style="1" customWidth="1"/>
    <col min="4610" max="4617" width="15.6640625" style="1" customWidth="1"/>
    <col min="4618" max="4864" width="11.44140625" style="1"/>
    <col min="4865" max="4865" width="4.6640625" style="1" customWidth="1"/>
    <col min="4866" max="4873" width="15.6640625" style="1" customWidth="1"/>
    <col min="4874" max="5120" width="11.44140625" style="1"/>
    <col min="5121" max="5121" width="4.6640625" style="1" customWidth="1"/>
    <col min="5122" max="5129" width="15.6640625" style="1" customWidth="1"/>
    <col min="5130" max="5376" width="11.44140625" style="1"/>
    <col min="5377" max="5377" width="4.6640625" style="1" customWidth="1"/>
    <col min="5378" max="5385" width="15.6640625" style="1" customWidth="1"/>
    <col min="5386" max="5632" width="11.44140625" style="1"/>
    <col min="5633" max="5633" width="4.6640625" style="1" customWidth="1"/>
    <col min="5634" max="5641" width="15.6640625" style="1" customWidth="1"/>
    <col min="5642" max="5888" width="11.44140625" style="1"/>
    <col min="5889" max="5889" width="4.6640625" style="1" customWidth="1"/>
    <col min="5890" max="5897" width="15.6640625" style="1" customWidth="1"/>
    <col min="5898" max="6144" width="11.44140625" style="1"/>
    <col min="6145" max="6145" width="4.6640625" style="1" customWidth="1"/>
    <col min="6146" max="6153" width="15.6640625" style="1" customWidth="1"/>
    <col min="6154" max="6400" width="11.44140625" style="1"/>
    <col min="6401" max="6401" width="4.6640625" style="1" customWidth="1"/>
    <col min="6402" max="6409" width="15.6640625" style="1" customWidth="1"/>
    <col min="6410" max="6656" width="11.44140625" style="1"/>
    <col min="6657" max="6657" width="4.6640625" style="1" customWidth="1"/>
    <col min="6658" max="6665" width="15.6640625" style="1" customWidth="1"/>
    <col min="6666" max="6912" width="11.44140625" style="1"/>
    <col min="6913" max="6913" width="4.6640625" style="1" customWidth="1"/>
    <col min="6914" max="6921" width="15.6640625" style="1" customWidth="1"/>
    <col min="6922" max="7168" width="11.44140625" style="1"/>
    <col min="7169" max="7169" width="4.6640625" style="1" customWidth="1"/>
    <col min="7170" max="7177" width="15.6640625" style="1" customWidth="1"/>
    <col min="7178" max="7424" width="11.44140625" style="1"/>
    <col min="7425" max="7425" width="4.6640625" style="1" customWidth="1"/>
    <col min="7426" max="7433" width="15.6640625" style="1" customWidth="1"/>
    <col min="7434" max="7680" width="11.44140625" style="1"/>
    <col min="7681" max="7681" width="4.6640625" style="1" customWidth="1"/>
    <col min="7682" max="7689" width="15.6640625" style="1" customWidth="1"/>
    <col min="7690" max="7936" width="11.44140625" style="1"/>
    <col min="7937" max="7937" width="4.6640625" style="1" customWidth="1"/>
    <col min="7938" max="7945" width="15.6640625" style="1" customWidth="1"/>
    <col min="7946" max="8192" width="11.44140625" style="1"/>
    <col min="8193" max="8193" width="4.6640625" style="1" customWidth="1"/>
    <col min="8194" max="8201" width="15.6640625" style="1" customWidth="1"/>
    <col min="8202" max="8448" width="11.44140625" style="1"/>
    <col min="8449" max="8449" width="4.6640625" style="1" customWidth="1"/>
    <col min="8450" max="8457" width="15.6640625" style="1" customWidth="1"/>
    <col min="8458" max="8704" width="11.44140625" style="1"/>
    <col min="8705" max="8705" width="4.6640625" style="1" customWidth="1"/>
    <col min="8706" max="8713" width="15.6640625" style="1" customWidth="1"/>
    <col min="8714" max="8960" width="11.44140625" style="1"/>
    <col min="8961" max="8961" width="4.6640625" style="1" customWidth="1"/>
    <col min="8962" max="8969" width="15.6640625" style="1" customWidth="1"/>
    <col min="8970" max="9216" width="11.44140625" style="1"/>
    <col min="9217" max="9217" width="4.6640625" style="1" customWidth="1"/>
    <col min="9218" max="9225" width="15.6640625" style="1" customWidth="1"/>
    <col min="9226" max="9472" width="11.44140625" style="1"/>
    <col min="9473" max="9473" width="4.6640625" style="1" customWidth="1"/>
    <col min="9474" max="9481" width="15.6640625" style="1" customWidth="1"/>
    <col min="9482" max="9728" width="11.44140625" style="1"/>
    <col min="9729" max="9729" width="4.6640625" style="1" customWidth="1"/>
    <col min="9730" max="9737" width="15.6640625" style="1" customWidth="1"/>
    <col min="9738" max="9984" width="11.44140625" style="1"/>
    <col min="9985" max="9985" width="4.6640625" style="1" customWidth="1"/>
    <col min="9986" max="9993" width="15.6640625" style="1" customWidth="1"/>
    <col min="9994" max="10240" width="11.44140625" style="1"/>
    <col min="10241" max="10241" width="4.6640625" style="1" customWidth="1"/>
    <col min="10242" max="10249" width="15.6640625" style="1" customWidth="1"/>
    <col min="10250" max="10496" width="11.44140625" style="1"/>
    <col min="10497" max="10497" width="4.6640625" style="1" customWidth="1"/>
    <col min="10498" max="10505" width="15.6640625" style="1" customWidth="1"/>
    <col min="10506" max="10752" width="11.44140625" style="1"/>
    <col min="10753" max="10753" width="4.6640625" style="1" customWidth="1"/>
    <col min="10754" max="10761" width="15.6640625" style="1" customWidth="1"/>
    <col min="10762" max="11008" width="11.44140625" style="1"/>
    <col min="11009" max="11009" width="4.6640625" style="1" customWidth="1"/>
    <col min="11010" max="11017" width="15.6640625" style="1" customWidth="1"/>
    <col min="11018" max="11264" width="11.44140625" style="1"/>
    <col min="11265" max="11265" width="4.6640625" style="1" customWidth="1"/>
    <col min="11266" max="11273" width="15.6640625" style="1" customWidth="1"/>
    <col min="11274" max="11520" width="11.44140625" style="1"/>
    <col min="11521" max="11521" width="4.6640625" style="1" customWidth="1"/>
    <col min="11522" max="11529" width="15.6640625" style="1" customWidth="1"/>
    <col min="11530" max="11776" width="11.44140625" style="1"/>
    <col min="11777" max="11777" width="4.6640625" style="1" customWidth="1"/>
    <col min="11778" max="11785" width="15.6640625" style="1" customWidth="1"/>
    <col min="11786" max="12032" width="11.44140625" style="1"/>
    <col min="12033" max="12033" width="4.6640625" style="1" customWidth="1"/>
    <col min="12034" max="12041" width="15.6640625" style="1" customWidth="1"/>
    <col min="12042" max="12288" width="11.44140625" style="1"/>
    <col min="12289" max="12289" width="4.6640625" style="1" customWidth="1"/>
    <col min="12290" max="12297" width="15.6640625" style="1" customWidth="1"/>
    <col min="12298" max="12544" width="11.44140625" style="1"/>
    <col min="12545" max="12545" width="4.6640625" style="1" customWidth="1"/>
    <col min="12546" max="12553" width="15.6640625" style="1" customWidth="1"/>
    <col min="12554" max="12800" width="11.44140625" style="1"/>
    <col min="12801" max="12801" width="4.6640625" style="1" customWidth="1"/>
    <col min="12802" max="12809" width="15.6640625" style="1" customWidth="1"/>
    <col min="12810" max="13056" width="11.44140625" style="1"/>
    <col min="13057" max="13057" width="4.6640625" style="1" customWidth="1"/>
    <col min="13058" max="13065" width="15.6640625" style="1" customWidth="1"/>
    <col min="13066" max="13312" width="11.44140625" style="1"/>
    <col min="13313" max="13313" width="4.6640625" style="1" customWidth="1"/>
    <col min="13314" max="13321" width="15.6640625" style="1" customWidth="1"/>
    <col min="13322" max="13568" width="11.44140625" style="1"/>
    <col min="13569" max="13569" width="4.6640625" style="1" customWidth="1"/>
    <col min="13570" max="13577" width="15.6640625" style="1" customWidth="1"/>
    <col min="13578" max="13824" width="11.44140625" style="1"/>
    <col min="13825" max="13825" width="4.6640625" style="1" customWidth="1"/>
    <col min="13826" max="13833" width="15.6640625" style="1" customWidth="1"/>
    <col min="13834" max="14080" width="11.44140625" style="1"/>
    <col min="14081" max="14081" width="4.6640625" style="1" customWidth="1"/>
    <col min="14082" max="14089" width="15.6640625" style="1" customWidth="1"/>
    <col min="14090" max="14336" width="11.44140625" style="1"/>
    <col min="14337" max="14337" width="4.6640625" style="1" customWidth="1"/>
    <col min="14338" max="14345" width="15.6640625" style="1" customWidth="1"/>
    <col min="14346" max="14592" width="11.44140625" style="1"/>
    <col min="14593" max="14593" width="4.6640625" style="1" customWidth="1"/>
    <col min="14594" max="14601" width="15.6640625" style="1" customWidth="1"/>
    <col min="14602" max="14848" width="11.44140625" style="1"/>
    <col min="14849" max="14849" width="4.6640625" style="1" customWidth="1"/>
    <col min="14850" max="14857" width="15.6640625" style="1" customWidth="1"/>
    <col min="14858" max="15104" width="11.44140625" style="1"/>
    <col min="15105" max="15105" width="4.6640625" style="1" customWidth="1"/>
    <col min="15106" max="15113" width="15.6640625" style="1" customWidth="1"/>
    <col min="15114" max="15360" width="11.44140625" style="1"/>
    <col min="15361" max="15361" width="4.6640625" style="1" customWidth="1"/>
    <col min="15362" max="15369" width="15.6640625" style="1" customWidth="1"/>
    <col min="15370" max="15616" width="11.44140625" style="1"/>
    <col min="15617" max="15617" width="4.6640625" style="1" customWidth="1"/>
    <col min="15618" max="15625" width="15.6640625" style="1" customWidth="1"/>
    <col min="15626" max="15872" width="11.44140625" style="1"/>
    <col min="15873" max="15873" width="4.6640625" style="1" customWidth="1"/>
    <col min="15874" max="15881" width="15.6640625" style="1" customWidth="1"/>
    <col min="15882" max="16128" width="11.44140625" style="1"/>
    <col min="16129" max="16129" width="4.6640625" style="1" customWidth="1"/>
    <col min="16130" max="16137" width="15.6640625" style="1" customWidth="1"/>
    <col min="16138" max="16384" width="11.44140625" style="1"/>
  </cols>
  <sheetData>
    <row r="2" spans="2:14" ht="21" x14ac:dyDescent="0.3">
      <c r="B2" s="47" t="str">
        <f>"PROGRAMA DE OPERACIÓN DEL SERVICIO ("&amp;B7&amp;" - "&amp;C7&amp;")"</f>
        <v>PROGRAMA DE OPERACIÓN DEL SERVICIO (609 -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ht="16.5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ht="16.5" x14ac:dyDescent="0.3">
      <c r="B7" s="7">
        <v>609</v>
      </c>
      <c r="C7" s="7" t="s">
        <v>36</v>
      </c>
      <c r="D7" s="7" t="s">
        <v>86</v>
      </c>
      <c r="E7" s="7" t="s">
        <v>84</v>
      </c>
      <c r="F7" s="7" t="s">
        <v>83</v>
      </c>
      <c r="G7" s="20"/>
    </row>
    <row r="9" spans="2:14" s="18" customFormat="1" ht="16.5" x14ac:dyDescent="0.3">
      <c r="B9" s="18" t="s">
        <v>6</v>
      </c>
    </row>
    <row r="11" spans="2:14" x14ac:dyDescent="0.3">
      <c r="B11" s="51" t="s">
        <v>7</v>
      </c>
      <c r="C11" s="51" t="s">
        <v>8</v>
      </c>
      <c r="D11" s="53">
        <f>'601-I'!D11:E11</f>
        <v>44254</v>
      </c>
      <c r="E11" s="54"/>
    </row>
    <row r="12" spans="2:14" ht="28.8" x14ac:dyDescent="0.3">
      <c r="B12" s="52"/>
      <c r="C12" s="52"/>
      <c r="D12" s="21" t="s">
        <v>9</v>
      </c>
      <c r="E12" s="21" t="s">
        <v>10</v>
      </c>
    </row>
    <row r="13" spans="2:14" ht="16.2" x14ac:dyDescent="0.3">
      <c r="B13" s="22">
        <v>0</v>
      </c>
      <c r="C13" s="23" t="s">
        <v>11</v>
      </c>
      <c r="D13" s="24"/>
      <c r="E13" s="25"/>
    </row>
    <row r="14" spans="2:14" ht="16.2" x14ac:dyDescent="0.3">
      <c r="B14" s="26">
        <v>1</v>
      </c>
      <c r="C14" s="31" t="s">
        <v>12</v>
      </c>
      <c r="D14" s="27"/>
      <c r="E14" s="28"/>
      <c r="N14" s="4"/>
    </row>
    <row r="15" spans="2:14" ht="16.2" x14ac:dyDescent="0.3">
      <c r="B15" s="22">
        <v>2</v>
      </c>
      <c r="C15" s="23" t="s">
        <v>13</v>
      </c>
      <c r="D15" s="24"/>
      <c r="E15" s="25"/>
      <c r="N15" s="4"/>
    </row>
    <row r="16" spans="2:14" ht="16.2" x14ac:dyDescent="0.3">
      <c r="B16" s="26">
        <v>3</v>
      </c>
      <c r="C16" s="31" t="s">
        <v>14</v>
      </c>
      <c r="D16" s="27"/>
      <c r="E16" s="28"/>
      <c r="N16" s="4"/>
    </row>
    <row r="17" spans="2:14" ht="16.2" x14ac:dyDescent="0.3">
      <c r="B17" s="22">
        <v>4</v>
      </c>
      <c r="C17" s="23" t="s">
        <v>15</v>
      </c>
      <c r="D17" s="24"/>
      <c r="E17" s="25"/>
      <c r="N17" s="4"/>
    </row>
    <row r="18" spans="2:14" ht="16.2" x14ac:dyDescent="0.3">
      <c r="B18" s="26">
        <v>5</v>
      </c>
      <c r="C18" s="31" t="s">
        <v>16</v>
      </c>
      <c r="D18" s="27"/>
      <c r="E18" s="28"/>
      <c r="N18" s="4"/>
    </row>
    <row r="19" spans="2:14" ht="16.2" x14ac:dyDescent="0.3">
      <c r="B19" s="22">
        <v>6</v>
      </c>
      <c r="C19" s="23" t="s">
        <v>17</v>
      </c>
      <c r="D19" s="24"/>
      <c r="E19" s="25"/>
      <c r="N19" s="4"/>
    </row>
    <row r="20" spans="2:14" ht="16.2" x14ac:dyDescent="0.3">
      <c r="B20" s="26">
        <v>7</v>
      </c>
      <c r="C20" s="31" t="s">
        <v>18</v>
      </c>
      <c r="D20" s="27"/>
      <c r="E20" s="28"/>
    </row>
    <row r="21" spans="2:14" ht="16.2" x14ac:dyDescent="0.3">
      <c r="B21" s="22">
        <v>8</v>
      </c>
      <c r="C21" s="23" t="s">
        <v>19</v>
      </c>
      <c r="D21" s="24"/>
      <c r="E21" s="25"/>
    </row>
    <row r="22" spans="2:14" ht="16.2" x14ac:dyDescent="0.3">
      <c r="B22" s="26">
        <v>9</v>
      </c>
      <c r="C22" s="31" t="s">
        <v>20</v>
      </c>
      <c r="D22" s="27"/>
      <c r="E22" s="28"/>
    </row>
    <row r="23" spans="2:14" ht="16.2" x14ac:dyDescent="0.3">
      <c r="B23" s="22">
        <v>10</v>
      </c>
      <c r="C23" s="23" t="s">
        <v>21</v>
      </c>
      <c r="D23" s="24"/>
      <c r="E23" s="25"/>
    </row>
    <row r="24" spans="2:14" ht="16.2" x14ac:dyDescent="0.3">
      <c r="B24" s="26">
        <v>11</v>
      </c>
      <c r="C24" s="31" t="s">
        <v>22</v>
      </c>
      <c r="D24" s="27"/>
      <c r="E24" s="28"/>
    </row>
    <row r="25" spans="2:14" ht="16.2" x14ac:dyDescent="0.3">
      <c r="B25" s="22">
        <v>12</v>
      </c>
      <c r="C25" s="23" t="s">
        <v>23</v>
      </c>
      <c r="D25" s="24"/>
      <c r="E25" s="25"/>
    </row>
    <row r="26" spans="2:14" ht="16.2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6.2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6.2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6.2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6.2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6.2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6.2" x14ac:dyDescent="0.3">
      <c r="B32" s="26">
        <v>19</v>
      </c>
      <c r="C32" s="31" t="s">
        <v>30</v>
      </c>
      <c r="D32" s="27" t="s">
        <v>81</v>
      </c>
      <c r="E32" s="28">
        <v>0</v>
      </c>
    </row>
    <row r="33" spans="2:5" ht="16.2" x14ac:dyDescent="0.3">
      <c r="B33" s="22">
        <v>20</v>
      </c>
      <c r="C33" s="23" t="s">
        <v>31</v>
      </c>
      <c r="D33" s="24"/>
      <c r="E33" s="25"/>
    </row>
    <row r="34" spans="2:5" ht="16.2" x14ac:dyDescent="0.3">
      <c r="B34" s="26">
        <v>21</v>
      </c>
      <c r="C34" s="31" t="s">
        <v>32</v>
      </c>
      <c r="D34" s="27"/>
      <c r="E34" s="28"/>
    </row>
    <row r="35" spans="2:5" ht="16.2" x14ac:dyDescent="0.3">
      <c r="B35" s="22">
        <v>22</v>
      </c>
      <c r="C35" s="23" t="s">
        <v>33</v>
      </c>
      <c r="D35" s="24"/>
      <c r="E35" s="25"/>
    </row>
    <row r="36" spans="2:5" ht="16.2" x14ac:dyDescent="0.3">
      <c r="B36" s="26">
        <v>23</v>
      </c>
      <c r="C36" s="31" t="s">
        <v>34</v>
      </c>
      <c r="D36" s="27"/>
      <c r="E36" s="28"/>
    </row>
    <row r="37" spans="2:5" ht="16.2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F7">
    <cfRule type="expression" dxfId="0" priority="1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2</vt:i4>
      </vt:variant>
    </vt:vector>
  </HeadingPairs>
  <TitlesOfParts>
    <vt:vector size="14" baseType="lpstr">
      <vt:lpstr>TAPA</vt:lpstr>
      <vt:lpstr>Operador UN06</vt:lpstr>
      <vt:lpstr>601-I</vt:lpstr>
      <vt:lpstr>601-R</vt:lpstr>
      <vt:lpstr>602-I</vt:lpstr>
      <vt:lpstr>602-R</vt:lpstr>
      <vt:lpstr>605-I</vt:lpstr>
      <vt:lpstr>605-R</vt:lpstr>
      <vt:lpstr>608-I</vt:lpstr>
      <vt:lpstr>608-R</vt:lpstr>
      <vt:lpstr>609-I</vt:lpstr>
      <vt:lpstr>609-R</vt:lpstr>
      <vt:lpstr>'Operador UN06'!Área_de_impresión</vt:lpstr>
      <vt:lpstr>'Operador UN06'!Títulos_a_imprimir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2019-06-18T15:22:36Z</cp:lastPrinted>
  <dcterms:created xsi:type="dcterms:W3CDTF">2019-05-30T14:02:05Z</dcterms:created>
  <dcterms:modified xsi:type="dcterms:W3CDTF">2021-03-02T11:45:47Z</dcterms:modified>
</cp:coreProperties>
</file>