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VALPARAISO\UN 02\POR DIC 2020\"/>
    </mc:Choice>
  </mc:AlternateContent>
  <bookViews>
    <workbookView xWindow="0" yWindow="0" windowWidth="20700" windowHeight="7920"/>
  </bookViews>
  <sheets>
    <sheet name="TAPA" sheetId="6" r:id="rId1"/>
    <sheet name="PC" sheetId="11" r:id="rId2"/>
    <sheet name="LPP" sheetId="8" r:id="rId3"/>
    <sheet name="Resumen" sheetId="10" state="hidden" r:id="rId4"/>
  </sheets>
  <definedNames>
    <definedName name="_xlnm._FilterDatabase" localSheetId="2" hidden="1">LPP!$A$11:$H$13</definedName>
    <definedName name="_xlnm._FilterDatabase" localSheetId="1" hidden="1">PC!#REF!</definedName>
    <definedName name="_xlnm.Print_Area" localSheetId="0">TAPA!$B$2:$J$13</definedName>
  </definedNames>
  <calcPr calcId="152511"/>
  <pivotCaches>
    <pivotCache cacheId="1" r:id="rId5"/>
    <pivotCache cacheId="2" r:id="rId6"/>
    <pivotCache cacheId="3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" i="6" l="1"/>
  <c r="F7" i="11" l="1"/>
  <c r="H7" i="11"/>
  <c r="C7" i="11" l="1"/>
  <c r="A7" i="11"/>
  <c r="A2" i="11" l="1"/>
  <c r="O3" i="10"/>
  <c r="O2" i="10"/>
  <c r="O4" i="10"/>
  <c r="O5" i="10"/>
  <c r="O6" i="10"/>
  <c r="O7" i="10"/>
  <c r="O8" i="10"/>
  <c r="O9" i="10"/>
  <c r="O10" i="10"/>
  <c r="O11" i="10"/>
  <c r="O12" i="10"/>
  <c r="O13" i="10"/>
  <c r="O14" i="10"/>
  <c r="O15" i="10"/>
  <c r="O16" i="10"/>
  <c r="O17" i="10"/>
  <c r="O18" i="10"/>
  <c r="O19" i="10"/>
  <c r="O20" i="10"/>
  <c r="O21" i="10"/>
  <c r="O22" i="10"/>
  <c r="O23" i="10"/>
  <c r="O24" i="10"/>
  <c r="O25" i="10"/>
  <c r="O26" i="10"/>
  <c r="O27" i="10"/>
  <c r="O28" i="10"/>
  <c r="O29" i="10"/>
  <c r="M29" i="10" l="1"/>
  <c r="M28" i="10"/>
  <c r="M27" i="10"/>
  <c r="M26" i="10"/>
  <c r="M25" i="10"/>
  <c r="M24" i="10"/>
  <c r="M23" i="10"/>
  <c r="M22" i="10"/>
  <c r="M21" i="10"/>
  <c r="M20" i="10"/>
  <c r="M19" i="10"/>
  <c r="M18" i="10"/>
  <c r="M17" i="10"/>
  <c r="M16" i="10"/>
  <c r="M15" i="10"/>
  <c r="M14" i="10"/>
  <c r="M13" i="10"/>
  <c r="M12" i="10"/>
  <c r="M11" i="10"/>
  <c r="M10" i="10"/>
  <c r="M9" i="10"/>
  <c r="M8" i="10"/>
  <c r="M7" i="10"/>
  <c r="M6" i="10"/>
  <c r="M5" i="10"/>
  <c r="M4" i="10"/>
  <c r="M3" i="10"/>
  <c r="M2" i="10"/>
  <c r="J6" i="10"/>
  <c r="K6" i="10"/>
  <c r="L6" i="10"/>
  <c r="N6" i="10"/>
  <c r="J7" i="10"/>
  <c r="K7" i="10"/>
  <c r="L7" i="10"/>
  <c r="N7" i="10"/>
  <c r="J8" i="10"/>
  <c r="K8" i="10"/>
  <c r="L8" i="10"/>
  <c r="N8" i="10"/>
  <c r="J9" i="10"/>
  <c r="K9" i="10"/>
  <c r="L9" i="10"/>
  <c r="N9" i="10"/>
  <c r="J10" i="10"/>
  <c r="K10" i="10"/>
  <c r="L10" i="10"/>
  <c r="N10" i="10"/>
  <c r="J11" i="10"/>
  <c r="K11" i="10"/>
  <c r="L11" i="10"/>
  <c r="N11" i="10"/>
  <c r="J12" i="10"/>
  <c r="K12" i="10"/>
  <c r="L12" i="10"/>
  <c r="N12" i="10"/>
  <c r="J13" i="10"/>
  <c r="K13" i="10"/>
  <c r="L13" i="10"/>
  <c r="N13" i="10"/>
  <c r="J14" i="10"/>
  <c r="K14" i="10"/>
  <c r="L14" i="10"/>
  <c r="N14" i="10"/>
  <c r="J15" i="10"/>
  <c r="K15" i="10"/>
  <c r="L15" i="10"/>
  <c r="N15" i="10"/>
  <c r="J16" i="10"/>
  <c r="K16" i="10"/>
  <c r="L16" i="10"/>
  <c r="N16" i="10"/>
  <c r="J17" i="10"/>
  <c r="K17" i="10"/>
  <c r="L17" i="10"/>
  <c r="N17" i="10"/>
  <c r="J18" i="10"/>
  <c r="K18" i="10"/>
  <c r="L18" i="10"/>
  <c r="N18" i="10"/>
  <c r="J19" i="10"/>
  <c r="K19" i="10"/>
  <c r="L19" i="10"/>
  <c r="N19" i="10"/>
  <c r="J20" i="10"/>
  <c r="K20" i="10"/>
  <c r="L20" i="10"/>
  <c r="N20" i="10"/>
  <c r="J21" i="10"/>
  <c r="K21" i="10"/>
  <c r="L21" i="10"/>
  <c r="N21" i="10"/>
  <c r="J22" i="10"/>
  <c r="K22" i="10"/>
  <c r="L22" i="10"/>
  <c r="N22" i="10"/>
  <c r="J23" i="10"/>
  <c r="K23" i="10"/>
  <c r="L23" i="10"/>
  <c r="N23" i="10"/>
  <c r="J24" i="10"/>
  <c r="K24" i="10"/>
  <c r="L24" i="10"/>
  <c r="N24" i="10"/>
  <c r="J25" i="10"/>
  <c r="K25" i="10"/>
  <c r="L25" i="10"/>
  <c r="N25" i="10"/>
  <c r="J26" i="10"/>
  <c r="K26" i="10"/>
  <c r="L26" i="10"/>
  <c r="N26" i="10"/>
  <c r="J27" i="10"/>
  <c r="K27" i="10"/>
  <c r="L27" i="10"/>
  <c r="N27" i="10"/>
  <c r="J28" i="10"/>
  <c r="K28" i="10"/>
  <c r="L28" i="10"/>
  <c r="N28" i="10"/>
  <c r="J29" i="10"/>
  <c r="K29" i="10"/>
  <c r="L29" i="10"/>
  <c r="N29" i="10"/>
  <c r="N5" i="10"/>
  <c r="L5" i="10"/>
  <c r="K5" i="10"/>
  <c r="J5" i="10"/>
  <c r="N4" i="10"/>
  <c r="L4" i="10"/>
  <c r="K4" i="10"/>
  <c r="J4" i="10"/>
  <c r="N3" i="10"/>
  <c r="L3" i="10"/>
  <c r="K3" i="10"/>
  <c r="J3" i="10"/>
  <c r="N2" i="10"/>
  <c r="L2" i="10"/>
  <c r="K2" i="10"/>
  <c r="J2" i="10"/>
  <c r="F7" i="8" l="1"/>
  <c r="E7" i="8"/>
  <c r="C7" i="8" l="1"/>
  <c r="A7" i="8"/>
  <c r="A2" i="8" l="1"/>
</calcChain>
</file>

<file path=xl/sharedStrings.xml><?xml version="1.0" encoding="utf-8"?>
<sst xmlns="http://schemas.openxmlformats.org/spreadsheetml/2006/main" count="389" uniqueCount="113">
  <si>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</si>
  <si>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</si>
  <si>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</si>
  <si>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</si>
  <si>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</si>
  <si>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</si>
  <si>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</si>
  <si>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</si>
  <si>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</si>
  <si>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</si>
  <si>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</si>
  <si>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</si>
  <si>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</si>
  <si>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</si>
  <si>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</si>
  <si>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</si>
  <si>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</si>
  <si>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</si>
  <si>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</si>
  <si>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</si>
  <si>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</si>
  <si>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</si>
  <si>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</si>
  <si>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</si>
  <si>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</si>
  <si>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</si>
  <si>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</si>
  <si>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</si>
  <si>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</si>
  <si>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</si>
  <si>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</si>
  <si>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</si>
  <si>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</si>
  <si>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</si>
  <si>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</si>
  <si>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</si>
  <si>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</si>
  <si>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PE</t>
  </si>
  <si>
    <t>V</t>
  </si>
  <si>
    <t>VALPARAISOUN02</t>
  </si>
  <si>
    <t>UN02</t>
  </si>
  <si>
    <t>NORMAL</t>
  </si>
  <si>
    <t>201</t>
  </si>
  <si>
    <t>202</t>
  </si>
  <si>
    <t>203</t>
  </si>
  <si>
    <t>204</t>
  </si>
  <si>
    <t>205</t>
  </si>
  <si>
    <t>207</t>
  </si>
  <si>
    <t>208</t>
  </si>
  <si>
    <t>209</t>
  </si>
  <si>
    <t>210</t>
  </si>
  <si>
    <t>212</t>
  </si>
  <si>
    <t>213</t>
  </si>
  <si>
    <t>214</t>
  </si>
  <si>
    <t>215</t>
  </si>
  <si>
    <t>216</t>
  </si>
  <si>
    <t>217</t>
  </si>
  <si>
    <t>Total general</t>
  </si>
  <si>
    <t>Cuenta de Correlativo Punto de Control</t>
  </si>
  <si>
    <t>Suma de Seguimiento</t>
  </si>
  <si>
    <t>Suma de ICR</t>
  </si>
  <si>
    <t>Suma de IP</t>
  </si>
  <si>
    <t>Suma de Ponderador ICR</t>
  </si>
  <si>
    <t>Unidad</t>
  </si>
  <si>
    <t>Tipo Servicio</t>
  </si>
  <si>
    <t>sentido</t>
  </si>
  <si>
    <t>Validez Servicio</t>
  </si>
  <si>
    <t>Troncal</t>
  </si>
  <si>
    <t>Cuenta de sentido</t>
  </si>
  <si>
    <t>Columna1</t>
  </si>
  <si>
    <t>Suma de Validez Servicio</t>
  </si>
  <si>
    <t>Cuenta de Hora de Pasada Programada
(TPPdk)</t>
  </si>
  <si>
    <t>21:35:00</t>
  </si>
  <si>
    <t>06:06:00</t>
  </si>
  <si>
    <t>DS</t>
  </si>
  <si>
    <t>07:08:00</t>
  </si>
  <si>
    <t>DF</t>
  </si>
  <si>
    <t>19:43:00</t>
  </si>
  <si>
    <t>07:05:00</t>
  </si>
  <si>
    <t>20:31:00</t>
  </si>
  <si>
    <t>08:15:00</t>
  </si>
  <si>
    <t>13:50:00</t>
  </si>
  <si>
    <t>07:01:00</t>
  </si>
  <si>
    <t>19:41:00</t>
  </si>
  <si>
    <t>21:41:00</t>
  </si>
  <si>
    <t>06:18:00</t>
  </si>
  <si>
    <t>07:25:00</t>
  </si>
  <si>
    <t>19:50:00</t>
  </si>
  <si>
    <t>08:22:00</t>
  </si>
  <si>
    <t>14:46:00</t>
  </si>
  <si>
    <t>09:05:00</t>
  </si>
  <si>
    <t>20:50:00</t>
  </si>
  <si>
    <t>06:10:00</t>
  </si>
  <si>
    <t>07:10:00</t>
  </si>
  <si>
    <t>19:55:00</t>
  </si>
  <si>
    <t>20:42:00</t>
  </si>
  <si>
    <t>07:18:00</t>
  </si>
  <si>
    <t>21:50:00</t>
  </si>
  <si>
    <t>20:49:00</t>
  </si>
  <si>
    <t>06:12:00</t>
  </si>
  <si>
    <t>19:45:00</t>
  </si>
  <si>
    <t>21:40:00</t>
  </si>
  <si>
    <t>07:03:00</t>
  </si>
  <si>
    <t>19:42:00</t>
  </si>
  <si>
    <t>08:10:00</t>
  </si>
  <si>
    <t>19:36:00</t>
  </si>
  <si>
    <t>00:30:00</t>
  </si>
  <si>
    <t>00:12:00</t>
  </si>
  <si>
    <t>00:20:00</t>
  </si>
  <si>
    <t>00:15:00</t>
  </si>
  <si>
    <t>CORRELATIVO POR</t>
  </si>
  <si>
    <t>POR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</si>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</sst>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dd\/mm\/yyyy"/>
  </numFmts>
  <fonts count="1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rgb="FF000000"/>
      <name val="Calibri"/>
      <family val="2"/>
    </font>
    <font>
      <sz val="11"/>
      <color rgb="FF000000"/>
      <name val="Calibri"/>
    </font>
    <font>
      <sz val="11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8" fillId="0" borderId="0" xfId="0" applyFont="1" applyAlignment="1">
      <alignment horizontal="center"/>
    </xf>
    <xf numFmtId="0" fontId="12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8" fillId="0" borderId="4" xfId="0" applyFont="1" applyBorder="1"/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ill="1" applyBorder="1" applyAlignment="1">
      <alignment horizontal="center"/>
    </xf>
    <xf numFmtId="165" fontId="8" fillId="0" borderId="9" xfId="0" applyNumberFormat="1" applyFont="1" applyBorder="1" applyAlignment="1">
      <alignment horizontal="center"/>
    </xf>
    <xf numFmtId="0" fontId="13" fillId="0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13" fillId="0" borderId="4" xfId="0" quotePrefix="1" applyFont="1" applyFill="1" applyBorder="1" applyAlignment="1">
      <alignment horizontal="center" vertical="center" wrapText="1"/>
    </xf>
    <xf numFmtId="21" fontId="0" fillId="0" borderId="4" xfId="0" quotePrefix="1" applyNumberFormat="1" applyFont="1" applyFill="1" applyBorder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 wrapText="1"/>
    </xf>
    <xf numFmtId="0" fontId="2" fillId="0" borderId="0" xfId="0" pivotButton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1" fontId="14" fillId="0" borderId="4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1" fontId="14" fillId="0" borderId="8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21" fontId="15" fillId="0" borderId="8" xfId="0" quotePrefix="1" applyNumberFormat="1" applyFont="1" applyFill="1" applyBorder="1" applyAlignment="1">
      <alignment horizontal="center" vertical="center"/>
    </xf>
    <xf numFmtId="0" fontId="14" fillId="0" borderId="4" xfId="0" quotePrefix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Border="1" applyAlignment="1">
      <alignment horizontal="left"/>
    </xf>
    <xf numFmtId="0" fontId="12" fillId="2" borderId="4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289"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05.840610879626" createdVersion="5" refreshedVersion="5" minRefreshableVersion="3" recordCount="432">
  <cacheSource type="worksheet">
    <worksheetSource name="Tabla14"/>
  </cacheSource>
  <cacheFields count="13">
    <cacheField name="Unidad de Negocio" numFmtId="0">
      <sharedItems count="1">
        <s v="UN02"/>
      </sharedItems>
    </cacheField>
    <cacheField name="Servicio" numFmtId="1">
      <sharedItems containsSemiMixedTypes="0" containsString="0" containsNumber="1" containsInteger="1" minValue="201" maxValue="217" count="15">
        <n v="201"/>
        <n v="202"/>
        <n v="203"/>
        <n v="204"/>
        <n v="205"/>
        <n v="207"/>
        <n v="208"/>
        <n v="209"/>
        <n v="210"/>
        <n v="212"/>
        <n v="213"/>
        <n v="214"/>
        <n v="215"/>
        <n v="216"/>
        <n v="217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0"/>
    </cacheField>
    <cacheField name="Longitud" numFmtId="164">
      <sharedItems containsSemiMixedTypes="0" containsString="0" containsNumber="1" minValue="-71.638687000000004" maxValue="-71.476279000000005"/>
    </cacheField>
    <cacheField name="Latitud" numFmtId="164">
      <sharedItems containsSemiMixedTypes="0" containsString="0" containsNumber="1" minValue="-33.062707000000003" maxValue="-32.984290999999999"/>
    </cacheField>
    <cacheField name="Distancia al origen" numFmtId="2">
      <sharedItems containsSemiMixedTypes="0" containsString="0" containsNumber="1" minValue="73.52984619140625" maxValue="27118.822265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0"/>
        <n v="1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05.841007175928" createdVersion="5" refreshedVersion="5" minRefreshableVersion="3" recordCount="4">
  <cacheSource type="worksheet">
    <worksheetSource name="Tabla4"/>
  </cacheSource>
  <cacheFields count="8">
    <cacheField name="UN" numFmtId="0">
      <sharedItems/>
    </cacheField>
    <cacheField name="Servicio" numFmtId="1">
      <sharedItems containsSemiMixedTypes="0" containsString="0" containsNumber="1" containsInteger="1" minValue="201" maxValue="214" count="3">
        <n v="205"/>
        <n v="214"/>
        <n v="201" u="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0">
      <sharedItems/>
    </cacheField>
    <cacheField name="Hora de Pasada Programada_x000a_(TPPdk)" numFmtId="21">
      <sharedItems/>
    </cacheField>
    <cacheField name="Intervalo Posterior_x000a_(IPPdk)" numFmtId="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05.841320486114" createdVersion="5" refreshedVersion="5" minRefreshableVersion="3" recordCount="28">
  <cacheSource type="worksheet">
    <worksheetSource ref="K1:O29" sheet="Resumen"/>
  </cacheSource>
  <cacheFields count="5">
    <cacheField name="Unidad" numFmtId="0">
      <sharedItems count="1">
        <s v="UN02"/>
      </sharedItems>
    </cacheField>
    <cacheField name="Servicio" numFmtId="0">
      <sharedItems count="15">
        <s v="201"/>
        <s v="202"/>
        <s v="203"/>
        <s v="204"/>
        <s v="205"/>
        <s v="207"/>
        <s v="208"/>
        <s v="209"/>
        <s v="210"/>
        <s v="212"/>
        <s v="213"/>
        <s v="214"/>
        <s v="215"/>
        <s v="216"/>
        <s v="217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2">
  <r>
    <x v="0"/>
    <x v="0"/>
    <x v="0"/>
    <n v="1"/>
    <n v="-71.487430000000003"/>
    <n v="-33.007542999999998"/>
    <n v="279.27215576171875"/>
    <n v="1"/>
    <n v="1"/>
    <x v="0"/>
    <n v="0.9"/>
    <n v="1"/>
    <m/>
  </r>
  <r>
    <x v="0"/>
    <x v="0"/>
    <x v="0"/>
    <n v="2"/>
    <n v="-71.490283000000005"/>
    <n v="-33.004987"/>
    <n v="704.715576171875"/>
    <n v="1"/>
    <n v="1"/>
    <x v="0"/>
    <n v="0.05"/>
    <n v="1"/>
    <m/>
  </r>
  <r>
    <x v="0"/>
    <x v="0"/>
    <x v="0"/>
    <n v="3"/>
    <n v="-71.492361000000002"/>
    <n v="-33.000402999999999"/>
    <n v="1424.3133544921875"/>
    <n v="1"/>
    <n v="0"/>
    <x v="0"/>
    <n v="0"/>
    <n v="1"/>
    <m/>
  </r>
  <r>
    <x v="0"/>
    <x v="0"/>
    <x v="0"/>
    <n v="4"/>
    <n v="-71.496444999999994"/>
    <n v="-32.998558000000003"/>
    <n v="2075.695556640625"/>
    <n v="1"/>
    <n v="0"/>
    <x v="0"/>
    <n v="0"/>
    <n v="1"/>
    <m/>
  </r>
  <r>
    <x v="0"/>
    <x v="0"/>
    <x v="0"/>
    <n v="5"/>
    <n v="-71.498431999999994"/>
    <n v="-33.002443999999997"/>
    <n v="2704.32373046875"/>
    <n v="1"/>
    <n v="0"/>
    <x v="0"/>
    <n v="0"/>
    <n v="1"/>
    <m/>
  </r>
  <r>
    <x v="0"/>
    <x v="0"/>
    <x v="0"/>
    <n v="6"/>
    <n v="-71.499065999999999"/>
    <n v="-33.007770999999998"/>
    <n v="3546.61376953125"/>
    <n v="1"/>
    <n v="0"/>
    <x v="0"/>
    <n v="0"/>
    <n v="1"/>
    <m/>
  </r>
  <r>
    <x v="0"/>
    <x v="0"/>
    <x v="0"/>
    <n v="7"/>
    <n v="-71.505911999999995"/>
    <n v="-33.003585999999999"/>
    <n v="4498.4619140625"/>
    <n v="1"/>
    <n v="0"/>
    <x v="0"/>
    <n v="0"/>
    <n v="1"/>
    <m/>
  </r>
  <r>
    <x v="0"/>
    <x v="0"/>
    <x v="0"/>
    <n v="8"/>
    <n v="-71.505654000000007"/>
    <n v="-33.008974000000002"/>
    <n v="6296.33984375"/>
    <n v="1"/>
    <n v="0"/>
    <x v="0"/>
    <n v="0"/>
    <n v="1"/>
    <m/>
  </r>
  <r>
    <x v="0"/>
    <x v="0"/>
    <x v="0"/>
    <n v="9"/>
    <n v="-71.507544999999993"/>
    <n v="-33.023428000000003"/>
    <n v="8411.0634765625"/>
    <n v="1"/>
    <n v="0"/>
    <x v="0"/>
    <n v="0"/>
    <n v="1"/>
    <m/>
  </r>
  <r>
    <x v="0"/>
    <x v="0"/>
    <x v="0"/>
    <n v="10"/>
    <n v="-71.522019999999998"/>
    <n v="-33.020986000000001"/>
    <n v="9893.7470703125"/>
    <n v="1"/>
    <n v="0"/>
    <x v="0"/>
    <n v="0"/>
    <n v="1"/>
    <m/>
  </r>
  <r>
    <x v="0"/>
    <x v="0"/>
    <x v="0"/>
    <n v="11"/>
    <n v="-71.528212999999994"/>
    <n v="-33.024165000000004"/>
    <n v="12215.2099609375"/>
    <n v="1"/>
    <n v="0"/>
    <x v="0"/>
    <n v="0"/>
    <n v="1"/>
    <m/>
  </r>
  <r>
    <x v="0"/>
    <x v="0"/>
    <x v="0"/>
    <n v="12"/>
    <n v="-71.529884999999993"/>
    <n v="-33.030357000000002"/>
    <n v="13156.48046875"/>
    <n v="1"/>
    <n v="0"/>
    <x v="0"/>
    <n v="0"/>
    <n v="1"/>
    <m/>
  </r>
  <r>
    <x v="0"/>
    <x v="0"/>
    <x v="0"/>
    <n v="13"/>
    <n v="-71.534626000000003"/>
    <n v="-33.031182999999999"/>
    <n v="13954.482421875"/>
    <n v="1"/>
    <n v="0"/>
    <x v="0"/>
    <n v="0"/>
    <n v="1"/>
    <m/>
  </r>
  <r>
    <x v="0"/>
    <x v="0"/>
    <x v="0"/>
    <n v="14"/>
    <n v="-71.540149999999997"/>
    <n v="-33.029187999999998"/>
    <n v="14523.734375"/>
    <n v="1"/>
    <n v="0"/>
    <x v="0"/>
    <n v="0"/>
    <n v="1"/>
    <m/>
  </r>
  <r>
    <x v="0"/>
    <x v="0"/>
    <x v="0"/>
    <n v="15"/>
    <n v="-71.546914000000001"/>
    <n v="-33.027403999999997"/>
    <n v="15186.119140625"/>
    <n v="1"/>
    <n v="0"/>
    <x v="0"/>
    <n v="0"/>
    <n v="1"/>
    <m/>
  </r>
  <r>
    <x v="0"/>
    <x v="0"/>
    <x v="0"/>
    <n v="16"/>
    <n v="-71.567415999999994"/>
    <n v="-33.023710000000001"/>
    <n v="17165.646484375"/>
    <n v="1"/>
    <n v="0"/>
    <x v="0"/>
    <n v="0"/>
    <n v="1"/>
    <m/>
  </r>
  <r>
    <x v="0"/>
    <x v="0"/>
    <x v="0"/>
    <n v="17"/>
    <n v="-71.590502000000001"/>
    <n v="-33.032727999999999"/>
    <n v="19907.263671875"/>
    <n v="1"/>
    <n v="0"/>
    <x v="0"/>
    <n v="0"/>
    <n v="1"/>
    <m/>
  </r>
  <r>
    <x v="0"/>
    <x v="0"/>
    <x v="0"/>
    <n v="18"/>
    <n v="-71.612665000000007"/>
    <n v="-33.044111999999998"/>
    <n v="22557.359375"/>
    <n v="1"/>
    <n v="0"/>
    <x v="0"/>
    <n v="0"/>
    <n v="1"/>
    <m/>
  </r>
  <r>
    <x v="0"/>
    <x v="0"/>
    <x v="0"/>
    <n v="19"/>
    <n v="-71.628960000000006"/>
    <n v="-33.036237"/>
    <n v="24444.296875"/>
    <n v="1"/>
    <n v="1"/>
    <x v="0"/>
    <n v="0.05"/>
    <n v="1"/>
    <m/>
  </r>
  <r>
    <x v="0"/>
    <x v="0"/>
    <x v="1"/>
    <n v="1"/>
    <n v="-71.629248000000004"/>
    <n v="-33.035311"/>
    <n v="182.51719665527344"/>
    <n v="1"/>
    <n v="1"/>
    <x v="0"/>
    <n v="0.9"/>
    <n v="1"/>
    <m/>
  </r>
  <r>
    <x v="0"/>
    <x v="0"/>
    <x v="1"/>
    <n v="2"/>
    <n v="-71.612558000000007"/>
    <n v="-33.044213999999997"/>
    <n v="2201.792236328125"/>
    <n v="1"/>
    <n v="1"/>
    <x v="0"/>
    <n v="0.05"/>
    <n v="1"/>
    <m/>
  </r>
  <r>
    <x v="0"/>
    <x v="0"/>
    <x v="1"/>
    <n v="3"/>
    <n v="-71.590827000000004"/>
    <n v="-33.032969000000001"/>
    <n v="5030.9580078125"/>
    <n v="1"/>
    <n v="0"/>
    <x v="0"/>
    <n v="0"/>
    <n v="1"/>
    <m/>
  </r>
  <r>
    <x v="0"/>
    <x v="0"/>
    <x v="1"/>
    <n v="4"/>
    <n v="-71.567155999999997"/>
    <n v="-33.024017999999998"/>
    <n v="7803.37841796875"/>
    <n v="1"/>
    <n v="0"/>
    <x v="0"/>
    <n v="0"/>
    <n v="1"/>
    <m/>
  </r>
  <r>
    <x v="0"/>
    <x v="0"/>
    <x v="1"/>
    <n v="5"/>
    <n v="-71.546985000000006"/>
    <n v="-33.027569999999997"/>
    <n v="9731.3369140625"/>
    <n v="1"/>
    <n v="0"/>
    <x v="0"/>
    <n v="0"/>
    <n v="1"/>
    <m/>
  </r>
  <r>
    <x v="0"/>
    <x v="0"/>
    <x v="1"/>
    <n v="6"/>
    <n v="-71.540125000000003"/>
    <n v="-33.029389999999999"/>
    <n v="10403.3505859375"/>
    <n v="1"/>
    <n v="0"/>
    <x v="0"/>
    <n v="0"/>
    <n v="1"/>
    <m/>
  </r>
  <r>
    <x v="0"/>
    <x v="0"/>
    <x v="1"/>
    <n v="7"/>
    <n v="-71.534717000000001"/>
    <n v="-33.031471000000003"/>
    <n v="10968.1162109375"/>
    <n v="1"/>
    <n v="0"/>
    <x v="0"/>
    <n v="0"/>
    <n v="1"/>
    <m/>
  </r>
  <r>
    <x v="0"/>
    <x v="0"/>
    <x v="1"/>
    <n v="8"/>
    <n v="-71.529853000000003"/>
    <n v="-33.030323000000003"/>
    <n v="11917.009765625"/>
    <n v="1"/>
    <n v="0"/>
    <x v="0"/>
    <n v="0"/>
    <n v="1"/>
    <m/>
  </r>
  <r>
    <x v="0"/>
    <x v="0"/>
    <x v="1"/>
    <n v="9"/>
    <n v="-71.528177999999997"/>
    <n v="-33.024172999999998"/>
    <n v="12856.857421875"/>
    <n v="1"/>
    <n v="0"/>
    <x v="0"/>
    <n v="0"/>
    <n v="1"/>
    <m/>
  </r>
  <r>
    <x v="0"/>
    <x v="0"/>
    <x v="1"/>
    <n v="10"/>
    <n v="-71.521986999999996"/>
    <n v="-33.020954000000003"/>
    <n v="15179.6328125"/>
    <n v="1"/>
    <n v="0"/>
    <x v="0"/>
    <n v="0"/>
    <n v="1"/>
    <m/>
  </r>
  <r>
    <x v="0"/>
    <x v="0"/>
    <x v="1"/>
    <n v="11"/>
    <n v="-71.507537999999997"/>
    <n v="-33.023584"/>
    <n v="16652.716796875"/>
    <n v="1"/>
    <n v="0"/>
    <x v="0"/>
    <n v="0"/>
    <n v="1"/>
    <m/>
  </r>
  <r>
    <x v="0"/>
    <x v="0"/>
    <x v="1"/>
    <n v="12"/>
    <n v="-71.505921000000001"/>
    <n v="-33.003576000000002"/>
    <n v="20528.021484375"/>
    <n v="1"/>
    <n v="0"/>
    <x v="0"/>
    <n v="0"/>
    <n v="1"/>
    <m/>
  </r>
  <r>
    <x v="0"/>
    <x v="0"/>
    <x v="1"/>
    <n v="13"/>
    <n v="-71.499043"/>
    <n v="-33.007755000000003"/>
    <n v="21484.046875"/>
    <n v="1"/>
    <n v="0"/>
    <x v="0"/>
    <n v="0"/>
    <n v="1"/>
    <m/>
  </r>
  <r>
    <x v="0"/>
    <x v="0"/>
    <x v="1"/>
    <n v="14"/>
    <n v="-71.497159999999994"/>
    <n v="-33.005096000000002"/>
    <n v="21919.19921875"/>
    <n v="1"/>
    <n v="0"/>
    <x v="0"/>
    <n v="0"/>
    <n v="1"/>
    <m/>
  </r>
  <r>
    <x v="0"/>
    <x v="0"/>
    <x v="1"/>
    <n v="15"/>
    <n v="-71.498411000000004"/>
    <n v="-33.002429999999997"/>
    <n v="22326.052734375"/>
    <n v="1"/>
    <n v="0"/>
    <x v="0"/>
    <n v="0"/>
    <n v="1"/>
    <m/>
  </r>
  <r>
    <x v="0"/>
    <x v="0"/>
    <x v="1"/>
    <n v="16"/>
    <n v="-71.496350000000007"/>
    <n v="-32.998491000000001"/>
    <n v="22963.259765625"/>
    <n v="1"/>
    <n v="0"/>
    <x v="0"/>
    <n v="0"/>
    <n v="1"/>
    <m/>
  </r>
  <r>
    <x v="0"/>
    <x v="0"/>
    <x v="1"/>
    <n v="17"/>
    <n v="-71.492366000000004"/>
    <n v="-33.000444999999999"/>
    <n v="23581.9375"/>
    <n v="1"/>
    <n v="0"/>
    <x v="0"/>
    <n v="0"/>
    <n v="1"/>
    <m/>
  </r>
  <r>
    <x v="0"/>
    <x v="0"/>
    <x v="1"/>
    <n v="18"/>
    <n v="-71.490289000000004"/>
    <n v="-33.004981999999998"/>
    <n v="24296.068359375"/>
    <n v="1"/>
    <n v="0"/>
    <x v="0"/>
    <n v="0"/>
    <n v="1"/>
    <m/>
  </r>
  <r>
    <x v="0"/>
    <x v="0"/>
    <x v="1"/>
    <n v="19"/>
    <n v="-71.487485000000007"/>
    <n v="-33.007499000000003"/>
    <n v="24715.2109375"/>
    <n v="1"/>
    <n v="1"/>
    <x v="0"/>
    <n v="0.05"/>
    <n v="1"/>
    <m/>
  </r>
  <r>
    <x v="0"/>
    <x v="1"/>
    <x v="0"/>
    <n v="1"/>
    <n v="-71.477885000000001"/>
    <n v="-32.998195000000003"/>
    <n v="249.07363891601562"/>
    <n v="1"/>
    <n v="1"/>
    <x v="0"/>
    <n v="0.9"/>
    <n v="1"/>
    <m/>
  </r>
  <r>
    <x v="0"/>
    <x v="1"/>
    <x v="0"/>
    <n v="2"/>
    <n v="-71.480975000000001"/>
    <n v="-32.999260999999997"/>
    <n v="667.574462890625"/>
    <n v="1"/>
    <n v="1"/>
    <x v="0"/>
    <n v="0.05"/>
    <n v="1"/>
    <m/>
  </r>
  <r>
    <x v="0"/>
    <x v="1"/>
    <x v="0"/>
    <n v="3"/>
    <n v="-71.485791000000006"/>
    <n v="-32.994109999999999"/>
    <n v="1707.3089599609375"/>
    <n v="1"/>
    <n v="0"/>
    <x v="0"/>
    <n v="0"/>
    <n v="1"/>
    <m/>
  </r>
  <r>
    <x v="0"/>
    <x v="1"/>
    <x v="0"/>
    <n v="4"/>
    <n v="-71.487611999999999"/>
    <n v="-32.991627999999999"/>
    <n v="2168.349609375"/>
    <n v="1"/>
    <n v="0"/>
    <x v="0"/>
    <n v="0"/>
    <n v="1"/>
    <m/>
  </r>
  <r>
    <x v="0"/>
    <x v="1"/>
    <x v="0"/>
    <n v="5"/>
    <n v="-71.496786999999998"/>
    <n v="-32.987434"/>
    <n v="3327.6767578125"/>
    <n v="1"/>
    <n v="0"/>
    <x v="0"/>
    <n v="0"/>
    <n v="1"/>
    <m/>
  </r>
  <r>
    <x v="0"/>
    <x v="1"/>
    <x v="0"/>
    <n v="6"/>
    <n v="-71.507208000000006"/>
    <n v="-32.987155000000001"/>
    <n v="4641.431640625"/>
    <n v="1"/>
    <n v="0"/>
    <x v="0"/>
    <n v="0"/>
    <n v="1"/>
    <m/>
  </r>
  <r>
    <x v="0"/>
    <x v="1"/>
    <x v="0"/>
    <n v="7"/>
    <n v="-71.506450999999998"/>
    <n v="-32.992928999999997"/>
    <n v="5408.515625"/>
    <n v="1"/>
    <n v="0"/>
    <x v="0"/>
    <n v="0"/>
    <n v="1"/>
    <m/>
  </r>
  <r>
    <x v="0"/>
    <x v="1"/>
    <x v="0"/>
    <n v="8"/>
    <n v="-71.503799999999998"/>
    <n v="-32.994959000000001"/>
    <n v="5787.8583984375"/>
    <n v="1"/>
    <n v="0"/>
    <x v="0"/>
    <n v="0"/>
    <n v="1"/>
    <m/>
  </r>
  <r>
    <x v="0"/>
    <x v="1"/>
    <x v="0"/>
    <n v="9"/>
    <n v="-71.507544999999993"/>
    <n v="-33.023428000000003"/>
    <n v="10511.4951171875"/>
    <n v="1"/>
    <n v="0"/>
    <x v="0"/>
    <n v="0"/>
    <n v="1"/>
    <m/>
  </r>
  <r>
    <x v="0"/>
    <x v="1"/>
    <x v="0"/>
    <n v="10"/>
    <n v="-71.522019999999998"/>
    <n v="-33.020986000000001"/>
    <n v="11994.177734375"/>
    <n v="1"/>
    <n v="0"/>
    <x v="0"/>
    <n v="0"/>
    <n v="1"/>
    <m/>
  </r>
  <r>
    <x v="0"/>
    <x v="1"/>
    <x v="0"/>
    <n v="11"/>
    <n v="-71.517335000000003"/>
    <n v="-33.027293999999998"/>
    <n v="13145.9716796875"/>
    <n v="1"/>
    <n v="0"/>
    <x v="0"/>
    <n v="0"/>
    <n v="1"/>
    <m/>
  </r>
  <r>
    <x v="0"/>
    <x v="1"/>
    <x v="0"/>
    <n v="12"/>
    <n v="-71.528212999999994"/>
    <n v="-33.024165000000004"/>
    <n v="14315.640625"/>
    <n v="1"/>
    <n v="0"/>
    <x v="0"/>
    <n v="0"/>
    <n v="1"/>
    <m/>
  </r>
  <r>
    <x v="0"/>
    <x v="1"/>
    <x v="0"/>
    <n v="13"/>
    <n v="-71.529927999999998"/>
    <n v="-33.030402000000002"/>
    <n v="15263.318359375"/>
    <n v="1"/>
    <n v="0"/>
    <x v="0"/>
    <n v="0"/>
    <n v="1"/>
    <m/>
  </r>
  <r>
    <x v="0"/>
    <x v="1"/>
    <x v="0"/>
    <n v="14"/>
    <n v="-71.534626000000003"/>
    <n v="-33.031182999999999"/>
    <n v="16054.9130859375"/>
    <n v="1"/>
    <n v="0"/>
    <x v="0"/>
    <n v="0"/>
    <n v="1"/>
    <m/>
  </r>
  <r>
    <x v="0"/>
    <x v="1"/>
    <x v="0"/>
    <n v="15"/>
    <n v="-71.540088999999995"/>
    <n v="-33.029203000000003"/>
    <n v="16618.228515625"/>
    <n v="1"/>
    <n v="0"/>
    <x v="0"/>
    <n v="0"/>
    <n v="1"/>
    <m/>
  </r>
  <r>
    <x v="0"/>
    <x v="1"/>
    <x v="0"/>
    <n v="16"/>
    <n v="-71.546914000000001"/>
    <n v="-33.027403999999997"/>
    <n v="17286.55078125"/>
    <n v="1"/>
    <n v="0"/>
    <x v="0"/>
    <n v="0"/>
    <n v="1"/>
    <m/>
  </r>
  <r>
    <x v="0"/>
    <x v="1"/>
    <x v="0"/>
    <n v="17"/>
    <n v="-71.567457000000005"/>
    <n v="-33.023707999999999"/>
    <n v="19269.916015625"/>
    <n v="1"/>
    <n v="0"/>
    <x v="0"/>
    <n v="0"/>
    <n v="1"/>
    <m/>
  </r>
  <r>
    <x v="0"/>
    <x v="1"/>
    <x v="0"/>
    <n v="18"/>
    <n v="-71.590502000000001"/>
    <n v="-33.032727999999999"/>
    <n v="22007.6953125"/>
    <n v="1"/>
    <n v="0"/>
    <x v="0"/>
    <n v="0"/>
    <n v="1"/>
    <m/>
  </r>
  <r>
    <x v="0"/>
    <x v="1"/>
    <x v="0"/>
    <n v="19"/>
    <n v="-71.612601999999995"/>
    <n v="-33.044125999999999"/>
    <n v="24651.705078125"/>
    <n v="1"/>
    <n v="0"/>
    <x v="0"/>
    <n v="0"/>
    <n v="1"/>
    <m/>
  </r>
  <r>
    <x v="0"/>
    <x v="1"/>
    <x v="0"/>
    <n v="20"/>
    <n v="-71.628960000000006"/>
    <n v="-33.036237"/>
    <n v="26544.728515625"/>
    <n v="1"/>
    <n v="1"/>
    <x v="0"/>
    <n v="0.05"/>
    <n v="1"/>
    <m/>
  </r>
  <r>
    <x v="0"/>
    <x v="1"/>
    <x v="1"/>
    <n v="1"/>
    <n v="-71.629248000000004"/>
    <n v="-33.035311"/>
    <n v="182.51719665527344"/>
    <n v="1"/>
    <n v="1"/>
    <x v="0"/>
    <n v="0.9"/>
    <n v="1"/>
    <m/>
  </r>
  <r>
    <x v="0"/>
    <x v="1"/>
    <x v="1"/>
    <n v="2"/>
    <n v="-71.612558000000007"/>
    <n v="-33.044213999999997"/>
    <n v="2201.792236328125"/>
    <n v="1"/>
    <n v="1"/>
    <x v="0"/>
    <n v="0.05"/>
    <n v="1"/>
    <m/>
  </r>
  <r>
    <x v="0"/>
    <x v="1"/>
    <x v="1"/>
    <n v="3"/>
    <n v="-71.590827000000004"/>
    <n v="-33.032969000000001"/>
    <n v="5030.9580078125"/>
    <n v="1"/>
    <n v="0"/>
    <x v="0"/>
    <n v="0"/>
    <n v="1"/>
    <m/>
  </r>
  <r>
    <x v="0"/>
    <x v="1"/>
    <x v="1"/>
    <n v="4"/>
    <n v="-71.567155999999997"/>
    <n v="-33.024017999999998"/>
    <n v="7803.37841796875"/>
    <n v="1"/>
    <n v="0"/>
    <x v="0"/>
    <n v="0"/>
    <n v="1"/>
    <m/>
  </r>
  <r>
    <x v="0"/>
    <x v="1"/>
    <x v="1"/>
    <n v="5"/>
    <n v="-71.546985000000006"/>
    <n v="-33.027569999999997"/>
    <n v="9731.3369140625"/>
    <n v="1"/>
    <n v="0"/>
    <x v="0"/>
    <n v="0"/>
    <n v="1"/>
    <m/>
  </r>
  <r>
    <x v="0"/>
    <x v="1"/>
    <x v="1"/>
    <n v="6"/>
    <n v="-71.540125000000003"/>
    <n v="-33.029389999999999"/>
    <n v="10403.3505859375"/>
    <n v="1"/>
    <n v="0"/>
    <x v="0"/>
    <n v="0"/>
    <n v="1"/>
    <m/>
  </r>
  <r>
    <x v="0"/>
    <x v="1"/>
    <x v="1"/>
    <n v="7"/>
    <n v="-71.534717000000001"/>
    <n v="-33.031471000000003"/>
    <n v="10968.1162109375"/>
    <n v="1"/>
    <n v="0"/>
    <x v="0"/>
    <n v="0"/>
    <n v="1"/>
    <m/>
  </r>
  <r>
    <x v="0"/>
    <x v="1"/>
    <x v="1"/>
    <n v="8"/>
    <n v="-71.529894999999996"/>
    <n v="-33.030366999999998"/>
    <n v="11910.748046875"/>
    <n v="1"/>
    <n v="0"/>
    <x v="0"/>
    <n v="0"/>
    <n v="1"/>
    <m/>
  </r>
  <r>
    <x v="0"/>
    <x v="1"/>
    <x v="1"/>
    <n v="9"/>
    <n v="-71.528177999999997"/>
    <n v="-33.024172999999998"/>
    <n v="12856.857421875"/>
    <n v="1"/>
    <n v="0"/>
    <x v="0"/>
    <n v="0"/>
    <n v="1"/>
    <m/>
  </r>
  <r>
    <x v="0"/>
    <x v="1"/>
    <x v="1"/>
    <n v="10"/>
    <n v="-71.521986999999996"/>
    <n v="-33.020954000000003"/>
    <n v="15179.6328125"/>
    <n v="1"/>
    <n v="0"/>
    <x v="0"/>
    <n v="0"/>
    <n v="1"/>
    <m/>
  </r>
  <r>
    <x v="0"/>
    <x v="1"/>
    <x v="1"/>
    <n v="11"/>
    <n v="-71.507537999999997"/>
    <n v="-33.023584"/>
    <n v="16652.716796875"/>
    <n v="1"/>
    <n v="0"/>
    <x v="0"/>
    <n v="0"/>
    <n v="1"/>
    <m/>
  </r>
  <r>
    <x v="0"/>
    <x v="1"/>
    <x v="1"/>
    <n v="12"/>
    <n v="-71.503787000000003"/>
    <n v="-32.994962999999998"/>
    <n v="21578.74609375"/>
    <n v="1"/>
    <n v="0"/>
    <x v="0"/>
    <n v="0"/>
    <n v="1"/>
    <m/>
  </r>
  <r>
    <x v="0"/>
    <x v="1"/>
    <x v="1"/>
    <n v="13"/>
    <n v="-71.506473"/>
    <n v="-32.992953999999997"/>
    <n v="21955.931640625"/>
    <n v="1"/>
    <n v="0"/>
    <x v="0"/>
    <n v="0"/>
    <n v="1"/>
    <m/>
  </r>
  <r>
    <x v="0"/>
    <x v="1"/>
    <x v="1"/>
    <n v="14"/>
    <n v="-71.507203000000004"/>
    <n v="-32.987155000000001"/>
    <n v="22726.9296875"/>
    <n v="1"/>
    <n v="0"/>
    <x v="0"/>
    <n v="0"/>
    <n v="1"/>
    <m/>
  </r>
  <r>
    <x v="0"/>
    <x v="1"/>
    <x v="1"/>
    <n v="15"/>
    <n v="-71.496792999999997"/>
    <n v="-32.987430000000003"/>
    <n v="24039.50390625"/>
    <n v="1"/>
    <n v="0"/>
    <x v="0"/>
    <n v="0"/>
    <n v="1"/>
    <m/>
  </r>
  <r>
    <x v="0"/>
    <x v="1"/>
    <x v="1"/>
    <n v="16"/>
    <n v="-71.487617999999998"/>
    <n v="-32.991658000000001"/>
    <n v="25202.919921875"/>
    <n v="1"/>
    <n v="0"/>
    <x v="0"/>
    <n v="0"/>
    <n v="1"/>
    <m/>
  </r>
  <r>
    <x v="0"/>
    <x v="1"/>
    <x v="1"/>
    <n v="17"/>
    <n v="-71.485791000000006"/>
    <n v="-32.994109999999999"/>
    <n v="25660.587890625"/>
    <n v="1"/>
    <n v="0"/>
    <x v="0"/>
    <n v="0"/>
    <n v="1"/>
    <m/>
  </r>
  <r>
    <x v="0"/>
    <x v="1"/>
    <x v="1"/>
    <n v="18"/>
    <n v="-71.481003999999999"/>
    <n v="-32.999259000000002"/>
    <n v="26697.6015625"/>
    <n v="1"/>
    <n v="0"/>
    <x v="0"/>
    <n v="0"/>
    <n v="1"/>
    <m/>
  </r>
  <r>
    <x v="0"/>
    <x v="1"/>
    <x v="1"/>
    <n v="19"/>
    <n v="-71.477885000000001"/>
    <n v="-32.998195000000003"/>
    <n v="27118.822265625"/>
    <n v="1"/>
    <n v="1"/>
    <x v="0"/>
    <n v="0.05"/>
    <n v="1"/>
    <m/>
  </r>
  <r>
    <x v="0"/>
    <x v="2"/>
    <x v="0"/>
    <n v="1"/>
    <n v="-71.504360000000005"/>
    <n v="-33.051281000000003"/>
    <n v="125.71059417724609"/>
    <n v="1"/>
    <n v="1"/>
    <x v="0"/>
    <n v="0.9"/>
    <n v="1"/>
    <m/>
  </r>
  <r>
    <x v="0"/>
    <x v="2"/>
    <x v="0"/>
    <n v="2"/>
    <n v="-71.526151999999996"/>
    <n v="-33.037171999999998"/>
    <n v="2708.1318359375"/>
    <n v="1"/>
    <n v="1"/>
    <x v="0"/>
    <n v="0.05"/>
    <n v="1"/>
    <m/>
  </r>
  <r>
    <x v="0"/>
    <x v="2"/>
    <x v="0"/>
    <n v="3"/>
    <n v="-71.534463000000002"/>
    <n v="-33.031320999999998"/>
    <n v="3801.184814453125"/>
    <n v="1"/>
    <n v="0"/>
    <x v="0"/>
    <n v="0"/>
    <n v="1"/>
    <m/>
  </r>
  <r>
    <x v="0"/>
    <x v="2"/>
    <x v="0"/>
    <n v="4"/>
    <n v="-71.540013000000002"/>
    <n v="-33.029223000000002"/>
    <n v="4378.662109375"/>
    <n v="1"/>
    <n v="0"/>
    <x v="0"/>
    <n v="0"/>
    <n v="1"/>
    <m/>
  </r>
  <r>
    <x v="0"/>
    <x v="2"/>
    <x v="0"/>
    <n v="5"/>
    <n v="-71.546914000000001"/>
    <n v="-33.027403999999997"/>
    <n v="5054.42236328125"/>
    <n v="1"/>
    <n v="0"/>
    <x v="0"/>
    <n v="0"/>
    <n v="1"/>
    <m/>
  </r>
  <r>
    <x v="0"/>
    <x v="2"/>
    <x v="0"/>
    <n v="6"/>
    <n v="-71.567415999999994"/>
    <n v="-33.023710000000001"/>
    <n v="7033.95166015625"/>
    <n v="1"/>
    <n v="0"/>
    <x v="0"/>
    <n v="0"/>
    <n v="1"/>
    <m/>
  </r>
  <r>
    <x v="0"/>
    <x v="2"/>
    <x v="0"/>
    <n v="7"/>
    <n v="-71.590502000000001"/>
    <n v="-33.032727999999999"/>
    <n v="9775.56640625"/>
    <n v="1"/>
    <n v="0"/>
    <x v="0"/>
    <n v="0"/>
    <n v="1"/>
    <m/>
  </r>
  <r>
    <x v="0"/>
    <x v="2"/>
    <x v="0"/>
    <n v="8"/>
    <n v="-71.605262999999994"/>
    <n v="-33.044462000000003"/>
    <n v="11880.3408203125"/>
    <n v="1"/>
    <n v="0"/>
    <x v="0"/>
    <n v="0"/>
    <n v="1"/>
    <m/>
  </r>
  <r>
    <x v="0"/>
    <x v="2"/>
    <x v="0"/>
    <n v="9"/>
    <n v="-71.602932999999993"/>
    <n v="-33.050341000000003"/>
    <n v="12567.8037109375"/>
    <n v="1"/>
    <n v="0"/>
    <x v="0"/>
    <n v="0"/>
    <n v="1"/>
    <m/>
  </r>
  <r>
    <x v="0"/>
    <x v="2"/>
    <x v="0"/>
    <n v="10"/>
    <n v="-71.613541999999995"/>
    <n v="-33.049658999999998"/>
    <n v="13828.482421875"/>
    <n v="1"/>
    <n v="0"/>
    <x v="0"/>
    <n v="0"/>
    <n v="1"/>
    <m/>
  </r>
  <r>
    <x v="0"/>
    <x v="2"/>
    <x v="0"/>
    <n v="11"/>
    <n v="-71.619127000000006"/>
    <n v="-33.048259000000002"/>
    <n v="14375.13671875"/>
    <n v="1"/>
    <n v="0"/>
    <x v="0"/>
    <n v="0"/>
    <n v="1"/>
    <m/>
  </r>
  <r>
    <x v="0"/>
    <x v="2"/>
    <x v="0"/>
    <n v="12"/>
    <n v="-71.621538999999999"/>
    <n v="-33.044263999999998"/>
    <n v="15089.177734375"/>
    <n v="1"/>
    <n v="0"/>
    <x v="0"/>
    <n v="0"/>
    <n v="1"/>
    <m/>
  </r>
  <r>
    <x v="0"/>
    <x v="2"/>
    <x v="0"/>
    <n v="13"/>
    <n v="-71.629658000000006"/>
    <n v="-33.035905999999997"/>
    <n v="16339.8681640625"/>
    <n v="1"/>
    <n v="1"/>
    <x v="0"/>
    <n v="0.05"/>
    <n v="1"/>
    <m/>
  </r>
  <r>
    <x v="0"/>
    <x v="2"/>
    <x v="1"/>
    <n v="1"/>
    <n v="-71.630273000000003"/>
    <n v="-33.035992"/>
    <n v="209.87239074707031"/>
    <n v="1"/>
    <n v="1"/>
    <x v="0"/>
    <n v="0.9"/>
    <n v="1"/>
    <m/>
  </r>
  <r>
    <x v="0"/>
    <x v="2"/>
    <x v="1"/>
    <n v="2"/>
    <n v="-71.618082999999999"/>
    <n v="-33.047376999999997"/>
    <n v="2034.7235107421875"/>
    <n v="1"/>
    <n v="1"/>
    <x v="0"/>
    <n v="0.05"/>
    <n v="1"/>
    <m/>
  </r>
  <r>
    <x v="0"/>
    <x v="2"/>
    <x v="1"/>
    <n v="3"/>
    <n v="-71.613528000000002"/>
    <n v="-33.049661999999998"/>
    <n v="2659.411376953125"/>
    <n v="1"/>
    <n v="0"/>
    <x v="0"/>
    <n v="0"/>
    <n v="1"/>
    <m/>
  </r>
  <r>
    <x v="0"/>
    <x v="2"/>
    <x v="1"/>
    <n v="4"/>
    <n v="-71.602615999999998"/>
    <n v="-33.050244999999997"/>
    <n v="3951.618408203125"/>
    <n v="1"/>
    <n v="0"/>
    <x v="0"/>
    <n v="0"/>
    <n v="1"/>
    <m/>
  </r>
  <r>
    <x v="0"/>
    <x v="2"/>
    <x v="1"/>
    <n v="5"/>
    <n v="-71.605027000000007"/>
    <n v="-33.044387"/>
    <n v="4639.3505859375"/>
    <n v="1"/>
    <n v="0"/>
    <x v="0"/>
    <n v="0"/>
    <n v="1"/>
    <m/>
  </r>
  <r>
    <x v="0"/>
    <x v="2"/>
    <x v="1"/>
    <n v="6"/>
    <n v="-71.590475999999995"/>
    <n v="-33.032845999999999"/>
    <n v="6853.56201171875"/>
    <n v="1"/>
    <n v="0"/>
    <x v="0"/>
    <n v="0"/>
    <n v="1"/>
    <m/>
  </r>
  <r>
    <x v="0"/>
    <x v="2"/>
    <x v="1"/>
    <n v="7"/>
    <n v="-71.567217999999997"/>
    <n v="-33.024011000000002"/>
    <n v="9584.5810546875"/>
    <n v="1"/>
    <n v="0"/>
    <x v="0"/>
    <n v="0"/>
    <n v="1"/>
    <m/>
  </r>
  <r>
    <x v="0"/>
    <x v="2"/>
    <x v="1"/>
    <n v="8"/>
    <n v="-71.546985000000006"/>
    <n v="-33.027569999999997"/>
    <n v="11518.3828125"/>
    <n v="1"/>
    <n v="0"/>
    <x v="0"/>
    <n v="0"/>
    <n v="1"/>
    <m/>
  </r>
  <r>
    <x v="0"/>
    <x v="2"/>
    <x v="1"/>
    <n v="9"/>
    <n v="-71.540076999999997"/>
    <n v="-33.029401"/>
    <n v="12195.0439453125"/>
    <n v="1"/>
    <n v="0"/>
    <x v="0"/>
    <n v="0"/>
    <n v="1"/>
    <m/>
  </r>
  <r>
    <x v="0"/>
    <x v="2"/>
    <x v="1"/>
    <n v="10"/>
    <n v="-71.534676000000005"/>
    <n v="-33.031500000000001"/>
    <n v="12760.1640625"/>
    <n v="1"/>
    <n v="0"/>
    <x v="0"/>
    <n v="0"/>
    <n v="1"/>
    <m/>
  </r>
  <r>
    <x v="0"/>
    <x v="2"/>
    <x v="1"/>
    <n v="11"/>
    <n v="-71.526184999999998"/>
    <n v="-33.037132"/>
    <n v="13805.1005859375"/>
    <n v="1"/>
    <n v="0"/>
    <x v="0"/>
    <n v="0"/>
    <n v="1"/>
    <m/>
  </r>
  <r>
    <x v="0"/>
    <x v="2"/>
    <x v="1"/>
    <n v="12"/>
    <n v="-71.504372000000004"/>
    <n v="-33.051276999999999"/>
    <n v="16391.720703125"/>
    <n v="1"/>
    <n v="1"/>
    <x v="0"/>
    <n v="0.05"/>
    <n v="1"/>
    <m/>
  </r>
  <r>
    <x v="0"/>
    <x v="3"/>
    <x v="0"/>
    <n v="1"/>
    <n v="-71.533028000000002"/>
    <n v="-33.056164000000003"/>
    <n v="96.584686279296875"/>
    <n v="1"/>
    <n v="1"/>
    <x v="0"/>
    <n v="0.9"/>
    <n v="1"/>
    <m/>
  </r>
  <r>
    <x v="0"/>
    <x v="3"/>
    <x v="0"/>
    <n v="2"/>
    <n v="-71.535274000000001"/>
    <n v="-33.057913999999997"/>
    <n v="610.73358154296875"/>
    <n v="1"/>
    <n v="1"/>
    <x v="0"/>
    <n v="0.05"/>
    <n v="1"/>
    <m/>
  </r>
  <r>
    <x v="0"/>
    <x v="3"/>
    <x v="0"/>
    <n v="3"/>
    <n v="-71.539264000000003"/>
    <n v="-33.054167"/>
    <n v="1649.131103515625"/>
    <n v="1"/>
    <n v="0"/>
    <x v="0"/>
    <n v="0"/>
    <n v="1"/>
    <m/>
  </r>
  <r>
    <x v="0"/>
    <x v="3"/>
    <x v="0"/>
    <n v="4"/>
    <n v="-71.536575999999997"/>
    <n v="-33.062707000000003"/>
    <n v="2753.212646484375"/>
    <n v="1"/>
    <n v="0"/>
    <x v="0"/>
    <n v="0"/>
    <n v="1"/>
    <m/>
  </r>
  <r>
    <x v="0"/>
    <x v="3"/>
    <x v="0"/>
    <n v="5"/>
    <n v="-71.535218999999998"/>
    <n v="-33.055380999999997"/>
    <n v="3799.05859375"/>
    <n v="1"/>
    <n v="0"/>
    <x v="0"/>
    <n v="0"/>
    <n v="1"/>
    <m/>
  </r>
  <r>
    <x v="0"/>
    <x v="3"/>
    <x v="0"/>
    <n v="6"/>
    <n v="-71.536749999999998"/>
    <n v="-33.052636999999997"/>
    <n v="4147.50439453125"/>
    <n v="1"/>
    <n v="0"/>
    <x v="0"/>
    <n v="0"/>
    <n v="1"/>
    <m/>
  </r>
  <r>
    <x v="0"/>
    <x v="3"/>
    <x v="0"/>
    <n v="7"/>
    <n v="-71.538988000000003"/>
    <n v="-33.046422999999997"/>
    <n v="4902.3232421875"/>
    <n v="1"/>
    <n v="0"/>
    <x v="0"/>
    <n v="0"/>
    <n v="1"/>
    <m/>
  </r>
  <r>
    <x v="0"/>
    <x v="3"/>
    <x v="0"/>
    <n v="8"/>
    <n v="-71.542122000000006"/>
    <n v="-33.041620999999999"/>
    <n v="5678.72802734375"/>
    <n v="1"/>
    <n v="0"/>
    <x v="0"/>
    <n v="0"/>
    <n v="1"/>
    <m/>
  </r>
  <r>
    <x v="0"/>
    <x v="3"/>
    <x v="0"/>
    <n v="9"/>
    <n v="-71.541792999999998"/>
    <n v="-33.038378999999999"/>
    <n v="6304.63720703125"/>
    <n v="1"/>
    <n v="0"/>
    <x v="0"/>
    <n v="0"/>
    <n v="1"/>
    <m/>
  </r>
  <r>
    <x v="0"/>
    <x v="3"/>
    <x v="0"/>
    <n v="10"/>
    <n v="-71.545417"/>
    <n v="-33.033757999999999"/>
    <n v="7216.1396484375"/>
    <n v="1"/>
    <n v="0"/>
    <x v="0"/>
    <n v="0"/>
    <n v="1"/>
    <m/>
  </r>
  <r>
    <x v="0"/>
    <x v="3"/>
    <x v="0"/>
    <n v="11"/>
    <n v="-71.543940000000006"/>
    <n v="-33.030569999999997"/>
    <n v="7893.21826171875"/>
    <n v="1"/>
    <n v="0"/>
    <x v="0"/>
    <n v="0"/>
    <n v="1"/>
    <m/>
  </r>
  <r>
    <x v="0"/>
    <x v="3"/>
    <x v="0"/>
    <n v="12"/>
    <n v="-71.546968000000007"/>
    <n v="-33.027388000000002"/>
    <n v="8866.8671875"/>
    <n v="1"/>
    <n v="0"/>
    <x v="0"/>
    <n v="0"/>
    <n v="1"/>
    <m/>
  </r>
  <r>
    <x v="0"/>
    <x v="3"/>
    <x v="0"/>
    <n v="13"/>
    <n v="-71.567457000000005"/>
    <n v="-33.023707999999999"/>
    <n v="10844.884765625"/>
    <n v="1"/>
    <n v="0"/>
    <x v="0"/>
    <n v="0"/>
    <n v="1"/>
    <m/>
  </r>
  <r>
    <x v="0"/>
    <x v="3"/>
    <x v="0"/>
    <n v="14"/>
    <n v="-71.590868"/>
    <n v="-33.032829999999997"/>
    <n v="13618.74609375"/>
    <n v="1"/>
    <n v="0"/>
    <x v="0"/>
    <n v="0"/>
    <n v="1"/>
    <m/>
  </r>
  <r>
    <x v="0"/>
    <x v="3"/>
    <x v="0"/>
    <n v="15"/>
    <n v="-71.612665000000007"/>
    <n v="-33.044111999999998"/>
    <n v="16232.7548828125"/>
    <n v="1"/>
    <n v="0"/>
    <x v="0"/>
    <n v="0"/>
    <n v="1"/>
    <m/>
  </r>
  <r>
    <x v="0"/>
    <x v="3"/>
    <x v="0"/>
    <n v="16"/>
    <n v="-71.628960000000006"/>
    <n v="-33.036237"/>
    <n v="18119.693359375"/>
    <n v="1"/>
    <n v="1"/>
    <x v="0"/>
    <n v="0.05"/>
    <n v="1"/>
    <m/>
  </r>
  <r>
    <x v="0"/>
    <x v="3"/>
    <x v="1"/>
    <n v="1"/>
    <n v="-71.629007000000001"/>
    <n v="-33.036355"/>
    <n v="300.4859619140625"/>
    <n v="1"/>
    <n v="1"/>
    <x v="0"/>
    <n v="0.9"/>
    <n v="1"/>
    <m/>
  </r>
  <r>
    <x v="0"/>
    <x v="3"/>
    <x v="1"/>
    <n v="2"/>
    <n v="-71.612558000000007"/>
    <n v="-33.044213999999997"/>
    <n v="2201.792236328125"/>
    <n v="1"/>
    <n v="1"/>
    <x v="0"/>
    <n v="0.05"/>
    <n v="1"/>
    <m/>
  </r>
  <r>
    <x v="0"/>
    <x v="3"/>
    <x v="1"/>
    <n v="3"/>
    <n v="-71.590827000000004"/>
    <n v="-33.032969000000001"/>
    <n v="5030.9580078125"/>
    <n v="1"/>
    <n v="0"/>
    <x v="0"/>
    <n v="0"/>
    <n v="1"/>
    <m/>
  </r>
  <r>
    <x v="0"/>
    <x v="3"/>
    <x v="1"/>
    <n v="4"/>
    <n v="-71.567155999999997"/>
    <n v="-33.024017999999998"/>
    <n v="7803.37841796875"/>
    <n v="1"/>
    <n v="0"/>
    <x v="0"/>
    <n v="0"/>
    <n v="1"/>
    <m/>
  </r>
  <r>
    <x v="0"/>
    <x v="3"/>
    <x v="1"/>
    <n v="5"/>
    <n v="-71.557665"/>
    <n v="-33.025624999999998"/>
    <n v="8708.6259765625"/>
    <n v="1"/>
    <n v="0"/>
    <x v="0"/>
    <n v="0"/>
    <n v="1"/>
    <m/>
  </r>
  <r>
    <x v="0"/>
    <x v="3"/>
    <x v="1"/>
    <n v="6"/>
    <n v="-71.546985000000006"/>
    <n v="-33.027569999999997"/>
    <n v="9731.3369140625"/>
    <n v="1"/>
    <n v="0"/>
    <x v="0"/>
    <n v="0"/>
    <n v="1"/>
    <m/>
  </r>
  <r>
    <x v="0"/>
    <x v="3"/>
    <x v="1"/>
    <n v="7"/>
    <n v="-71.543993999999998"/>
    <n v="-33.030636000000001"/>
    <n v="10329.92578125"/>
    <n v="1"/>
    <n v="0"/>
    <x v="0"/>
    <n v="0"/>
    <n v="1"/>
    <m/>
  </r>
  <r>
    <x v="0"/>
    <x v="3"/>
    <x v="1"/>
    <n v="8"/>
    <n v="-71.545423"/>
    <n v="-33.033763999999998"/>
    <n v="11058.2646484375"/>
    <n v="1"/>
    <n v="0"/>
    <x v="0"/>
    <n v="0"/>
    <n v="1"/>
    <m/>
  </r>
  <r>
    <x v="0"/>
    <x v="3"/>
    <x v="1"/>
    <n v="9"/>
    <n v="-71.541763000000003"/>
    <n v="-33.038393999999997"/>
    <n v="11972.154296875"/>
    <n v="1"/>
    <n v="0"/>
    <x v="0"/>
    <n v="0"/>
    <n v="1"/>
    <m/>
  </r>
  <r>
    <x v="0"/>
    <x v="3"/>
    <x v="1"/>
    <n v="10"/>
    <n v="-71.542105000000006"/>
    <n v="-33.041645000000003"/>
    <n v="12597.904296875"/>
    <n v="1"/>
    <n v="0"/>
    <x v="0"/>
    <n v="0"/>
    <n v="1"/>
    <m/>
  </r>
  <r>
    <x v="0"/>
    <x v="3"/>
    <x v="1"/>
    <n v="11"/>
    <n v="-71.538978999999998"/>
    <n v="-33.046447000000001"/>
    <n v="13374"/>
    <n v="1"/>
    <n v="0"/>
    <x v="0"/>
    <n v="0"/>
    <n v="1"/>
    <m/>
  </r>
  <r>
    <x v="0"/>
    <x v="3"/>
    <x v="1"/>
    <n v="12"/>
    <n v="-71.536736000000005"/>
    <n v="-33.052725000000002"/>
    <n v="14135.875"/>
    <n v="1"/>
    <n v="0"/>
    <x v="0"/>
    <n v="0"/>
    <n v="1"/>
    <m/>
  </r>
  <r>
    <x v="0"/>
    <x v="3"/>
    <x v="1"/>
    <n v="13"/>
    <n v="-71.535173999999998"/>
    <n v="-33.055399000000001"/>
    <n v="14479.1220703125"/>
    <n v="1"/>
    <n v="0"/>
    <x v="0"/>
    <n v="0"/>
    <n v="1"/>
    <m/>
  </r>
  <r>
    <x v="0"/>
    <x v="3"/>
    <x v="1"/>
    <n v="14"/>
    <n v="-71.536562000000004"/>
    <n v="-33.062703999999997"/>
    <n v="15518.9716796875"/>
    <n v="1"/>
    <n v="0"/>
    <x v="0"/>
    <n v="0"/>
    <n v="1"/>
    <m/>
  </r>
  <r>
    <x v="0"/>
    <x v="3"/>
    <x v="1"/>
    <n v="15"/>
    <n v="-71.533033000000003"/>
    <n v="-33.056168"/>
    <n v="18279.263671875"/>
    <n v="1"/>
    <n v="1"/>
    <x v="0"/>
    <n v="0.05"/>
    <n v="1"/>
    <m/>
  </r>
  <r>
    <x v="0"/>
    <x v="4"/>
    <x v="0"/>
    <n v="1"/>
    <n v="-71.493297999999996"/>
    <n v="-33.021338"/>
    <n v="110.5152587890625"/>
    <n v="1"/>
    <n v="1"/>
    <x v="1"/>
    <n v="0.9"/>
    <n v="1"/>
    <m/>
  </r>
  <r>
    <x v="0"/>
    <x v="4"/>
    <x v="0"/>
    <n v="2"/>
    <n v="-71.495990000000006"/>
    <n v="-33.018906999999999"/>
    <n v="581.7958984375"/>
    <n v="1"/>
    <n v="1"/>
    <x v="0"/>
    <n v="0.05"/>
    <n v="1"/>
    <m/>
  </r>
  <r>
    <x v="0"/>
    <x v="4"/>
    <x v="0"/>
    <n v="3"/>
    <n v="-71.507544999999993"/>
    <n v="-33.023428000000003"/>
    <n v="2160.236083984375"/>
    <n v="1"/>
    <n v="0"/>
    <x v="0"/>
    <n v="0"/>
    <n v="1"/>
    <m/>
  </r>
  <r>
    <x v="0"/>
    <x v="4"/>
    <x v="0"/>
    <n v="4"/>
    <n v="-71.522019999999998"/>
    <n v="-33.020986000000001"/>
    <n v="3642.9189453125"/>
    <n v="1"/>
    <n v="0"/>
    <x v="0"/>
    <n v="0"/>
    <n v="1"/>
    <m/>
  </r>
  <r>
    <x v="0"/>
    <x v="4"/>
    <x v="0"/>
    <n v="5"/>
    <n v="-71.528147000000004"/>
    <n v="-33.024180999999999"/>
    <n v="5957.96533203125"/>
    <n v="1"/>
    <n v="0"/>
    <x v="0"/>
    <n v="0"/>
    <n v="1"/>
    <m/>
  </r>
  <r>
    <x v="0"/>
    <x v="4"/>
    <x v="0"/>
    <n v="6"/>
    <n v="-71.529927999999998"/>
    <n v="-33.030402000000002"/>
    <n v="6912.05908203125"/>
    <n v="1"/>
    <n v="0"/>
    <x v="0"/>
    <n v="0"/>
    <n v="1"/>
    <m/>
  </r>
  <r>
    <x v="0"/>
    <x v="4"/>
    <x v="0"/>
    <n v="7"/>
    <n v="-71.534626000000003"/>
    <n v="-33.031182999999999"/>
    <n v="7703.65380859375"/>
    <n v="1"/>
    <n v="0"/>
    <x v="0"/>
    <n v="0"/>
    <n v="1"/>
    <m/>
  </r>
  <r>
    <x v="0"/>
    <x v="4"/>
    <x v="0"/>
    <n v="8"/>
    <n v="-71.540013000000002"/>
    <n v="-33.029223000000002"/>
    <n v="8259.53125"/>
    <n v="1"/>
    <n v="0"/>
    <x v="0"/>
    <n v="0"/>
    <n v="1"/>
    <m/>
  </r>
  <r>
    <x v="0"/>
    <x v="4"/>
    <x v="0"/>
    <n v="9"/>
    <n v="-71.546968000000007"/>
    <n v="-33.027388000000002"/>
    <n v="8940.6396484375"/>
    <n v="1"/>
    <n v="0"/>
    <x v="0"/>
    <n v="0"/>
    <n v="1"/>
    <m/>
  </r>
  <r>
    <x v="0"/>
    <x v="4"/>
    <x v="0"/>
    <n v="10"/>
    <n v="-71.567457000000005"/>
    <n v="-33.023707999999999"/>
    <n v="10918.6572265625"/>
    <n v="1"/>
    <n v="0"/>
    <x v="0"/>
    <n v="0"/>
    <n v="1"/>
    <m/>
  </r>
  <r>
    <x v="0"/>
    <x v="4"/>
    <x v="0"/>
    <n v="11"/>
    <n v="-71.590868"/>
    <n v="-33.032829999999997"/>
    <n v="13692.5185546875"/>
    <n v="1"/>
    <n v="0"/>
    <x v="0"/>
    <n v="0"/>
    <n v="1"/>
    <m/>
  </r>
  <r>
    <x v="0"/>
    <x v="4"/>
    <x v="0"/>
    <n v="12"/>
    <n v="-71.612601999999995"/>
    <n v="-33.044125999999999"/>
    <n v="16300.44140625"/>
    <n v="1"/>
    <n v="0"/>
    <x v="0"/>
    <n v="0"/>
    <n v="1"/>
    <m/>
  </r>
  <r>
    <x v="0"/>
    <x v="4"/>
    <x v="0"/>
    <n v="13"/>
    <n v="-71.628960000000006"/>
    <n v="-33.036237"/>
    <n v="18193.46484375"/>
    <n v="1"/>
    <n v="1"/>
    <x v="0"/>
    <n v="0.05"/>
    <n v="1"/>
    <m/>
  </r>
  <r>
    <x v="0"/>
    <x v="4"/>
    <x v="1"/>
    <n v="1"/>
    <n v="-71.629234999999994"/>
    <n v="-33.035352000000003"/>
    <n v="187.22357177734375"/>
    <n v="1"/>
    <n v="1"/>
    <x v="0"/>
    <n v="0.9"/>
    <n v="1"/>
    <m/>
  </r>
  <r>
    <x v="0"/>
    <x v="4"/>
    <x v="1"/>
    <n v="2"/>
    <n v="-71.612558000000007"/>
    <n v="-33.044213999999997"/>
    <n v="2201.792236328125"/>
    <n v="1"/>
    <n v="1"/>
    <x v="0"/>
    <n v="0.05"/>
    <n v="1"/>
    <m/>
  </r>
  <r>
    <x v="0"/>
    <x v="4"/>
    <x v="1"/>
    <n v="3"/>
    <n v="-71.590827000000004"/>
    <n v="-33.032969000000001"/>
    <n v="5030.9580078125"/>
    <n v="1"/>
    <n v="0"/>
    <x v="0"/>
    <n v="0"/>
    <n v="1"/>
    <m/>
  </r>
  <r>
    <x v="0"/>
    <x v="4"/>
    <x v="1"/>
    <n v="4"/>
    <n v="-71.567155999999997"/>
    <n v="-33.024017999999998"/>
    <n v="7803.37841796875"/>
    <n v="1"/>
    <n v="0"/>
    <x v="0"/>
    <n v="0"/>
    <n v="1"/>
    <m/>
  </r>
  <r>
    <x v="0"/>
    <x v="4"/>
    <x v="1"/>
    <n v="5"/>
    <n v="-71.557665"/>
    <n v="-33.025624999999998"/>
    <n v="8708.6259765625"/>
    <n v="1"/>
    <n v="0"/>
    <x v="0"/>
    <n v="0"/>
    <n v="1"/>
    <m/>
  </r>
  <r>
    <x v="0"/>
    <x v="4"/>
    <x v="1"/>
    <n v="6"/>
    <n v="-71.546985000000006"/>
    <n v="-33.027569999999997"/>
    <n v="9731.3369140625"/>
    <n v="1"/>
    <n v="0"/>
    <x v="0"/>
    <n v="0"/>
    <n v="1"/>
    <m/>
  </r>
  <r>
    <x v="0"/>
    <x v="4"/>
    <x v="1"/>
    <n v="7"/>
    <n v="-71.540076999999997"/>
    <n v="-33.029401"/>
    <n v="10407.998046875"/>
    <n v="1"/>
    <n v="0"/>
    <x v="0"/>
    <n v="0"/>
    <n v="1"/>
    <m/>
  </r>
  <r>
    <x v="0"/>
    <x v="4"/>
    <x v="1"/>
    <n v="8"/>
    <n v="-71.529894999999996"/>
    <n v="-33.030366999999998"/>
    <n v="11910.748046875"/>
    <n v="1"/>
    <n v="0"/>
    <x v="0"/>
    <n v="0"/>
    <n v="1"/>
    <m/>
  </r>
  <r>
    <x v="0"/>
    <x v="4"/>
    <x v="1"/>
    <n v="9"/>
    <n v="-71.528177999999997"/>
    <n v="-33.024172999999998"/>
    <n v="12856.857421875"/>
    <n v="1"/>
    <n v="0"/>
    <x v="0"/>
    <n v="0"/>
    <n v="1"/>
    <m/>
  </r>
  <r>
    <x v="0"/>
    <x v="4"/>
    <x v="1"/>
    <n v="10"/>
    <n v="-71.517589999999998"/>
    <n v="-33.027619000000001"/>
    <n v="13979.9296875"/>
    <n v="1"/>
    <n v="0"/>
    <x v="0"/>
    <n v="0"/>
    <n v="1"/>
    <m/>
  </r>
  <r>
    <x v="0"/>
    <x v="4"/>
    <x v="1"/>
    <n v="11"/>
    <n v="-71.521986999999996"/>
    <n v="-33.020954000000003"/>
    <n v="15179.6328125"/>
    <n v="1"/>
    <n v="0"/>
    <x v="0"/>
    <n v="0"/>
    <n v="1"/>
    <m/>
  </r>
  <r>
    <x v="0"/>
    <x v="4"/>
    <x v="1"/>
    <n v="12"/>
    <n v="-71.507537999999997"/>
    <n v="-33.023584"/>
    <n v="16652.716796875"/>
    <n v="1"/>
    <n v="0"/>
    <x v="0"/>
    <n v="0"/>
    <n v="1"/>
    <m/>
  </r>
  <r>
    <x v="0"/>
    <x v="4"/>
    <x v="1"/>
    <n v="13"/>
    <n v="-71.495964000000001"/>
    <n v="-33.018974999999998"/>
    <n v="18241.197265625"/>
    <n v="1"/>
    <n v="0"/>
    <x v="0"/>
    <n v="0"/>
    <n v="1"/>
    <m/>
  </r>
  <r>
    <x v="0"/>
    <x v="4"/>
    <x v="1"/>
    <n v="14"/>
    <n v="-71.493261000000004"/>
    <n v="-33.021332999999998"/>
    <n v="18708.056640625"/>
    <n v="1"/>
    <n v="1"/>
    <x v="0"/>
    <n v="0.05"/>
    <n v="1"/>
    <m/>
  </r>
  <r>
    <x v="0"/>
    <x v="5"/>
    <x v="0"/>
    <n v="1"/>
    <n v="-71.493297999999996"/>
    <n v="-33.021338"/>
    <n v="166.20172119140625"/>
    <n v="1"/>
    <n v="1"/>
    <x v="0"/>
    <n v="0.9"/>
    <n v="1"/>
    <m/>
  </r>
  <r>
    <x v="0"/>
    <x v="5"/>
    <x v="0"/>
    <n v="2"/>
    <n v="-71.506476000000006"/>
    <n v="-33.010162000000001"/>
    <n v="3391.422607421875"/>
    <n v="1"/>
    <n v="1"/>
    <x v="0"/>
    <n v="0.05"/>
    <n v="1"/>
    <m/>
  </r>
  <r>
    <x v="0"/>
    <x v="5"/>
    <x v="0"/>
    <n v="3"/>
    <n v="-71.514362000000006"/>
    <n v="-33.004173000000002"/>
    <n v="4854.18408203125"/>
    <n v="1"/>
    <n v="0"/>
    <x v="0"/>
    <n v="0"/>
    <n v="1"/>
    <m/>
  </r>
  <r>
    <x v="0"/>
    <x v="5"/>
    <x v="0"/>
    <n v="4"/>
    <n v="-71.546616999999998"/>
    <n v="-33.007086000000001"/>
    <n v="9879.861328125"/>
    <n v="1"/>
    <n v="0"/>
    <x v="0"/>
    <n v="0"/>
    <n v="1"/>
    <m/>
  </r>
  <r>
    <x v="0"/>
    <x v="5"/>
    <x v="0"/>
    <n v="5"/>
    <n v="-71.546640999999994"/>
    <n v="-33.018566"/>
    <n v="11638.1005859375"/>
    <n v="1"/>
    <n v="0"/>
    <x v="0"/>
    <n v="0"/>
    <n v="1"/>
    <m/>
  </r>
  <r>
    <x v="0"/>
    <x v="5"/>
    <x v="0"/>
    <n v="6"/>
    <n v="-71.559155000000004"/>
    <n v="-33.022900999999997"/>
    <n v="13363.44921875"/>
    <n v="1"/>
    <n v="0"/>
    <x v="0"/>
    <n v="0"/>
    <n v="1"/>
    <m/>
  </r>
  <r>
    <x v="0"/>
    <x v="5"/>
    <x v="0"/>
    <n v="7"/>
    <n v="-71.567457000000005"/>
    <n v="-33.023707999999999"/>
    <n v="14339.94921875"/>
    <n v="1"/>
    <n v="0"/>
    <x v="0"/>
    <n v="0"/>
    <n v="1"/>
    <m/>
  </r>
  <r>
    <x v="0"/>
    <x v="5"/>
    <x v="0"/>
    <n v="8"/>
    <n v="-71.590868"/>
    <n v="-33.032829999999997"/>
    <n v="17113.810546875"/>
    <n v="1"/>
    <n v="0"/>
    <x v="0"/>
    <n v="0"/>
    <n v="1"/>
    <m/>
  </r>
  <r>
    <x v="0"/>
    <x v="5"/>
    <x v="0"/>
    <n v="9"/>
    <n v="-71.613878"/>
    <n v="-33.046173000000003"/>
    <n v="20225.2421875"/>
    <n v="1"/>
    <n v="0"/>
    <x v="0"/>
    <n v="0"/>
    <n v="1"/>
    <m/>
  </r>
  <r>
    <x v="0"/>
    <x v="5"/>
    <x v="0"/>
    <n v="10"/>
    <n v="-71.629763999999994"/>
    <n v="-33.035381999999998"/>
    <n v="22442.2421875"/>
    <n v="1"/>
    <n v="1"/>
    <x v="0"/>
    <n v="0.05"/>
    <n v="1"/>
    <m/>
  </r>
  <r>
    <x v="0"/>
    <x v="5"/>
    <x v="1"/>
    <n v="1"/>
    <n v="-71.630382999999995"/>
    <n v="-33.035521000000003"/>
    <n v="167.26206970214844"/>
    <n v="1"/>
    <n v="1"/>
    <x v="0"/>
    <n v="0.9"/>
    <n v="1"/>
    <m/>
  </r>
  <r>
    <x v="0"/>
    <x v="5"/>
    <x v="1"/>
    <n v="2"/>
    <n v="-71.612729000000002"/>
    <n v="-33.045648"/>
    <n v="2667.353759765625"/>
    <n v="1"/>
    <n v="1"/>
    <x v="0"/>
    <n v="0.05"/>
    <n v="1"/>
    <m/>
  </r>
  <r>
    <x v="0"/>
    <x v="5"/>
    <x v="1"/>
    <n v="3"/>
    <n v="-71.590827000000004"/>
    <n v="-33.032969000000001"/>
    <n v="5690.8623046875"/>
    <n v="1"/>
    <n v="0"/>
    <x v="0"/>
    <n v="0"/>
    <n v="1"/>
    <m/>
  </r>
  <r>
    <x v="0"/>
    <x v="5"/>
    <x v="1"/>
    <n v="4"/>
    <n v="-71.567155999999997"/>
    <n v="-33.024017999999998"/>
    <n v="8463.283203125"/>
    <n v="1"/>
    <n v="0"/>
    <x v="0"/>
    <n v="0"/>
    <n v="1"/>
    <m/>
  </r>
  <r>
    <x v="0"/>
    <x v="5"/>
    <x v="1"/>
    <n v="5"/>
    <n v="-71.557665"/>
    <n v="-33.025624999999998"/>
    <n v="9368.529296875"/>
    <n v="1"/>
    <n v="0"/>
    <x v="0"/>
    <n v="0"/>
    <n v="1"/>
    <m/>
  </r>
  <r>
    <x v="0"/>
    <x v="5"/>
    <x v="1"/>
    <n v="6"/>
    <n v="-71.549206999999996"/>
    <n v="-33.026083"/>
    <n v="10246.7431640625"/>
    <n v="1"/>
    <n v="0"/>
    <x v="0"/>
    <n v="0"/>
    <n v="1"/>
    <m/>
  </r>
  <r>
    <x v="0"/>
    <x v="5"/>
    <x v="1"/>
    <n v="7"/>
    <n v="-71.544837999999999"/>
    <n v="-33.022041000000002"/>
    <n v="11071.0615234375"/>
    <n v="1"/>
    <n v="0"/>
    <x v="0"/>
    <n v="0"/>
    <n v="1"/>
    <m/>
  </r>
  <r>
    <x v="0"/>
    <x v="5"/>
    <x v="1"/>
    <n v="8"/>
    <n v="-71.546499999999995"/>
    <n v="-33.007075999999998"/>
    <n v="13151.3896484375"/>
    <n v="1"/>
    <n v="0"/>
    <x v="0"/>
    <n v="0"/>
    <n v="1"/>
    <m/>
  </r>
  <r>
    <x v="0"/>
    <x v="5"/>
    <x v="1"/>
    <n v="9"/>
    <n v="-71.514570000000006"/>
    <n v="-33.004765999999996"/>
    <n v="18030.306640625"/>
    <n v="1"/>
    <n v="0"/>
    <x v="0"/>
    <n v="0"/>
    <n v="1"/>
    <m/>
  </r>
  <r>
    <x v="0"/>
    <x v="5"/>
    <x v="1"/>
    <n v="10"/>
    <n v="-71.513732000000005"/>
    <n v="-33.007080999999999"/>
    <n v="18370.05078125"/>
    <n v="1"/>
    <n v="0"/>
    <x v="0"/>
    <n v="0"/>
    <n v="1"/>
    <m/>
  </r>
  <r>
    <x v="0"/>
    <x v="5"/>
    <x v="1"/>
    <n v="11"/>
    <n v="-71.509414000000007"/>
    <n v="-33.010449999999999"/>
    <n v="19037.2578125"/>
    <n v="1"/>
    <n v="0"/>
    <x v="0"/>
    <n v="0"/>
    <n v="1"/>
    <m/>
  </r>
  <r>
    <x v="0"/>
    <x v="5"/>
    <x v="1"/>
    <n v="12"/>
    <n v="-71.506141999999997"/>
    <n v="-33.010468000000003"/>
    <n v="19464.32421875"/>
    <n v="1"/>
    <n v="0"/>
    <x v="0"/>
    <n v="0"/>
    <n v="1"/>
    <m/>
  </r>
  <r>
    <x v="0"/>
    <x v="5"/>
    <x v="1"/>
    <n v="13"/>
    <n v="-71.505559000000005"/>
    <n v="-33.012981000000003"/>
    <n v="19855.0703125"/>
    <n v="1"/>
    <n v="0"/>
    <x v="0"/>
    <n v="0"/>
    <n v="1"/>
    <m/>
  </r>
  <r>
    <x v="0"/>
    <x v="5"/>
    <x v="1"/>
    <n v="14"/>
    <n v="-71.502606"/>
    <n v="-33.014287000000003"/>
    <n v="20284.1328125"/>
    <n v="1"/>
    <n v="0"/>
    <x v="0"/>
    <n v="0"/>
    <n v="1"/>
    <m/>
  </r>
  <r>
    <x v="0"/>
    <x v="5"/>
    <x v="1"/>
    <n v="15"/>
    <n v="-71.493261000000004"/>
    <n v="-33.021332999999998"/>
    <n v="22406.7265625"/>
    <n v="1"/>
    <n v="1"/>
    <x v="0"/>
    <n v="0.05"/>
    <n v="1"/>
    <m/>
  </r>
  <r>
    <x v="0"/>
    <x v="6"/>
    <x v="0"/>
    <n v="1"/>
    <n v="-71.554207000000005"/>
    <n v="-33.025387000000002"/>
    <n v="191.56582641601562"/>
    <n v="1"/>
    <n v="1"/>
    <x v="0"/>
    <n v="0.9"/>
    <n v="1"/>
    <m/>
  </r>
  <r>
    <x v="0"/>
    <x v="6"/>
    <x v="0"/>
    <n v="2"/>
    <n v="-71.559275999999997"/>
    <n v="-33.025191999999997"/>
    <n v="719.865478515625"/>
    <n v="1"/>
    <n v="1"/>
    <x v="0"/>
    <n v="0.05"/>
    <n v="1"/>
    <m/>
  </r>
  <r>
    <x v="0"/>
    <x v="6"/>
    <x v="0"/>
    <n v="3"/>
    <n v="-71.563973000000004"/>
    <n v="-33.027920999999999"/>
    <n v="1536.6492919921875"/>
    <n v="1"/>
    <n v="0"/>
    <x v="0"/>
    <n v="0"/>
    <n v="1"/>
    <m/>
  </r>
  <r>
    <x v="0"/>
    <x v="6"/>
    <x v="0"/>
    <n v="4"/>
    <n v="-71.582245999999998"/>
    <n v="-33.029677"/>
    <n v="3948.74755859375"/>
    <n v="1"/>
    <n v="0"/>
    <x v="0"/>
    <n v="0"/>
    <n v="1"/>
    <m/>
  </r>
  <r>
    <x v="0"/>
    <x v="6"/>
    <x v="0"/>
    <n v="5"/>
    <n v="-71.578638999999995"/>
    <n v="-33.034337000000001"/>
    <n v="4792.751953125"/>
    <n v="1"/>
    <n v="0"/>
    <x v="0"/>
    <n v="0"/>
    <n v="1"/>
    <m/>
  </r>
  <r>
    <x v="0"/>
    <x v="6"/>
    <x v="0"/>
    <n v="6"/>
    <n v="-71.584284999999994"/>
    <n v="-33.035639000000003"/>
    <n v="5575.1484375"/>
    <n v="1"/>
    <n v="0"/>
    <x v="0"/>
    <n v="0"/>
    <n v="1"/>
    <m/>
  </r>
  <r>
    <x v="0"/>
    <x v="6"/>
    <x v="0"/>
    <n v="7"/>
    <n v="-71.583631999999994"/>
    <n v="-33.037517000000001"/>
    <n v="5854.18896484375"/>
    <n v="1"/>
    <n v="0"/>
    <x v="0"/>
    <n v="0"/>
    <n v="1"/>
    <m/>
  </r>
  <r>
    <x v="0"/>
    <x v="6"/>
    <x v="0"/>
    <n v="8"/>
    <n v="-71.576605999999998"/>
    <n v="-33.042366000000001"/>
    <n v="6734.19775390625"/>
    <n v="1"/>
    <n v="0"/>
    <x v="0"/>
    <n v="0"/>
    <n v="1"/>
    <m/>
  </r>
  <r>
    <x v="0"/>
    <x v="6"/>
    <x v="0"/>
    <n v="9"/>
    <n v="-71.571635000000001"/>
    <n v="-33.045616000000003"/>
    <n v="7412.2333984375"/>
    <n v="1"/>
    <n v="0"/>
    <x v="0"/>
    <n v="0"/>
    <n v="1"/>
    <m/>
  </r>
  <r>
    <x v="0"/>
    <x v="6"/>
    <x v="0"/>
    <n v="10"/>
    <n v="-71.564105999999995"/>
    <n v="-33.048957999999999"/>
    <n v="8718.0703125"/>
    <n v="1"/>
    <n v="0"/>
    <x v="0"/>
    <n v="0"/>
    <n v="1"/>
    <m/>
  </r>
  <r>
    <x v="0"/>
    <x v="6"/>
    <x v="0"/>
    <n v="11"/>
    <n v="-71.562880000000007"/>
    <n v="-33.048293999999999"/>
    <n v="8939.2080078125"/>
    <n v="1"/>
    <n v="1"/>
    <x v="0"/>
    <n v="0.05"/>
    <n v="1"/>
    <m/>
  </r>
  <r>
    <x v="0"/>
    <x v="6"/>
    <x v="1"/>
    <n v="1"/>
    <n v="-71.565973999999997"/>
    <n v="-33.048772"/>
    <n v="187.41987609863281"/>
    <n v="1"/>
    <n v="1"/>
    <x v="0"/>
    <n v="0.9"/>
    <n v="1"/>
    <m/>
  </r>
  <r>
    <x v="0"/>
    <x v="6"/>
    <x v="1"/>
    <n v="2"/>
    <n v="-71.571623000000002"/>
    <n v="-33.045608000000001"/>
    <n v="1260.024658203125"/>
    <n v="1"/>
    <n v="1"/>
    <x v="0"/>
    <n v="0.05"/>
    <n v="1"/>
    <m/>
  </r>
  <r>
    <x v="0"/>
    <x v="6"/>
    <x v="1"/>
    <n v="3"/>
    <n v="-71.576648000000006"/>
    <n v="-33.042310000000001"/>
    <n v="1943.9801025390625"/>
    <n v="1"/>
    <n v="0"/>
    <x v="0"/>
    <n v="0"/>
    <n v="1"/>
    <m/>
  </r>
  <r>
    <x v="0"/>
    <x v="6"/>
    <x v="1"/>
    <n v="4"/>
    <n v="-71.580438999999998"/>
    <n v="-33.038722999999997"/>
    <n v="2498.886962890625"/>
    <n v="1"/>
    <n v="0"/>
    <x v="0"/>
    <n v="0"/>
    <n v="1"/>
    <m/>
  </r>
  <r>
    <x v="0"/>
    <x v="6"/>
    <x v="1"/>
    <n v="5"/>
    <n v="-71.583627000000007"/>
    <n v="-33.037517000000001"/>
    <n v="2908.334716796875"/>
    <n v="1"/>
    <n v="0"/>
    <x v="0"/>
    <n v="0"/>
    <n v="1"/>
    <m/>
  </r>
  <r>
    <x v="0"/>
    <x v="6"/>
    <x v="1"/>
    <n v="6"/>
    <n v="-71.578614999999999"/>
    <n v="-33.034289999999999"/>
    <n v="3867.07958984375"/>
    <n v="1"/>
    <n v="0"/>
    <x v="0"/>
    <n v="0"/>
    <n v="1"/>
    <m/>
  </r>
  <r>
    <x v="0"/>
    <x v="6"/>
    <x v="1"/>
    <n v="7"/>
    <n v="-71.582267000000002"/>
    <n v="-33.029620000000001"/>
    <n v="4712.029296875"/>
    <n v="1"/>
    <n v="0"/>
    <x v="0"/>
    <n v="0"/>
    <n v="1"/>
    <m/>
  </r>
  <r>
    <x v="0"/>
    <x v="6"/>
    <x v="1"/>
    <n v="8"/>
    <n v="-71.581221999999997"/>
    <n v="-33.027828"/>
    <n v="5041.3359375"/>
    <n v="1"/>
    <n v="0"/>
    <x v="0"/>
    <n v="0"/>
    <n v="1"/>
    <m/>
  </r>
  <r>
    <x v="0"/>
    <x v="6"/>
    <x v="1"/>
    <n v="9"/>
    <n v="-71.563841999999994"/>
    <n v="-33.027959000000003"/>
    <n v="7130.45263671875"/>
    <n v="1"/>
    <n v="0"/>
    <x v="0"/>
    <n v="0"/>
    <n v="1"/>
    <m/>
  </r>
  <r>
    <x v="0"/>
    <x v="6"/>
    <x v="1"/>
    <n v="10"/>
    <n v="-71.557794000000001"/>
    <n v="-33.025606000000003"/>
    <n v="8059.73193359375"/>
    <n v="1"/>
    <n v="0"/>
    <x v="0"/>
    <n v="0"/>
    <n v="1"/>
    <m/>
  </r>
  <r>
    <x v="0"/>
    <x v="6"/>
    <x v="1"/>
    <n v="11"/>
    <n v="-71.551929999999999"/>
    <n v="-33.025578000000003"/>
    <n v="8691.87890625"/>
    <n v="1"/>
    <n v="0"/>
    <x v="0"/>
    <n v="0"/>
    <n v="1"/>
    <m/>
  </r>
  <r>
    <x v="0"/>
    <x v="6"/>
    <x v="1"/>
    <n v="12"/>
    <n v="-71.552807000000001"/>
    <n v="-33.023842000000002"/>
    <n v="9066.3583984375"/>
    <n v="1"/>
    <n v="1"/>
    <x v="0"/>
    <n v="0.05"/>
    <n v="1"/>
    <m/>
  </r>
  <r>
    <x v="0"/>
    <x v="7"/>
    <x v="0"/>
    <n v="1"/>
    <n v="-71.512294999999995"/>
    <n v="-33.025658999999997"/>
    <n v="996.19915771484375"/>
    <n v="1"/>
    <n v="1"/>
    <x v="0"/>
    <n v="0.9"/>
    <n v="1"/>
    <m/>
  </r>
  <r>
    <x v="0"/>
    <x v="7"/>
    <x v="0"/>
    <n v="2"/>
    <n v="-71.517439999999993"/>
    <n v="-33.030346000000002"/>
    <n v="1751.148681640625"/>
    <n v="1"/>
    <n v="1"/>
    <x v="0"/>
    <n v="0.05"/>
    <n v="1"/>
    <m/>
  </r>
  <r>
    <x v="0"/>
    <x v="7"/>
    <x v="0"/>
    <n v="3"/>
    <n v="-71.517390000000006"/>
    <n v="-33.027363999999999"/>
    <n v="2692.11767578125"/>
    <n v="1"/>
    <n v="0"/>
    <x v="0"/>
    <n v="0"/>
    <n v="1"/>
    <m/>
  </r>
  <r>
    <x v="0"/>
    <x v="7"/>
    <x v="0"/>
    <n v="4"/>
    <n v="-71.521986999999996"/>
    <n v="-33.020954000000003"/>
    <n v="3857.923828125"/>
    <n v="1"/>
    <n v="0"/>
    <x v="0"/>
    <n v="0"/>
    <n v="1"/>
    <m/>
  </r>
  <r>
    <x v="0"/>
    <x v="7"/>
    <x v="0"/>
    <n v="5"/>
    <n v="-71.515546000000001"/>
    <n v="-33.021057999999996"/>
    <n v="4496.30126953125"/>
    <n v="1"/>
    <n v="0"/>
    <x v="0"/>
    <n v="0"/>
    <n v="1"/>
    <m/>
  </r>
  <r>
    <x v="0"/>
    <x v="7"/>
    <x v="0"/>
    <n v="6"/>
    <n v="-71.500452999999993"/>
    <n v="-33.018144999999997"/>
    <n v="6296.75"/>
    <n v="1"/>
    <n v="0"/>
    <x v="0"/>
    <n v="0"/>
    <n v="1"/>
    <m/>
  </r>
  <r>
    <x v="0"/>
    <x v="7"/>
    <x v="0"/>
    <n v="7"/>
    <n v="-71.512781000000004"/>
    <n v="-32.998899000000002"/>
    <n v="9036.234375"/>
    <n v="1"/>
    <n v="0"/>
    <x v="0"/>
    <n v="0"/>
    <n v="1"/>
    <m/>
  </r>
  <r>
    <x v="0"/>
    <x v="7"/>
    <x v="0"/>
    <n v="8"/>
    <n v="-71.540723999999997"/>
    <n v="-33.000996999999998"/>
    <n v="12173.484375"/>
    <n v="1"/>
    <n v="0"/>
    <x v="0"/>
    <n v="0"/>
    <n v="1"/>
    <m/>
  </r>
  <r>
    <x v="0"/>
    <x v="7"/>
    <x v="0"/>
    <n v="9"/>
    <n v="-71.551154999999994"/>
    <n v="-33.020122000000001"/>
    <n v="14900.3173828125"/>
    <n v="1"/>
    <n v="0"/>
    <x v="0"/>
    <n v="0"/>
    <n v="1"/>
    <m/>
  </r>
  <r>
    <x v="0"/>
    <x v="7"/>
    <x v="0"/>
    <n v="10"/>
    <n v="-71.559364000000002"/>
    <n v="-33.020735000000002"/>
    <n v="15918.2177734375"/>
    <n v="1"/>
    <n v="0"/>
    <x v="0"/>
    <n v="0"/>
    <n v="1"/>
    <m/>
  </r>
  <r>
    <x v="0"/>
    <x v="7"/>
    <x v="0"/>
    <n v="11"/>
    <n v="-71.567840000000004"/>
    <n v="-33.023198999999998"/>
    <n v="17183.4296875"/>
    <n v="1"/>
    <n v="0"/>
    <x v="0"/>
    <n v="0"/>
    <n v="1"/>
    <m/>
  </r>
  <r>
    <x v="0"/>
    <x v="7"/>
    <x v="0"/>
    <n v="12"/>
    <n v="-71.590868"/>
    <n v="-33.032829999999997"/>
    <n v="19956.5390625"/>
    <n v="1"/>
    <n v="0"/>
    <x v="0"/>
    <n v="0"/>
    <n v="1"/>
    <m/>
  </r>
  <r>
    <x v="0"/>
    <x v="7"/>
    <x v="0"/>
    <n v="13"/>
    <n v="-71.605262999999994"/>
    <n v="-33.044462000000003"/>
    <n v="22025.228515625"/>
    <n v="1"/>
    <n v="0"/>
    <x v="0"/>
    <n v="0"/>
    <n v="1"/>
    <m/>
  </r>
  <r>
    <x v="0"/>
    <x v="7"/>
    <x v="0"/>
    <n v="14"/>
    <n v="-71.602932999999993"/>
    <n v="-33.050341000000003"/>
    <n v="22712.69140625"/>
    <n v="1"/>
    <n v="0"/>
    <x v="0"/>
    <n v="0"/>
    <n v="1"/>
    <m/>
  </r>
  <r>
    <x v="0"/>
    <x v="7"/>
    <x v="0"/>
    <n v="15"/>
    <n v="-71.613541999999995"/>
    <n v="-33.049658999999998"/>
    <n v="23973.373046875"/>
    <n v="1"/>
    <n v="0"/>
    <x v="0"/>
    <n v="0"/>
    <n v="1"/>
    <m/>
  </r>
  <r>
    <x v="0"/>
    <x v="7"/>
    <x v="0"/>
    <n v="16"/>
    <n v="-71.619404000000003"/>
    <n v="-33.046773000000002"/>
    <n v="24738.890625"/>
    <n v="1"/>
    <n v="1"/>
    <x v="0"/>
    <n v="0.05"/>
    <n v="1"/>
    <m/>
  </r>
  <r>
    <x v="0"/>
    <x v="7"/>
    <x v="1"/>
    <n v="1"/>
    <n v="-71.617204000000001"/>
    <n v="-33.045504000000001"/>
    <n v="165.88816833496094"/>
    <n v="1"/>
    <n v="1"/>
    <x v="0"/>
    <n v="0.9"/>
    <n v="1"/>
    <m/>
  </r>
  <r>
    <x v="0"/>
    <x v="7"/>
    <x v="1"/>
    <n v="2"/>
    <n v="-71.611800000000002"/>
    <n v="-33.045681999999999"/>
    <n v="671.3853759765625"/>
    <n v="1"/>
    <n v="1"/>
    <x v="0"/>
    <n v="0.05"/>
    <n v="1"/>
    <m/>
  </r>
  <r>
    <x v="0"/>
    <x v="7"/>
    <x v="1"/>
    <n v="3"/>
    <n v="-71.605027000000007"/>
    <n v="-33.044387"/>
    <n v="1429.3040771484375"/>
    <n v="1"/>
    <n v="0"/>
    <x v="0"/>
    <n v="0"/>
    <n v="1"/>
    <m/>
  </r>
  <r>
    <x v="0"/>
    <x v="7"/>
    <x v="1"/>
    <n v="4"/>
    <n v="-71.590827000000004"/>
    <n v="-33.032969000000001"/>
    <n v="3607.95849609375"/>
    <n v="1"/>
    <n v="0"/>
    <x v="0"/>
    <n v="0"/>
    <n v="1"/>
    <m/>
  </r>
  <r>
    <x v="0"/>
    <x v="7"/>
    <x v="1"/>
    <n v="5"/>
    <n v="-71.567217999999997"/>
    <n v="-33.024011000000002"/>
    <n v="6374.53466796875"/>
    <n v="1"/>
    <n v="0"/>
    <x v="0"/>
    <n v="0"/>
    <n v="1"/>
    <m/>
  </r>
  <r>
    <x v="0"/>
    <x v="7"/>
    <x v="1"/>
    <n v="6"/>
    <n v="-71.557665"/>
    <n v="-33.025624999999998"/>
    <n v="7285.62646484375"/>
    <n v="1"/>
    <n v="0"/>
    <x v="0"/>
    <n v="0"/>
    <n v="1"/>
    <m/>
  </r>
  <r>
    <x v="0"/>
    <x v="7"/>
    <x v="1"/>
    <n v="7"/>
    <n v="-71.550955999999999"/>
    <n v="-33.020189000000002"/>
    <n v="8587.5087890625"/>
    <n v="1"/>
    <n v="0"/>
    <x v="0"/>
    <n v="0"/>
    <n v="1"/>
    <m/>
  </r>
  <r>
    <x v="0"/>
    <x v="7"/>
    <x v="1"/>
    <n v="8"/>
    <n v="-71.512835999999993"/>
    <n v="-32.999229999999997"/>
    <n v="14384.1748046875"/>
    <n v="1"/>
    <n v="0"/>
    <x v="0"/>
    <n v="0"/>
    <n v="1"/>
    <m/>
  </r>
  <r>
    <x v="0"/>
    <x v="7"/>
    <x v="1"/>
    <n v="9"/>
    <n v="-71.515513999999996"/>
    <n v="-33.020949000000002"/>
    <n v="18755.21484375"/>
    <n v="1"/>
    <n v="0"/>
    <x v="0"/>
    <n v="0"/>
    <n v="1"/>
    <m/>
  </r>
  <r>
    <x v="0"/>
    <x v="7"/>
    <x v="1"/>
    <n v="10"/>
    <n v="-71.522019999999998"/>
    <n v="-33.020986000000001"/>
    <n v="19404.962890625"/>
    <n v="1"/>
    <n v="0"/>
    <x v="0"/>
    <n v="0"/>
    <n v="1"/>
    <m/>
  </r>
  <r>
    <x v="0"/>
    <x v="7"/>
    <x v="1"/>
    <n v="11"/>
    <n v="-71.517335000000003"/>
    <n v="-33.027293999999998"/>
    <n v="20556.755859375"/>
    <n v="1"/>
    <n v="0"/>
    <x v="0"/>
    <n v="0"/>
    <n v="1"/>
    <m/>
  </r>
  <r>
    <x v="0"/>
    <x v="7"/>
    <x v="1"/>
    <n v="12"/>
    <n v="-71.517391000000003"/>
    <n v="-33.030237999999997"/>
    <n v="21519.857421875"/>
    <n v="1"/>
    <n v="0"/>
    <x v="0"/>
    <n v="0"/>
    <n v="1"/>
    <m/>
  </r>
  <r>
    <x v="0"/>
    <x v="7"/>
    <x v="1"/>
    <n v="13"/>
    <n v="-71.511044999999996"/>
    <n v="-33.024481000000002"/>
    <n v="22446.767578125"/>
    <n v="1"/>
    <n v="1"/>
    <x v="0"/>
    <n v="0.05"/>
    <n v="1"/>
    <m/>
  </r>
  <r>
    <x v="0"/>
    <x v="8"/>
    <x v="0"/>
    <n v="1"/>
    <n v="-71.477793000000005"/>
    <n v="-32.997559000000003"/>
    <n v="178.01156616210937"/>
    <n v="1"/>
    <n v="1"/>
    <x v="0"/>
    <n v="0.9"/>
    <n v="1"/>
    <m/>
  </r>
  <r>
    <x v="0"/>
    <x v="8"/>
    <x v="0"/>
    <n v="2"/>
    <n v="-71.480851000000001"/>
    <n v="-32.999271999999998"/>
    <n v="655.92181396484375"/>
    <n v="1"/>
    <n v="1"/>
    <x v="0"/>
    <n v="0.05"/>
    <n v="1"/>
    <m/>
  </r>
  <r>
    <x v="0"/>
    <x v="8"/>
    <x v="0"/>
    <n v="3"/>
    <n v="-71.484686999999994"/>
    <n v="-33.001910000000002"/>
    <n v="1306.1546630859375"/>
    <n v="1"/>
    <n v="0"/>
    <x v="0"/>
    <n v="0"/>
    <n v="1"/>
    <m/>
  </r>
  <r>
    <x v="0"/>
    <x v="8"/>
    <x v="0"/>
    <n v="4"/>
    <n v="-71.487354999999994"/>
    <n v="-33.002682999999998"/>
    <n v="1657.2623291015625"/>
    <n v="1"/>
    <n v="0"/>
    <x v="0"/>
    <n v="0"/>
    <n v="1"/>
    <m/>
  </r>
  <r>
    <x v="0"/>
    <x v="8"/>
    <x v="0"/>
    <n v="5"/>
    <n v="-71.490613999999994"/>
    <n v="-33.001339999999999"/>
    <n v="4231.4013671875"/>
    <n v="1"/>
    <n v="0"/>
    <x v="0"/>
    <n v="0"/>
    <n v="1"/>
    <m/>
  </r>
  <r>
    <x v="0"/>
    <x v="8"/>
    <x v="0"/>
    <n v="6"/>
    <n v="-71.494586999999996"/>
    <n v="-32.997605"/>
    <n v="4909.10888671875"/>
    <n v="1"/>
    <n v="0"/>
    <x v="0"/>
    <n v="0"/>
    <n v="1"/>
    <m/>
  </r>
  <r>
    <x v="0"/>
    <x v="8"/>
    <x v="0"/>
    <n v="7"/>
    <n v="-71.498351"/>
    <n v="-32.999254000000001"/>
    <n v="5377.779296875"/>
    <n v="1"/>
    <n v="0"/>
    <x v="0"/>
    <n v="0"/>
    <n v="1"/>
    <m/>
  </r>
  <r>
    <x v="0"/>
    <x v="8"/>
    <x v="0"/>
    <n v="8"/>
    <n v="-71.512825000000007"/>
    <n v="-32.998885000000001"/>
    <n v="7350.06396484375"/>
    <n v="1"/>
    <n v="0"/>
    <x v="0"/>
    <n v="0"/>
    <n v="1"/>
    <m/>
  </r>
  <r>
    <x v="0"/>
    <x v="8"/>
    <x v="0"/>
    <n v="9"/>
    <n v="-71.551135000000002"/>
    <n v="-33.020018999999998"/>
    <n v="13198.1767578125"/>
    <n v="1"/>
    <n v="0"/>
    <x v="0"/>
    <n v="0"/>
    <n v="1"/>
    <m/>
  </r>
  <r>
    <x v="0"/>
    <x v="8"/>
    <x v="0"/>
    <n v="10"/>
    <n v="-71.557326000000003"/>
    <n v="-33.021487999999998"/>
    <n v="14018.72265625"/>
    <n v="1"/>
    <n v="0"/>
    <x v="0"/>
    <n v="0"/>
    <n v="1"/>
    <m/>
  </r>
  <r>
    <x v="0"/>
    <x v="8"/>
    <x v="0"/>
    <n v="11"/>
    <n v="-71.567840000000004"/>
    <n v="-33.023198999999998"/>
    <n v="15492.8642578125"/>
    <n v="1"/>
    <n v="0"/>
    <x v="0"/>
    <n v="0"/>
    <n v="1"/>
    <m/>
  </r>
  <r>
    <x v="0"/>
    <x v="8"/>
    <x v="0"/>
    <n v="12"/>
    <n v="-71.590868"/>
    <n v="-33.032829999999997"/>
    <n v="18265.97265625"/>
    <n v="1"/>
    <n v="0"/>
    <x v="0"/>
    <n v="0"/>
    <n v="1"/>
    <m/>
  </r>
  <r>
    <x v="0"/>
    <x v="8"/>
    <x v="0"/>
    <n v="13"/>
    <n v="-71.607344999999995"/>
    <n v="-33.046331000000002"/>
    <n v="20784.408203125"/>
    <n v="1"/>
    <n v="0"/>
    <x v="0"/>
    <n v="0"/>
    <n v="1"/>
    <m/>
  </r>
  <r>
    <x v="0"/>
    <x v="8"/>
    <x v="0"/>
    <n v="14"/>
    <n v="-71.621538999999999"/>
    <n v="-33.044263999999998"/>
    <n v="22302.416015625"/>
    <n v="1"/>
    <n v="0"/>
    <x v="0"/>
    <n v="0"/>
    <n v="1"/>
    <m/>
  </r>
  <r>
    <x v="0"/>
    <x v="8"/>
    <x v="0"/>
    <n v="15"/>
    <n v="-71.629658000000006"/>
    <n v="-33.035905999999997"/>
    <n v="23553.10546875"/>
    <n v="1"/>
    <n v="1"/>
    <x v="0"/>
    <n v="0.05"/>
    <n v="1"/>
    <m/>
  </r>
  <r>
    <x v="0"/>
    <x v="8"/>
    <x v="1"/>
    <n v="1"/>
    <n v="-71.630273000000003"/>
    <n v="-33.035992"/>
    <n v="230.86740112304687"/>
    <n v="1"/>
    <n v="1"/>
    <x v="0"/>
    <n v="0.9"/>
    <n v="1"/>
    <m/>
  </r>
  <r>
    <x v="0"/>
    <x v="8"/>
    <x v="1"/>
    <n v="2"/>
    <n v="-71.621752999999998"/>
    <n v="-33.046093999999997"/>
    <n v="1672.05078125"/>
    <n v="1"/>
    <n v="1"/>
    <x v="0"/>
    <n v="0.05"/>
    <n v="1"/>
    <m/>
  </r>
  <r>
    <x v="0"/>
    <x v="8"/>
    <x v="1"/>
    <n v="3"/>
    <n v="-71.611800000000002"/>
    <n v="-33.045681999999999"/>
    <n v="2764.363037109375"/>
    <n v="1"/>
    <n v="0"/>
    <x v="0"/>
    <n v="0"/>
    <n v="1"/>
    <m/>
  </r>
  <r>
    <x v="0"/>
    <x v="8"/>
    <x v="1"/>
    <n v="4"/>
    <n v="-71.590827000000004"/>
    <n v="-33.032969000000001"/>
    <n v="5700.9365234375"/>
    <n v="1"/>
    <n v="0"/>
    <x v="0"/>
    <n v="0"/>
    <n v="1"/>
    <m/>
  </r>
  <r>
    <x v="0"/>
    <x v="8"/>
    <x v="1"/>
    <n v="5"/>
    <n v="-71.567541000000006"/>
    <n v="-33.023995999999997"/>
    <n v="8437.1611328125"/>
    <n v="1"/>
    <n v="0"/>
    <x v="0"/>
    <n v="0"/>
    <n v="1"/>
    <m/>
  </r>
  <r>
    <x v="0"/>
    <x v="8"/>
    <x v="1"/>
    <n v="6"/>
    <n v="-71.557665"/>
    <n v="-33.025624999999998"/>
    <n v="9378.603515625"/>
    <n v="1"/>
    <n v="0"/>
    <x v="0"/>
    <n v="0"/>
    <n v="1"/>
    <m/>
  </r>
  <r>
    <x v="0"/>
    <x v="8"/>
    <x v="1"/>
    <n v="7"/>
    <n v="-71.550934999999996"/>
    <n v="-33.020086999999997"/>
    <n v="10691.9697265625"/>
    <n v="1"/>
    <n v="0"/>
    <x v="0"/>
    <n v="0"/>
    <n v="1"/>
    <m/>
  </r>
  <r>
    <x v="0"/>
    <x v="8"/>
    <x v="1"/>
    <n v="8"/>
    <n v="-71.512874999999994"/>
    <n v="-32.99906"/>
    <n v="16466.21875"/>
    <n v="1"/>
    <n v="0"/>
    <x v="0"/>
    <n v="0"/>
    <n v="1"/>
    <m/>
  </r>
  <r>
    <x v="0"/>
    <x v="8"/>
    <x v="1"/>
    <n v="9"/>
    <n v="-71.498476999999994"/>
    <n v="-32.999369000000002"/>
    <n v="18384.072265625"/>
    <n v="1"/>
    <n v="0"/>
    <x v="0"/>
    <n v="0"/>
    <n v="1"/>
    <m/>
  </r>
  <r>
    <x v="0"/>
    <x v="8"/>
    <x v="1"/>
    <n v="10"/>
    <n v="-71.492569000000003"/>
    <n v="-32.999265999999999"/>
    <n v="19113.419921875"/>
    <n v="1"/>
    <n v="0"/>
    <x v="0"/>
    <n v="0"/>
    <n v="1"/>
    <m/>
  </r>
  <r>
    <x v="0"/>
    <x v="8"/>
    <x v="1"/>
    <n v="11"/>
    <n v="-71.490538999999998"/>
    <n v="-33.001344000000003"/>
    <n v="19529.095703125"/>
    <n v="1"/>
    <n v="0"/>
    <x v="0"/>
    <n v="0"/>
    <n v="1"/>
    <m/>
  </r>
  <r>
    <x v="0"/>
    <x v="8"/>
    <x v="1"/>
    <n v="12"/>
    <n v="-71.487342999999996"/>
    <n v="-33.002684000000002"/>
    <n v="22097.33984375"/>
    <n v="1"/>
    <n v="0"/>
    <x v="0"/>
    <n v="0"/>
    <n v="1"/>
    <m/>
  </r>
  <r>
    <x v="0"/>
    <x v="8"/>
    <x v="1"/>
    <n v="13"/>
    <n v="-71.484707"/>
    <n v="-33.001908"/>
    <n v="22445.439453125"/>
    <n v="1"/>
    <n v="0"/>
    <x v="0"/>
    <n v="0"/>
    <n v="1"/>
    <m/>
  </r>
  <r>
    <x v="0"/>
    <x v="8"/>
    <x v="1"/>
    <n v="14"/>
    <n v="-71.480862000000002"/>
    <n v="-32.999271"/>
    <n v="23096.521484375"/>
    <n v="1"/>
    <n v="0"/>
    <x v="0"/>
    <n v="0"/>
    <n v="1"/>
    <m/>
  </r>
  <r>
    <x v="0"/>
    <x v="8"/>
    <x v="1"/>
    <n v="15"/>
    <n v="-71.477755999999999"/>
    <n v="-32.997272000000002"/>
    <n v="23607.482421875"/>
    <n v="1"/>
    <n v="1"/>
    <x v="0"/>
    <n v="0.05"/>
    <n v="1"/>
    <m/>
  </r>
  <r>
    <x v="0"/>
    <x v="9"/>
    <x v="0"/>
    <n v="1"/>
    <n v="-71.515237999999997"/>
    <n v="-33.017409999999998"/>
    <n v="1093.845458984375"/>
    <n v="1"/>
    <n v="1"/>
    <x v="0"/>
    <n v="0.9"/>
    <n v="1"/>
    <m/>
  </r>
  <r>
    <x v="0"/>
    <x v="9"/>
    <x v="0"/>
    <n v="2"/>
    <n v="-71.519844000000006"/>
    <n v="-33.016480999999999"/>
    <n v="1556.755126953125"/>
    <n v="1"/>
    <n v="1"/>
    <x v="0"/>
    <n v="0.05"/>
    <n v="1"/>
    <m/>
  </r>
  <r>
    <x v="0"/>
    <x v="9"/>
    <x v="0"/>
    <n v="3"/>
    <n v="-71.515546000000001"/>
    <n v="-33.021057999999996"/>
    <n v="2773.281494140625"/>
    <n v="1"/>
    <n v="0"/>
    <x v="0"/>
    <n v="0"/>
    <n v="1"/>
    <m/>
  </r>
  <r>
    <x v="0"/>
    <x v="9"/>
    <x v="0"/>
    <n v="4"/>
    <n v="-71.512825000000007"/>
    <n v="-32.998885000000001"/>
    <n v="7317.609375"/>
    <n v="1"/>
    <n v="0"/>
    <x v="0"/>
    <n v="0"/>
    <n v="1"/>
    <m/>
  </r>
  <r>
    <x v="0"/>
    <x v="9"/>
    <x v="0"/>
    <n v="5"/>
    <n v="-71.546375999999995"/>
    <n v="-33.008502999999997"/>
    <n v="11760.7265625"/>
    <n v="1"/>
    <n v="0"/>
    <x v="0"/>
    <n v="0"/>
    <n v="1"/>
    <m/>
  </r>
  <r>
    <x v="0"/>
    <x v="9"/>
    <x v="0"/>
    <n v="6"/>
    <n v="-71.543200999999996"/>
    <n v="-33.013154"/>
    <n v="12598.3017578125"/>
    <n v="1"/>
    <n v="0"/>
    <x v="0"/>
    <n v="0"/>
    <n v="1"/>
    <m/>
  </r>
  <r>
    <x v="0"/>
    <x v="9"/>
    <x v="0"/>
    <n v="7"/>
    <n v="-71.546640999999994"/>
    <n v="-33.018566"/>
    <n v="13292.8544921875"/>
    <n v="1"/>
    <n v="0"/>
    <x v="0"/>
    <n v="0"/>
    <n v="1"/>
    <m/>
  </r>
  <r>
    <x v="0"/>
    <x v="9"/>
    <x v="0"/>
    <n v="8"/>
    <n v="-71.567415999999994"/>
    <n v="-33.023710000000001"/>
    <n v="16001.3955078125"/>
    <n v="1"/>
    <n v="0"/>
    <x v="0"/>
    <n v="0"/>
    <n v="1"/>
    <m/>
  </r>
  <r>
    <x v="0"/>
    <x v="9"/>
    <x v="0"/>
    <n v="9"/>
    <n v="-71.590868"/>
    <n v="-33.032829999999997"/>
    <n v="18779.09375"/>
    <n v="1"/>
    <n v="0"/>
    <x v="0"/>
    <n v="0"/>
    <n v="1"/>
    <m/>
  </r>
  <r>
    <x v="0"/>
    <x v="9"/>
    <x v="0"/>
    <n v="10"/>
    <n v="-71.605262999999994"/>
    <n v="-33.044462000000003"/>
    <n v="20847.783203125"/>
    <n v="1"/>
    <n v="0"/>
    <x v="0"/>
    <n v="0"/>
    <n v="1"/>
    <m/>
  </r>
  <r>
    <x v="0"/>
    <x v="9"/>
    <x v="0"/>
    <n v="11"/>
    <n v="-71.607344999999995"/>
    <n v="-33.046331000000002"/>
    <n v="21279.86328125"/>
    <n v="1"/>
    <n v="0"/>
    <x v="0"/>
    <n v="0"/>
    <n v="1"/>
    <m/>
  </r>
  <r>
    <x v="0"/>
    <x v="9"/>
    <x v="0"/>
    <n v="12"/>
    <n v="-71.621538999999999"/>
    <n v="-33.044263999999998"/>
    <n v="22797.87109375"/>
    <n v="1"/>
    <n v="0"/>
    <x v="0"/>
    <n v="0"/>
    <n v="1"/>
    <m/>
  </r>
  <r>
    <x v="0"/>
    <x v="9"/>
    <x v="0"/>
    <n v="13"/>
    <n v="-71.629658000000006"/>
    <n v="-33.035905999999997"/>
    <n v="24048.560546875"/>
    <n v="1"/>
    <n v="1"/>
    <x v="0"/>
    <n v="0.05"/>
    <n v="1"/>
    <m/>
  </r>
  <r>
    <x v="0"/>
    <x v="9"/>
    <x v="1"/>
    <n v="1"/>
    <n v="-71.630244000000005"/>
    <n v="-33.036057999999997"/>
    <n v="238.67253112792969"/>
    <n v="1"/>
    <n v="1"/>
    <x v="0"/>
    <n v="0.9"/>
    <n v="1"/>
    <m/>
  </r>
  <r>
    <x v="0"/>
    <x v="9"/>
    <x v="1"/>
    <n v="2"/>
    <n v="-71.621752999999998"/>
    <n v="-33.046093999999997"/>
    <n v="1672.05078125"/>
    <n v="1"/>
    <n v="1"/>
    <x v="0"/>
    <n v="0.05"/>
    <n v="1"/>
    <m/>
  </r>
  <r>
    <x v="0"/>
    <x v="9"/>
    <x v="1"/>
    <n v="3"/>
    <n v="-71.611800000000002"/>
    <n v="-33.045681999999999"/>
    <n v="2764.363037109375"/>
    <n v="1"/>
    <n v="0"/>
    <x v="0"/>
    <n v="0"/>
    <n v="1"/>
    <m/>
  </r>
  <r>
    <x v="0"/>
    <x v="9"/>
    <x v="1"/>
    <n v="4"/>
    <n v="-71.605027000000007"/>
    <n v="-33.044387"/>
    <n v="3522.281982421875"/>
    <n v="1"/>
    <n v="0"/>
    <x v="0"/>
    <n v="0"/>
    <n v="1"/>
    <m/>
  </r>
  <r>
    <x v="0"/>
    <x v="9"/>
    <x v="1"/>
    <n v="5"/>
    <n v="-71.590827000000004"/>
    <n v="-33.032969000000001"/>
    <n v="5700.9365234375"/>
    <n v="1"/>
    <n v="0"/>
    <x v="0"/>
    <n v="0"/>
    <n v="1"/>
    <m/>
  </r>
  <r>
    <x v="0"/>
    <x v="9"/>
    <x v="1"/>
    <n v="6"/>
    <n v="-71.557665"/>
    <n v="-33.025624999999998"/>
    <n v="9378.603515625"/>
    <n v="1"/>
    <n v="0"/>
    <x v="0"/>
    <n v="0"/>
    <n v="1"/>
    <m/>
  </r>
  <r>
    <x v="0"/>
    <x v="9"/>
    <x v="1"/>
    <n v="7"/>
    <n v="-71.544837999999999"/>
    <n v="-33.022041000000002"/>
    <n v="11081.1357421875"/>
    <n v="1"/>
    <n v="0"/>
    <x v="0"/>
    <n v="0"/>
    <n v="1"/>
    <m/>
  </r>
  <r>
    <x v="0"/>
    <x v="9"/>
    <x v="1"/>
    <n v="8"/>
    <n v="-71.546199999999999"/>
    <n v="-33.008254000000001"/>
    <n v="12975.033203125"/>
    <n v="1"/>
    <n v="0"/>
    <x v="0"/>
    <n v="0"/>
    <n v="1"/>
    <m/>
  </r>
  <r>
    <x v="0"/>
    <x v="9"/>
    <x v="1"/>
    <n v="9"/>
    <n v="-71.512835999999993"/>
    <n v="-32.999229999999997"/>
    <n v="17295.890625"/>
    <n v="1"/>
    <n v="0"/>
    <x v="0"/>
    <n v="0"/>
    <n v="1"/>
    <m/>
  </r>
  <r>
    <x v="0"/>
    <x v="9"/>
    <x v="1"/>
    <n v="10"/>
    <n v="-71.515513999999996"/>
    <n v="-33.020949000000002"/>
    <n v="21666.9296875"/>
    <n v="1"/>
    <n v="0"/>
    <x v="0"/>
    <n v="0"/>
    <n v="1"/>
    <m/>
  </r>
  <r>
    <x v="0"/>
    <x v="9"/>
    <x v="1"/>
    <n v="11"/>
    <n v="-71.519831999999994"/>
    <n v="-33.016472"/>
    <n v="22891.625"/>
    <n v="1"/>
    <n v="0"/>
    <x v="0"/>
    <n v="0"/>
    <n v="1"/>
    <m/>
  </r>
  <r>
    <x v="0"/>
    <x v="9"/>
    <x v="1"/>
    <n v="12"/>
    <n v="-71.515259"/>
    <n v="-33.017406999999999"/>
    <n v="23351.046875"/>
    <n v="1"/>
    <n v="1"/>
    <x v="0"/>
    <n v="0.05"/>
    <n v="1"/>
    <m/>
  </r>
  <r>
    <x v="0"/>
    <x v="10"/>
    <x v="0"/>
    <n v="1"/>
    <n v="-71.477793000000005"/>
    <n v="-32.997559000000003"/>
    <n v="178.01156616210937"/>
    <n v="1"/>
    <n v="1"/>
    <x v="0"/>
    <n v="0.9"/>
    <n v="1"/>
    <m/>
  </r>
  <r>
    <x v="0"/>
    <x v="10"/>
    <x v="0"/>
    <n v="2"/>
    <n v="-71.483609000000001"/>
    <n v="-32.999101000000003"/>
    <n v="916.554931640625"/>
    <n v="1"/>
    <n v="1"/>
    <x v="0"/>
    <n v="0.05"/>
    <n v="1"/>
    <m/>
  </r>
  <r>
    <x v="0"/>
    <x v="10"/>
    <x v="0"/>
    <n v="3"/>
    <n v="-71.484686999999994"/>
    <n v="-33.001910000000002"/>
    <n v="1306.1546630859375"/>
    <n v="1"/>
    <n v="0"/>
    <x v="0"/>
    <n v="0"/>
    <n v="1"/>
    <m/>
  </r>
  <r>
    <x v="0"/>
    <x v="10"/>
    <x v="0"/>
    <n v="4"/>
    <n v="-71.487354999999994"/>
    <n v="-33.002682999999998"/>
    <n v="1657.2623291015625"/>
    <n v="1"/>
    <n v="0"/>
    <x v="0"/>
    <n v="0"/>
    <n v="1"/>
    <m/>
  </r>
  <r>
    <x v="0"/>
    <x v="10"/>
    <x v="0"/>
    <n v="5"/>
    <n v="-71.492361000000002"/>
    <n v="-33.000402999999999"/>
    <n v="4489.58251953125"/>
    <n v="1"/>
    <n v="0"/>
    <x v="0"/>
    <n v="0"/>
    <n v="1"/>
    <m/>
  </r>
  <r>
    <x v="0"/>
    <x v="10"/>
    <x v="0"/>
    <n v="6"/>
    <n v="-71.496347"/>
    <n v="-32.998488000000002"/>
    <n v="5128.95849609375"/>
    <n v="1"/>
    <n v="0"/>
    <x v="0"/>
    <n v="0"/>
    <n v="1"/>
    <m/>
  </r>
  <r>
    <x v="0"/>
    <x v="10"/>
    <x v="0"/>
    <n v="7"/>
    <n v="-71.512781000000004"/>
    <n v="-32.998899000000002"/>
    <n v="7345.6689453125"/>
    <n v="1"/>
    <n v="0"/>
    <x v="0"/>
    <n v="0"/>
    <n v="1"/>
    <m/>
  </r>
  <r>
    <x v="0"/>
    <x v="10"/>
    <x v="0"/>
    <n v="8"/>
    <n v="-71.540723999999997"/>
    <n v="-33.000996999999998"/>
    <n v="10482.919921875"/>
    <n v="1"/>
    <n v="0"/>
    <x v="0"/>
    <n v="0"/>
    <n v="1"/>
    <m/>
  </r>
  <r>
    <x v="0"/>
    <x v="10"/>
    <x v="0"/>
    <n v="9"/>
    <n v="-71.546375999999995"/>
    <n v="-33.008502999999997"/>
    <n v="11793.1806640625"/>
    <n v="1"/>
    <n v="0"/>
    <x v="0"/>
    <n v="0"/>
    <n v="1"/>
    <m/>
  </r>
  <r>
    <x v="0"/>
    <x v="10"/>
    <x v="0"/>
    <n v="10"/>
    <n v="-71.543188000000001"/>
    <n v="-33.013089000000001"/>
    <n v="12623.443359375"/>
    <n v="1"/>
    <n v="0"/>
    <x v="0"/>
    <n v="0"/>
    <n v="1"/>
    <m/>
  </r>
  <r>
    <x v="0"/>
    <x v="10"/>
    <x v="0"/>
    <n v="11"/>
    <n v="-71.546640999999994"/>
    <n v="-33.018566"/>
    <n v="13325.30859375"/>
    <n v="1"/>
    <n v="0"/>
    <x v="0"/>
    <n v="0"/>
    <n v="1"/>
    <m/>
  </r>
  <r>
    <x v="0"/>
    <x v="10"/>
    <x v="0"/>
    <n v="12"/>
    <n v="-71.567508000000004"/>
    <n v="-33.023705"/>
    <n v="16042.462890625"/>
    <n v="1"/>
    <n v="0"/>
    <x v="0"/>
    <n v="0"/>
    <n v="1"/>
    <m/>
  </r>
  <r>
    <x v="0"/>
    <x v="10"/>
    <x v="0"/>
    <n v="13"/>
    <n v="-71.590868"/>
    <n v="-33.032829999999997"/>
    <n v="18811.548828125"/>
    <n v="1"/>
    <n v="0"/>
    <x v="0"/>
    <n v="0"/>
    <n v="1"/>
    <m/>
  </r>
  <r>
    <x v="0"/>
    <x v="10"/>
    <x v="0"/>
    <n v="14"/>
    <n v="-71.605262999999994"/>
    <n v="-33.044462000000003"/>
    <n v="20880.23828125"/>
    <n v="1"/>
    <n v="0"/>
    <x v="0"/>
    <n v="0"/>
    <n v="1"/>
    <m/>
  </r>
  <r>
    <x v="0"/>
    <x v="10"/>
    <x v="0"/>
    <n v="15"/>
    <n v="-71.607344999999995"/>
    <n v="-33.046331000000002"/>
    <n v="21312.318359375"/>
    <n v="1"/>
    <n v="0"/>
    <x v="0"/>
    <n v="0"/>
    <n v="1"/>
    <m/>
  </r>
  <r>
    <x v="0"/>
    <x v="10"/>
    <x v="0"/>
    <n v="16"/>
    <n v="-71.621538999999999"/>
    <n v="-33.044263999999998"/>
    <n v="22830.326171875"/>
    <n v="1"/>
    <n v="0"/>
    <x v="0"/>
    <n v="0"/>
    <n v="1"/>
    <m/>
  </r>
  <r>
    <x v="0"/>
    <x v="10"/>
    <x v="0"/>
    <n v="17"/>
    <n v="-71.629658000000006"/>
    <n v="-33.035905999999997"/>
    <n v="24081.015625"/>
    <n v="1"/>
    <n v="1"/>
    <x v="0"/>
    <n v="0.05"/>
    <n v="1"/>
    <m/>
  </r>
  <r>
    <x v="0"/>
    <x v="10"/>
    <x v="1"/>
    <n v="1"/>
    <n v="-71.630244000000005"/>
    <n v="-33.036057999999997"/>
    <n v="238.67253112792969"/>
    <n v="1"/>
    <n v="1"/>
    <x v="0"/>
    <n v="0.9"/>
    <n v="1"/>
    <m/>
  </r>
  <r>
    <x v="0"/>
    <x v="10"/>
    <x v="1"/>
    <n v="2"/>
    <n v="-71.621752999999998"/>
    <n v="-33.046093999999997"/>
    <n v="1672.05078125"/>
    <n v="1"/>
    <n v="1"/>
    <x v="0"/>
    <n v="0.05"/>
    <n v="1"/>
    <m/>
  </r>
  <r>
    <x v="0"/>
    <x v="10"/>
    <x v="1"/>
    <n v="3"/>
    <n v="-71.611800000000002"/>
    <n v="-33.045681999999999"/>
    <n v="2764.363037109375"/>
    <n v="1"/>
    <n v="0"/>
    <x v="0"/>
    <n v="0"/>
    <n v="1"/>
    <m/>
  </r>
  <r>
    <x v="0"/>
    <x v="10"/>
    <x v="1"/>
    <n v="4"/>
    <n v="-71.605027000000007"/>
    <n v="-33.044387"/>
    <n v="3522.281982421875"/>
    <n v="1"/>
    <n v="0"/>
    <x v="0"/>
    <n v="0"/>
    <n v="1"/>
    <m/>
  </r>
  <r>
    <x v="0"/>
    <x v="10"/>
    <x v="1"/>
    <n v="5"/>
    <n v="-71.590827000000004"/>
    <n v="-33.032969000000001"/>
    <n v="5700.9365234375"/>
    <n v="1"/>
    <n v="0"/>
    <x v="0"/>
    <n v="0"/>
    <n v="1"/>
    <m/>
  </r>
  <r>
    <x v="0"/>
    <x v="10"/>
    <x v="1"/>
    <n v="6"/>
    <n v="-71.557665"/>
    <n v="-33.025624999999998"/>
    <n v="9378.603515625"/>
    <n v="1"/>
    <n v="0"/>
    <x v="0"/>
    <n v="0"/>
    <n v="1"/>
    <m/>
  </r>
  <r>
    <x v="0"/>
    <x v="10"/>
    <x v="1"/>
    <n v="7"/>
    <n v="-71.544837999999999"/>
    <n v="-33.022041000000002"/>
    <n v="11081.1357421875"/>
    <n v="1"/>
    <n v="0"/>
    <x v="0"/>
    <n v="0"/>
    <n v="1"/>
    <m/>
  </r>
  <r>
    <x v="0"/>
    <x v="10"/>
    <x v="1"/>
    <n v="8"/>
    <n v="-71.546199999999999"/>
    <n v="-33.008254000000001"/>
    <n v="12975.033203125"/>
    <n v="1"/>
    <n v="0"/>
    <x v="0"/>
    <n v="0"/>
    <n v="1"/>
    <m/>
  </r>
  <r>
    <x v="0"/>
    <x v="10"/>
    <x v="1"/>
    <n v="9"/>
    <n v="-71.512874999999994"/>
    <n v="-32.99906"/>
    <n v="17275.001953125"/>
    <n v="1"/>
    <n v="0"/>
    <x v="0"/>
    <n v="0"/>
    <n v="1"/>
    <m/>
  </r>
  <r>
    <x v="0"/>
    <x v="10"/>
    <x v="1"/>
    <n v="10"/>
    <n v="-71.492436999999995"/>
    <n v="-32.999288"/>
    <n v="19934.77734375"/>
    <n v="1"/>
    <n v="0"/>
    <x v="0"/>
    <n v="0"/>
    <n v="1"/>
    <m/>
  </r>
  <r>
    <x v="0"/>
    <x v="10"/>
    <x v="1"/>
    <n v="11"/>
    <n v="-71.490538999999998"/>
    <n v="-33.001344000000003"/>
    <n v="20337.87890625"/>
    <n v="1"/>
    <n v="0"/>
    <x v="0"/>
    <n v="0"/>
    <n v="1"/>
    <m/>
  </r>
  <r>
    <x v="0"/>
    <x v="10"/>
    <x v="1"/>
    <n v="12"/>
    <n v="-71.487506999999994"/>
    <n v="-33.002671999999997"/>
    <n v="22890.73828125"/>
    <n v="1"/>
    <n v="0"/>
    <x v="0"/>
    <n v="0"/>
    <n v="1"/>
    <m/>
  </r>
  <r>
    <x v="0"/>
    <x v="10"/>
    <x v="1"/>
    <n v="13"/>
    <n v="-71.484707"/>
    <n v="-33.001908"/>
    <n v="23254.220703125"/>
    <n v="1"/>
    <n v="0"/>
    <x v="0"/>
    <n v="0"/>
    <n v="1"/>
    <m/>
  </r>
  <r>
    <x v="0"/>
    <x v="10"/>
    <x v="1"/>
    <n v="14"/>
    <n v="-71.483611999999994"/>
    <n v="-32.999099999999999"/>
    <n v="23645.40234375"/>
    <n v="1"/>
    <n v="0"/>
    <x v="0"/>
    <n v="0"/>
    <n v="1"/>
    <m/>
  </r>
  <r>
    <x v="0"/>
    <x v="10"/>
    <x v="1"/>
    <n v="15"/>
    <n v="-71.477793000000005"/>
    <n v="-32.997553000000003"/>
    <n v="24384.908203125"/>
    <n v="1"/>
    <n v="1"/>
    <x v="0"/>
    <n v="0.05"/>
    <n v="1"/>
    <m/>
  </r>
  <r>
    <x v="0"/>
    <x v="11"/>
    <x v="0"/>
    <n v="1"/>
    <n v="-71.490020999999999"/>
    <n v="-32.995654999999999"/>
    <n v="167.13536071777344"/>
    <n v="1"/>
    <n v="1"/>
    <x v="1"/>
    <n v="0.9"/>
    <n v="1"/>
    <m/>
  </r>
  <r>
    <x v="0"/>
    <x v="11"/>
    <x v="0"/>
    <n v="2"/>
    <n v="-71.492581999999999"/>
    <n v="-32.992792000000001"/>
    <n v="730.39129638671875"/>
    <n v="1"/>
    <n v="1"/>
    <x v="0"/>
    <n v="0.05"/>
    <n v="1"/>
    <m/>
  </r>
  <r>
    <x v="0"/>
    <x v="11"/>
    <x v="0"/>
    <n v="3"/>
    <n v="-71.496786999999998"/>
    <n v="-32.987434"/>
    <n v="1630.6204833984375"/>
    <n v="1"/>
    <n v="0"/>
    <x v="0"/>
    <n v="0"/>
    <n v="1"/>
    <m/>
  </r>
  <r>
    <x v="0"/>
    <x v="11"/>
    <x v="0"/>
    <n v="4"/>
    <n v="-71.500867"/>
    <n v="-32.991737000000001"/>
    <n v="2568.872802734375"/>
    <n v="1"/>
    <n v="0"/>
    <x v="0"/>
    <n v="0"/>
    <n v="1"/>
    <m/>
  </r>
  <r>
    <x v="0"/>
    <x v="11"/>
    <x v="0"/>
    <n v="5"/>
    <n v="-71.498476999999994"/>
    <n v="-32.999369000000002"/>
    <n v="3633.736083984375"/>
    <n v="1"/>
    <n v="0"/>
    <x v="0"/>
    <n v="0"/>
    <n v="1"/>
    <m/>
  </r>
  <r>
    <x v="0"/>
    <x v="11"/>
    <x v="0"/>
    <n v="6"/>
    <n v="-71.498431999999994"/>
    <n v="-33.002443999999997"/>
    <n v="4109.3291015625"/>
    <n v="1"/>
    <n v="0"/>
    <x v="0"/>
    <n v="0"/>
    <n v="1"/>
    <m/>
  </r>
  <r>
    <x v="0"/>
    <x v="11"/>
    <x v="0"/>
    <n v="7"/>
    <n v="-71.499038999999996"/>
    <n v="-33.007752000000004"/>
    <n v="4948.33203125"/>
    <n v="1"/>
    <n v="0"/>
    <x v="0"/>
    <n v="0"/>
    <n v="1"/>
    <m/>
  </r>
  <r>
    <x v="0"/>
    <x v="11"/>
    <x v="0"/>
    <n v="8"/>
    <n v="-71.502589"/>
    <n v="-33.009279999999997"/>
    <n v="5375.369140625"/>
    <n v="1"/>
    <n v="0"/>
    <x v="0"/>
    <n v="0"/>
    <n v="1"/>
    <m/>
  </r>
  <r>
    <x v="0"/>
    <x v="11"/>
    <x v="0"/>
    <n v="9"/>
    <n v="-71.505911999999995"/>
    <n v="-33.003585999999999"/>
    <n v="6236.08740234375"/>
    <n v="1"/>
    <n v="0"/>
    <x v="0"/>
    <n v="0"/>
    <n v="1"/>
    <m/>
  </r>
  <r>
    <x v="0"/>
    <x v="11"/>
    <x v="0"/>
    <n v="10"/>
    <n v="-71.512839999999997"/>
    <n v="-32.99888"/>
    <n v="7153.3330078125"/>
    <n v="1"/>
    <n v="0"/>
    <x v="0"/>
    <n v="0"/>
    <n v="1"/>
    <m/>
  </r>
  <r>
    <x v="0"/>
    <x v="11"/>
    <x v="0"/>
    <n v="11"/>
    <n v="-71.535635999999997"/>
    <n v="-33.007219999999997"/>
    <n v="10105.6328125"/>
    <n v="1"/>
    <n v="0"/>
    <x v="0"/>
    <n v="0"/>
    <n v="1"/>
    <m/>
  </r>
  <r>
    <x v="0"/>
    <x v="11"/>
    <x v="0"/>
    <n v="12"/>
    <n v="-71.543188000000001"/>
    <n v="-33.013089000000001"/>
    <n v="11515.6259765625"/>
    <n v="1"/>
    <n v="0"/>
    <x v="0"/>
    <n v="0"/>
    <n v="1"/>
    <m/>
  </r>
  <r>
    <x v="0"/>
    <x v="11"/>
    <x v="0"/>
    <n v="13"/>
    <n v="-71.546654000000004"/>
    <n v="-33.018614999999997"/>
    <n v="12223.0595703125"/>
    <n v="1"/>
    <n v="0"/>
    <x v="0"/>
    <n v="0"/>
    <n v="1"/>
    <m/>
  </r>
  <r>
    <x v="0"/>
    <x v="11"/>
    <x v="0"/>
    <n v="14"/>
    <n v="-71.549175000000005"/>
    <n v="-33.025945"/>
    <n v="13156.5712890625"/>
    <n v="1"/>
    <n v="0"/>
    <x v="0"/>
    <n v="0"/>
    <n v="1"/>
    <m/>
  </r>
  <r>
    <x v="0"/>
    <x v="11"/>
    <x v="0"/>
    <n v="15"/>
    <n v="-71.557586999999998"/>
    <n v="-33.025443000000003"/>
    <n v="14000.25"/>
    <n v="1"/>
    <n v="0"/>
    <x v="0"/>
    <n v="0"/>
    <n v="1"/>
    <m/>
  </r>
  <r>
    <x v="0"/>
    <x v="11"/>
    <x v="0"/>
    <n v="16"/>
    <n v="-71.567415999999994"/>
    <n v="-33.023710000000001"/>
    <n v="14939.96875"/>
    <n v="1"/>
    <n v="0"/>
    <x v="0"/>
    <n v="0"/>
    <n v="1"/>
    <m/>
  </r>
  <r>
    <x v="0"/>
    <x v="11"/>
    <x v="0"/>
    <n v="17"/>
    <n v="-71.590868"/>
    <n v="-33.032829999999997"/>
    <n v="17717.66796875"/>
    <n v="1"/>
    <n v="0"/>
    <x v="0"/>
    <n v="0"/>
    <n v="1"/>
    <m/>
  </r>
  <r>
    <x v="0"/>
    <x v="11"/>
    <x v="0"/>
    <n v="18"/>
    <n v="-71.607344999999995"/>
    <n v="-33.046331000000002"/>
    <n v="20218.4375"/>
    <n v="1"/>
    <n v="0"/>
    <x v="0"/>
    <n v="0"/>
    <n v="1"/>
    <m/>
  </r>
  <r>
    <x v="0"/>
    <x v="11"/>
    <x v="0"/>
    <n v="19"/>
    <n v="-71.621538999999999"/>
    <n v="-33.044263999999998"/>
    <n v="21736.4453125"/>
    <n v="1"/>
    <n v="0"/>
    <x v="0"/>
    <n v="0"/>
    <n v="1"/>
    <m/>
  </r>
  <r>
    <x v="0"/>
    <x v="11"/>
    <x v="0"/>
    <n v="20"/>
    <n v="-71.629658000000006"/>
    <n v="-33.035905999999997"/>
    <n v="22987.134765625"/>
    <n v="1"/>
    <n v="1"/>
    <x v="0"/>
    <n v="0.05"/>
    <n v="1"/>
    <m/>
  </r>
  <r>
    <x v="0"/>
    <x v="11"/>
    <x v="1"/>
    <n v="1"/>
    <n v="-71.630244000000005"/>
    <n v="-33.036057999999997"/>
    <n v="238.67253112792969"/>
    <n v="1"/>
    <n v="1"/>
    <x v="0"/>
    <n v="0.9"/>
    <n v="1"/>
    <m/>
  </r>
  <r>
    <x v="0"/>
    <x v="11"/>
    <x v="1"/>
    <n v="2"/>
    <n v="-71.621700000000004"/>
    <n v="-33.046131000000003"/>
    <n v="1678.507568359375"/>
    <n v="1"/>
    <n v="1"/>
    <x v="0"/>
    <n v="0.05"/>
    <n v="1"/>
    <m/>
  </r>
  <r>
    <x v="0"/>
    <x v="11"/>
    <x v="1"/>
    <n v="3"/>
    <n v="-71.611800000000002"/>
    <n v="-33.045681999999999"/>
    <n v="2764.363037109375"/>
    <n v="1"/>
    <n v="0"/>
    <x v="0"/>
    <n v="0"/>
    <n v="1"/>
    <m/>
  </r>
  <r>
    <x v="0"/>
    <x v="11"/>
    <x v="1"/>
    <n v="4"/>
    <n v="-71.590827000000004"/>
    <n v="-33.032969000000001"/>
    <n v="5700.9365234375"/>
    <n v="1"/>
    <n v="0"/>
    <x v="0"/>
    <n v="0"/>
    <n v="1"/>
    <m/>
  </r>
  <r>
    <x v="0"/>
    <x v="11"/>
    <x v="1"/>
    <n v="5"/>
    <n v="-71.567217999999997"/>
    <n v="-33.024011000000002"/>
    <n v="8467.5126953125"/>
    <n v="1"/>
    <n v="0"/>
    <x v="0"/>
    <n v="0"/>
    <n v="1"/>
    <m/>
  </r>
  <r>
    <x v="0"/>
    <x v="11"/>
    <x v="1"/>
    <n v="6"/>
    <n v="-71.557665"/>
    <n v="-33.025624999999998"/>
    <n v="9378.603515625"/>
    <n v="1"/>
    <n v="0"/>
    <x v="0"/>
    <n v="0"/>
    <n v="1"/>
    <m/>
  </r>
  <r>
    <x v="0"/>
    <x v="11"/>
    <x v="1"/>
    <n v="7"/>
    <n v="-71.549206999999996"/>
    <n v="-33.026083"/>
    <n v="10256.8173828125"/>
    <n v="1"/>
    <n v="0"/>
    <x v="0"/>
    <n v="0"/>
    <n v="1"/>
    <m/>
  </r>
  <r>
    <x v="0"/>
    <x v="11"/>
    <x v="1"/>
    <n v="8"/>
    <n v="-71.544837999999999"/>
    <n v="-33.022041000000002"/>
    <n v="11081.1357421875"/>
    <n v="1"/>
    <n v="0"/>
    <x v="0"/>
    <n v="0"/>
    <n v="1"/>
    <m/>
  </r>
  <r>
    <x v="0"/>
    <x v="11"/>
    <x v="1"/>
    <n v="9"/>
    <n v="-71.546273999999997"/>
    <n v="-33.008243999999998"/>
    <n v="12982.0361328125"/>
    <n v="1"/>
    <n v="0"/>
    <x v="0"/>
    <n v="0"/>
    <n v="1"/>
    <m/>
  </r>
  <r>
    <x v="0"/>
    <x v="11"/>
    <x v="1"/>
    <n v="10"/>
    <n v="-71.540764999999993"/>
    <n v="-33.004652"/>
    <n v="13928.3349609375"/>
    <n v="1"/>
    <n v="0"/>
    <x v="0"/>
    <n v="0"/>
    <n v="1"/>
    <m/>
  </r>
  <r>
    <x v="0"/>
    <x v="11"/>
    <x v="1"/>
    <n v="11"/>
    <n v="-71.512874999999994"/>
    <n v="-32.99906"/>
    <n v="17310.546875"/>
    <n v="1"/>
    <n v="0"/>
    <x v="0"/>
    <n v="0"/>
    <n v="1"/>
    <m/>
  </r>
  <r>
    <x v="0"/>
    <x v="11"/>
    <x v="1"/>
    <n v="12"/>
    <n v="-71.507015999999993"/>
    <n v="-33.002566999999999"/>
    <n v="18054.28125"/>
    <n v="1"/>
    <n v="0"/>
    <x v="0"/>
    <n v="0"/>
    <n v="1"/>
    <m/>
  </r>
  <r>
    <x v="0"/>
    <x v="11"/>
    <x v="1"/>
    <n v="13"/>
    <n v="-71.502582000000004"/>
    <n v="-33.009286000000003"/>
    <n v="19069.3203125"/>
    <n v="1"/>
    <n v="0"/>
    <x v="0"/>
    <n v="0"/>
    <n v="1"/>
    <m/>
  </r>
  <r>
    <x v="0"/>
    <x v="11"/>
    <x v="1"/>
    <n v="14"/>
    <n v="-71.498997000000003"/>
    <n v="-33.007720999999997"/>
    <n v="19500.64453125"/>
    <n v="1"/>
    <n v="0"/>
    <x v="0"/>
    <n v="0"/>
    <n v="1"/>
    <m/>
  </r>
  <r>
    <x v="0"/>
    <x v="11"/>
    <x v="1"/>
    <n v="15"/>
    <n v="-71.497159999999994"/>
    <n v="-33.005096000000002"/>
    <n v="19930.078125"/>
    <n v="1"/>
    <n v="0"/>
    <x v="0"/>
    <n v="0"/>
    <n v="1"/>
    <m/>
  </r>
  <r>
    <x v="0"/>
    <x v="11"/>
    <x v="1"/>
    <n v="16"/>
    <n v="-71.496264999999994"/>
    <n v="-32.987802000000002"/>
    <n v="22770.37890625"/>
    <n v="1"/>
    <n v="0"/>
    <x v="0"/>
    <n v="0"/>
    <n v="1"/>
    <m/>
  </r>
  <r>
    <x v="0"/>
    <x v="11"/>
    <x v="1"/>
    <n v="17"/>
    <n v="-71.493266000000006"/>
    <n v="-32.989784"/>
    <n v="23173.984375"/>
    <n v="1"/>
    <n v="0"/>
    <x v="0"/>
    <n v="0"/>
    <n v="1"/>
    <m/>
  </r>
  <r>
    <x v="0"/>
    <x v="11"/>
    <x v="1"/>
    <n v="18"/>
    <n v="-71.490022999999994"/>
    <n v="-32.995654999999999"/>
    <n v="24118.072265625"/>
    <n v="1"/>
    <n v="1"/>
    <x v="0"/>
    <n v="0.05"/>
    <n v="1"/>
    <m/>
  </r>
  <r>
    <x v="0"/>
    <x v="12"/>
    <x v="0"/>
    <n v="1"/>
    <n v="-71.525867000000005"/>
    <n v="-32.989386000000003"/>
    <n v="73.52984619140625"/>
    <n v="1"/>
    <n v="1"/>
    <x v="0"/>
    <n v="0.9"/>
    <n v="1"/>
    <m/>
  </r>
  <r>
    <x v="0"/>
    <x v="12"/>
    <x v="0"/>
    <n v="2"/>
    <n v="-71.530552999999998"/>
    <n v="-32.984290999999999"/>
    <n v="1007.048583984375"/>
    <n v="1"/>
    <n v="1"/>
    <x v="0"/>
    <n v="0.05"/>
    <n v="1"/>
    <m/>
  </r>
  <r>
    <x v="0"/>
    <x v="12"/>
    <x v="0"/>
    <n v="3"/>
    <n v="-71.528017000000006"/>
    <n v="-32.988228999999997"/>
    <n v="1672.05810546875"/>
    <n v="1"/>
    <n v="0"/>
    <x v="0"/>
    <n v="0"/>
    <n v="1"/>
    <m/>
  </r>
  <r>
    <x v="0"/>
    <x v="12"/>
    <x v="0"/>
    <n v="4"/>
    <n v="-71.520426"/>
    <n v="-32.994256999999998"/>
    <n v="2925.4521484375"/>
    <n v="1"/>
    <n v="0"/>
    <x v="0"/>
    <n v="0"/>
    <n v="1"/>
    <m/>
  </r>
  <r>
    <x v="0"/>
    <x v="12"/>
    <x v="0"/>
    <n v="5"/>
    <n v="-71.518119999999996"/>
    <n v="-32.996791999999999"/>
    <n v="3357.34228515625"/>
    <n v="1"/>
    <n v="0"/>
    <x v="0"/>
    <n v="0"/>
    <n v="1"/>
    <m/>
  </r>
  <r>
    <x v="0"/>
    <x v="12"/>
    <x v="0"/>
    <n v="6"/>
    <n v="-71.548792000000006"/>
    <n v="-33.008521000000002"/>
    <n v="8093.5947265625"/>
    <n v="1"/>
    <n v="0"/>
    <x v="0"/>
    <n v="0"/>
    <n v="1"/>
    <m/>
  </r>
  <r>
    <x v="0"/>
    <x v="12"/>
    <x v="0"/>
    <n v="7"/>
    <n v="-71.567508000000004"/>
    <n v="-33.023705"/>
    <n v="11530.7890625"/>
    <n v="1"/>
    <n v="0"/>
    <x v="0"/>
    <n v="0"/>
    <n v="1"/>
    <m/>
  </r>
  <r>
    <x v="0"/>
    <x v="12"/>
    <x v="0"/>
    <n v="8"/>
    <n v="-71.590868"/>
    <n v="-33.032829999999997"/>
    <n v="14299.8740234375"/>
    <n v="1"/>
    <n v="0"/>
    <x v="0"/>
    <n v="0"/>
    <n v="1"/>
    <m/>
  </r>
  <r>
    <x v="0"/>
    <x v="12"/>
    <x v="0"/>
    <n v="9"/>
    <n v="-71.600063000000006"/>
    <n v="-33.037391"/>
    <n v="15348.6806640625"/>
    <n v="1"/>
    <n v="0"/>
    <x v="0"/>
    <n v="0"/>
    <n v="1"/>
    <m/>
  </r>
  <r>
    <x v="0"/>
    <x v="12"/>
    <x v="0"/>
    <n v="10"/>
    <n v="-71.607583000000005"/>
    <n v="-33.046332999999997"/>
    <n v="16822.875"/>
    <n v="1"/>
    <n v="0"/>
    <x v="0"/>
    <n v="0"/>
    <n v="1"/>
    <m/>
  </r>
  <r>
    <x v="0"/>
    <x v="12"/>
    <x v="0"/>
    <n v="11"/>
    <n v="-71.621612999999996"/>
    <n v="-33.044243999999999"/>
    <n v="18325.91015625"/>
    <n v="1"/>
    <n v="0"/>
    <x v="0"/>
    <n v="0"/>
    <n v="1"/>
    <m/>
  </r>
  <r>
    <x v="0"/>
    <x v="12"/>
    <x v="0"/>
    <n v="12"/>
    <n v="-71.629658000000006"/>
    <n v="-33.035905999999997"/>
    <n v="19569.341796875"/>
    <n v="1"/>
    <n v="0"/>
    <x v="0"/>
    <n v="0"/>
    <n v="1"/>
    <m/>
  </r>
  <r>
    <x v="0"/>
    <x v="12"/>
    <x v="0"/>
    <n v="13"/>
    <n v="-71.629312999999996"/>
    <n v="-33.027970000000003"/>
    <n v="20599.681640625"/>
    <n v="1"/>
    <n v="0"/>
    <x v="0"/>
    <n v="0"/>
    <n v="1"/>
    <m/>
  </r>
  <r>
    <x v="0"/>
    <x v="12"/>
    <x v="0"/>
    <n v="14"/>
    <n v="-71.632925"/>
    <n v="-33.022765999999997"/>
    <n v="21311.009765625"/>
    <n v="1"/>
    <n v="0"/>
    <x v="0"/>
    <n v="0"/>
    <n v="1"/>
    <m/>
  </r>
  <r>
    <x v="0"/>
    <x v="12"/>
    <x v="0"/>
    <n v="15"/>
    <n v="-71.636324999999999"/>
    <n v="-33.023130999999999"/>
    <n v="21822.17578125"/>
    <n v="1"/>
    <n v="0"/>
    <x v="0"/>
    <n v="0"/>
    <n v="1"/>
    <m/>
  </r>
  <r>
    <x v="0"/>
    <x v="12"/>
    <x v="0"/>
    <n v="16"/>
    <n v="-71.635273999999995"/>
    <n v="-33.026735000000002"/>
    <n v="22650.951171875"/>
    <n v="1"/>
    <n v="1"/>
    <x v="0"/>
    <n v="0.05"/>
    <n v="1"/>
    <m/>
  </r>
  <r>
    <x v="0"/>
    <x v="13"/>
    <x v="1"/>
    <n v="1"/>
    <n v="-71.633246"/>
    <n v="-33.028623000000003"/>
    <n v="80.935203552246094"/>
    <n v="1"/>
    <n v="1"/>
    <x v="0"/>
    <n v="0.9"/>
    <n v="1"/>
    <m/>
  </r>
  <r>
    <x v="0"/>
    <x v="13"/>
    <x v="1"/>
    <n v="2"/>
    <n v="-71.638687000000004"/>
    <n v="-33.025545000000001"/>
    <n v="818.365234375"/>
    <n v="1"/>
    <n v="1"/>
    <x v="0"/>
    <n v="0.05"/>
    <n v="1"/>
    <m/>
  </r>
  <r>
    <x v="0"/>
    <x v="13"/>
    <x v="1"/>
    <n v="3"/>
    <n v="-71.636311000000006"/>
    <n v="-33.023133000000001"/>
    <n v="1201.1917724609375"/>
    <n v="1"/>
    <n v="0"/>
    <x v="0"/>
    <n v="0"/>
    <n v="1"/>
    <m/>
  </r>
  <r>
    <x v="0"/>
    <x v="13"/>
    <x v="1"/>
    <n v="4"/>
    <n v="-71.632918000000004"/>
    <n v="-33.022781000000002"/>
    <n v="1712.8212890625"/>
    <n v="1"/>
    <n v="0"/>
    <x v="0"/>
    <n v="0"/>
    <n v="1"/>
    <m/>
  </r>
  <r>
    <x v="0"/>
    <x v="13"/>
    <x v="1"/>
    <n v="5"/>
    <n v="-71.629316000000003"/>
    <n v="-33.027963"/>
    <n v="2421.53662109375"/>
    <n v="1"/>
    <n v="0"/>
    <x v="0"/>
    <n v="0"/>
    <n v="1"/>
    <m/>
  </r>
  <r>
    <x v="0"/>
    <x v="13"/>
    <x v="1"/>
    <n v="6"/>
    <n v="-71.629980000000003"/>
    <n v="-33.033596000000003"/>
    <n v="3121.408203125"/>
    <n v="1"/>
    <n v="0"/>
    <x v="0"/>
    <n v="0"/>
    <n v="1"/>
    <m/>
  </r>
  <r>
    <x v="0"/>
    <x v="13"/>
    <x v="1"/>
    <n v="7"/>
    <n v="-71.616725000000002"/>
    <n v="-33.043661999999998"/>
    <n v="4947.65087890625"/>
    <n v="1"/>
    <n v="0"/>
    <x v="0"/>
    <n v="0"/>
    <n v="1"/>
    <m/>
  </r>
  <r>
    <x v="0"/>
    <x v="13"/>
    <x v="1"/>
    <n v="8"/>
    <n v="-71.612700000000004"/>
    <n v="-33.044181000000002"/>
    <n v="5330.73779296875"/>
    <n v="1"/>
    <n v="0"/>
    <x v="0"/>
    <n v="0"/>
    <n v="1"/>
    <m/>
  </r>
  <r>
    <x v="0"/>
    <x v="13"/>
    <x v="1"/>
    <n v="9"/>
    <n v="-71.605300999999997"/>
    <n v="-33.043621000000002"/>
    <n v="6083.8369140625"/>
    <n v="1"/>
    <n v="0"/>
    <x v="0"/>
    <n v="0"/>
    <n v="1"/>
    <m/>
  </r>
  <r>
    <x v="0"/>
    <x v="13"/>
    <x v="1"/>
    <n v="10"/>
    <n v="-71.598448000000005"/>
    <n v="-33.03763"/>
    <n v="7137.76416015625"/>
    <n v="1"/>
    <n v="0"/>
    <x v="0"/>
    <n v="0"/>
    <n v="1"/>
    <m/>
  </r>
  <r>
    <x v="0"/>
    <x v="13"/>
    <x v="1"/>
    <n v="11"/>
    <n v="-71.590475999999995"/>
    <n v="-33.032845999999999"/>
    <n v="8209.220703125"/>
    <n v="1"/>
    <n v="0"/>
    <x v="0"/>
    <n v="0"/>
    <n v="1"/>
    <m/>
  </r>
  <r>
    <x v="0"/>
    <x v="13"/>
    <x v="1"/>
    <n v="12"/>
    <n v="-71.567679999999996"/>
    <n v="-33.023372000000002"/>
    <n v="10948.400390625"/>
    <n v="1"/>
    <n v="0"/>
    <x v="0"/>
    <n v="0"/>
    <n v="1"/>
    <m/>
  </r>
  <r>
    <x v="0"/>
    <x v="13"/>
    <x v="1"/>
    <n v="13"/>
    <n v="-71.557501000000002"/>
    <n v="-33.018506000000002"/>
    <n v="12639.16796875"/>
    <n v="1"/>
    <n v="0"/>
    <x v="0"/>
    <n v="0"/>
    <n v="1"/>
    <m/>
  </r>
  <r>
    <x v="0"/>
    <x v="13"/>
    <x v="1"/>
    <n v="14"/>
    <n v="-71.549062000000006"/>
    <n v="-33.011051999999999"/>
    <n v="14227.1865234375"/>
    <n v="1"/>
    <n v="0"/>
    <x v="0"/>
    <n v="0"/>
    <n v="1"/>
    <m/>
  </r>
  <r>
    <x v="0"/>
    <x v="13"/>
    <x v="1"/>
    <n v="15"/>
    <n v="-71.547701000000004"/>
    <n v="-33.008310999999999"/>
    <n v="14627.470703125"/>
    <n v="1"/>
    <n v="0"/>
    <x v="0"/>
    <n v="0"/>
    <n v="1"/>
    <m/>
  </r>
  <r>
    <x v="0"/>
    <x v="13"/>
    <x v="1"/>
    <n v="16"/>
    <n v="-71.518118000000001"/>
    <n v="-32.996794000000001"/>
    <n v="19183.65625"/>
    <n v="1"/>
    <n v="0"/>
    <x v="0"/>
    <n v="0"/>
    <n v="1"/>
    <m/>
  </r>
  <r>
    <x v="0"/>
    <x v="13"/>
    <x v="1"/>
    <n v="17"/>
    <n v="-71.520439999999994"/>
    <n v="-32.994256999999998"/>
    <n v="19617.138671875"/>
    <n v="1"/>
    <n v="0"/>
    <x v="0"/>
    <n v="0"/>
    <n v="1"/>
    <m/>
  </r>
  <r>
    <x v="0"/>
    <x v="13"/>
    <x v="1"/>
    <n v="18"/>
    <n v="-71.530552999999998"/>
    <n v="-32.984290999999999"/>
    <n v="21477.4375"/>
    <n v="1"/>
    <n v="0"/>
    <x v="0"/>
    <n v="0"/>
    <n v="1"/>
    <m/>
  </r>
  <r>
    <x v="0"/>
    <x v="13"/>
    <x v="1"/>
    <n v="19"/>
    <n v="-71.525862000000004"/>
    <n v="-32.989378000000002"/>
    <n v="22349.9765625"/>
    <n v="1"/>
    <n v="1"/>
    <x v="0"/>
    <n v="0.05"/>
    <n v="1"/>
    <m/>
  </r>
  <r>
    <x v="0"/>
    <x v="14"/>
    <x v="0"/>
    <n v="1"/>
    <n v="-71.476296000000005"/>
    <n v="-32.997084000000001"/>
    <n v="195.95233154296875"/>
    <n v="1"/>
    <n v="1"/>
    <x v="0"/>
    <n v="0.9"/>
    <n v="1"/>
    <m/>
  </r>
  <r>
    <x v="0"/>
    <x v="14"/>
    <x v="0"/>
    <n v="2"/>
    <n v="-71.480975000000001"/>
    <n v="-32.999260999999997"/>
    <n v="888.909912109375"/>
    <n v="1"/>
    <n v="1"/>
    <x v="0"/>
    <n v="0.05"/>
    <n v="1"/>
    <m/>
  </r>
  <r>
    <x v="0"/>
    <x v="14"/>
    <x v="0"/>
    <n v="3"/>
    <n v="-71.485562999999999"/>
    <n v="-32.997117000000003"/>
    <n v="1536.544189453125"/>
    <n v="1"/>
    <n v="0"/>
    <x v="0"/>
    <n v="0"/>
    <n v="1"/>
    <m/>
  </r>
  <r>
    <x v="0"/>
    <x v="14"/>
    <x v="0"/>
    <n v="4"/>
    <n v="-71.485791000000006"/>
    <n v="-32.994109999999999"/>
    <n v="1928.644287109375"/>
    <n v="1"/>
    <n v="0"/>
    <x v="0"/>
    <n v="0"/>
    <n v="1"/>
    <m/>
  </r>
  <r>
    <x v="0"/>
    <x v="14"/>
    <x v="0"/>
    <n v="5"/>
    <n v="-71.487532000000002"/>
    <n v="-32.992930000000001"/>
    <n v="2219.9560546875"/>
    <n v="1"/>
    <n v="0"/>
    <x v="0"/>
    <n v="0"/>
    <n v="1"/>
    <m/>
  </r>
  <r>
    <x v="0"/>
    <x v="14"/>
    <x v="0"/>
    <n v="6"/>
    <n v="-71.492821000000006"/>
    <n v="-32.990397000000002"/>
    <n v="2969.837646484375"/>
    <n v="1"/>
    <n v="0"/>
    <x v="0"/>
    <n v="0"/>
    <n v="1"/>
    <m/>
  </r>
  <r>
    <x v="0"/>
    <x v="14"/>
    <x v="0"/>
    <n v="7"/>
    <n v="-71.496786999999998"/>
    <n v="-32.987434"/>
    <n v="3549.011962890625"/>
    <n v="1"/>
    <n v="0"/>
    <x v="0"/>
    <n v="0"/>
    <n v="1"/>
    <m/>
  </r>
  <r>
    <x v="0"/>
    <x v="14"/>
    <x v="0"/>
    <n v="8"/>
    <n v="-71.502407000000005"/>
    <n v="-32.995711999999997"/>
    <n v="5024.94482421875"/>
    <n v="1"/>
    <n v="0"/>
    <x v="0"/>
    <n v="0"/>
    <n v="1"/>
    <m/>
  </r>
  <r>
    <x v="0"/>
    <x v="14"/>
    <x v="0"/>
    <n v="9"/>
    <n v="-71.546375999999995"/>
    <n v="-33.008502999999997"/>
    <n v="10973.8037109375"/>
    <n v="1"/>
    <n v="0"/>
    <x v="0"/>
    <n v="0"/>
    <n v="1"/>
    <m/>
  </r>
  <r>
    <x v="0"/>
    <x v="14"/>
    <x v="0"/>
    <n v="10"/>
    <n v="-71.543188000000001"/>
    <n v="-33.013089000000001"/>
    <n v="11804.06640625"/>
    <n v="1"/>
    <n v="0"/>
    <x v="0"/>
    <n v="0"/>
    <n v="1"/>
    <m/>
  </r>
  <r>
    <x v="0"/>
    <x v="14"/>
    <x v="0"/>
    <n v="11"/>
    <n v="-71.546640999999994"/>
    <n v="-33.018566"/>
    <n v="12505.931640625"/>
    <n v="1"/>
    <n v="0"/>
    <x v="0"/>
    <n v="0"/>
    <n v="1"/>
    <m/>
  </r>
  <r>
    <x v="0"/>
    <x v="14"/>
    <x v="0"/>
    <n v="12"/>
    <n v="-71.552515999999997"/>
    <n v="-33.0244"/>
    <n v="14706.1552734375"/>
    <n v="1"/>
    <n v="0"/>
    <x v="0"/>
    <n v="0"/>
    <n v="1"/>
    <m/>
  </r>
  <r>
    <x v="0"/>
    <x v="14"/>
    <x v="0"/>
    <n v="13"/>
    <n v="-71.547010999999998"/>
    <n v="-33.025748999999998"/>
    <n v="15285.2900390625"/>
    <n v="1"/>
    <n v="0"/>
    <x v="0"/>
    <n v="0"/>
    <n v="1"/>
    <m/>
  </r>
  <r>
    <x v="0"/>
    <x v="14"/>
    <x v="0"/>
    <n v="14"/>
    <n v="-71.543953000000002"/>
    <n v="-33.030588999999999"/>
    <n v="16183.408203125"/>
    <n v="1"/>
    <n v="0"/>
    <x v="0"/>
    <n v="0"/>
    <n v="1"/>
    <m/>
  </r>
  <r>
    <x v="0"/>
    <x v="14"/>
    <x v="0"/>
    <n v="15"/>
    <n v="-71.546638000000002"/>
    <n v="-33.033737000000002"/>
    <n v="17037.06640625"/>
    <n v="1"/>
    <n v="0"/>
    <x v="0"/>
    <n v="0"/>
    <n v="1"/>
    <m/>
  </r>
  <r>
    <x v="0"/>
    <x v="14"/>
    <x v="0"/>
    <n v="16"/>
    <n v="-71.546644000000001"/>
    <n v="-33.035803000000001"/>
    <n v="17596.640625"/>
    <n v="1"/>
    <n v="0"/>
    <x v="0"/>
    <n v="0"/>
    <n v="1"/>
    <m/>
  </r>
  <r>
    <x v="0"/>
    <x v="14"/>
    <x v="0"/>
    <n v="17"/>
    <n v="-71.54683"/>
    <n v="-33.038977000000003"/>
    <n v="17976.33984375"/>
    <n v="1"/>
    <n v="0"/>
    <x v="0"/>
    <n v="0"/>
    <n v="1"/>
    <m/>
  </r>
  <r>
    <x v="0"/>
    <x v="14"/>
    <x v="0"/>
    <n v="18"/>
    <n v="-71.547398000000001"/>
    <n v="-33.045684000000001"/>
    <n v="18781.22265625"/>
    <n v="1"/>
    <n v="1"/>
    <x v="0"/>
    <n v="0.05"/>
    <n v="1"/>
    <m/>
  </r>
  <r>
    <x v="0"/>
    <x v="14"/>
    <x v="1"/>
    <n v="1"/>
    <n v="-71.547325000000001"/>
    <n v="-33.046757999999997"/>
    <n v="152.52659606933594"/>
    <n v="1"/>
    <n v="1"/>
    <x v="0"/>
    <n v="0.9"/>
    <n v="1"/>
    <m/>
  </r>
  <r>
    <x v="0"/>
    <x v="14"/>
    <x v="1"/>
    <n v="2"/>
    <n v="-71.546825999999996"/>
    <n v="-33.038991000000003"/>
    <n v="2148.64794921875"/>
    <n v="1"/>
    <n v="1"/>
    <x v="0"/>
    <n v="0.05"/>
    <n v="1"/>
    <m/>
  </r>
  <r>
    <x v="0"/>
    <x v="14"/>
    <x v="1"/>
    <n v="3"/>
    <n v="-71.546649000000002"/>
    <n v="-33.035806999999998"/>
    <n v="2529.298095703125"/>
    <n v="1"/>
    <n v="0"/>
    <x v="0"/>
    <n v="0"/>
    <n v="1"/>
    <m/>
  </r>
  <r>
    <x v="0"/>
    <x v="14"/>
    <x v="1"/>
    <n v="4"/>
    <n v="-71.546633999999997"/>
    <n v="-33.033737000000002"/>
    <n v="3089.88671875"/>
    <n v="1"/>
    <n v="0"/>
    <x v="0"/>
    <n v="0"/>
    <n v="1"/>
    <m/>
  </r>
  <r>
    <x v="0"/>
    <x v="14"/>
    <x v="1"/>
    <n v="5"/>
    <n v="-71.543931999999998"/>
    <n v="-33.030521"/>
    <n v="3891.805908203125"/>
    <n v="1"/>
    <n v="0"/>
    <x v="0"/>
    <n v="0"/>
    <n v="1"/>
    <m/>
  </r>
  <r>
    <x v="0"/>
    <x v="14"/>
    <x v="1"/>
    <n v="6"/>
    <n v="-71.547180999999995"/>
    <n v="-33.027324"/>
    <n v="4881.09423828125"/>
    <n v="1"/>
    <n v="0"/>
    <x v="0"/>
    <n v="0"/>
    <n v="1"/>
    <m/>
  </r>
  <r>
    <x v="0"/>
    <x v="14"/>
    <x v="1"/>
    <n v="7"/>
    <n v="-71.549012000000005"/>
    <n v="-33.025106000000001"/>
    <n v="5260.640625"/>
    <n v="1"/>
    <n v="0"/>
    <x v="0"/>
    <n v="0"/>
    <n v="1"/>
    <m/>
  </r>
  <r>
    <x v="0"/>
    <x v="14"/>
    <x v="1"/>
    <n v="8"/>
    <n v="-71.544803000000002"/>
    <n v="-33.021915"/>
    <n v="5989.400390625"/>
    <n v="1"/>
    <n v="0"/>
    <x v="0"/>
    <n v="0"/>
    <n v="1"/>
    <m/>
  </r>
  <r>
    <x v="0"/>
    <x v="14"/>
    <x v="1"/>
    <n v="9"/>
    <n v="-71.546199999999999"/>
    <n v="-33.008254000000001"/>
    <n v="7868.9462890625"/>
    <n v="1"/>
    <n v="0"/>
    <x v="0"/>
    <n v="0"/>
    <n v="1"/>
    <m/>
  </r>
  <r>
    <x v="0"/>
    <x v="14"/>
    <x v="1"/>
    <n v="10"/>
    <n v="-71.502808000000002"/>
    <n v="-32.995206000000003"/>
    <n v="14063.78515625"/>
    <n v="1"/>
    <n v="0"/>
    <x v="0"/>
    <n v="0"/>
    <n v="1"/>
    <m/>
  </r>
  <r>
    <x v="0"/>
    <x v="14"/>
    <x v="1"/>
    <n v="11"/>
    <n v="-71.496702999999997"/>
    <n v="-32.987493999999998"/>
    <n v="15476.283203125"/>
    <n v="1"/>
    <n v="0"/>
    <x v="0"/>
    <n v="0"/>
    <n v="1"/>
    <m/>
  </r>
  <r>
    <x v="0"/>
    <x v="14"/>
    <x v="1"/>
    <n v="12"/>
    <n v="-71.492847999999995"/>
    <n v="-32.990394000000002"/>
    <n v="16042.62109375"/>
    <n v="1"/>
    <n v="0"/>
    <x v="0"/>
    <n v="0"/>
    <n v="1"/>
    <m/>
  </r>
  <r>
    <x v="0"/>
    <x v="14"/>
    <x v="1"/>
    <n v="13"/>
    <n v="-71.487486000000004"/>
    <n v="-32.992933999999998"/>
    <n v="16799.369140625"/>
    <n v="1"/>
    <n v="0"/>
    <x v="0"/>
    <n v="0"/>
    <n v="1"/>
    <m/>
  </r>
  <r>
    <x v="0"/>
    <x v="14"/>
    <x v="1"/>
    <n v="14"/>
    <n v="-71.485791000000006"/>
    <n v="-32.994109999999999"/>
    <n v="17086.359375"/>
    <n v="1"/>
    <n v="0"/>
    <x v="0"/>
    <n v="0"/>
    <n v="1"/>
    <m/>
  </r>
  <r>
    <x v="0"/>
    <x v="14"/>
    <x v="1"/>
    <n v="15"/>
    <n v="-71.485590999999999"/>
    <n v="-32.997114000000003"/>
    <n v="17475.822265625"/>
    <n v="1"/>
    <n v="0"/>
    <x v="0"/>
    <n v="0"/>
    <n v="1"/>
    <m/>
  </r>
  <r>
    <x v="0"/>
    <x v="14"/>
    <x v="1"/>
    <n v="16"/>
    <n v="-71.481003999999999"/>
    <n v="-32.999259000000002"/>
    <n v="18123.375"/>
    <n v="1"/>
    <n v="0"/>
    <x v="0"/>
    <n v="0"/>
    <n v="1"/>
    <m/>
  </r>
  <r>
    <x v="0"/>
    <x v="14"/>
    <x v="1"/>
    <n v="17"/>
    <n v="-71.476279000000005"/>
    <n v="-32.997086000000003"/>
    <n v="18820.65625"/>
    <n v="1"/>
    <n v="1"/>
    <x v="0"/>
    <n v="0.05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">
  <r>
    <s v="UN02"/>
    <x v="0"/>
    <x v="0"/>
    <n v="1"/>
    <s v="00:30:00"/>
    <s v="06:11:00"/>
    <s v="00:15:00"/>
    <s v="DL"/>
  </r>
  <r>
    <s v="UN02"/>
    <x v="0"/>
    <x v="0"/>
    <n v="1"/>
    <s v="00:15:00"/>
    <s v="06:26:00"/>
    <s v="00:15:00"/>
    <s v="DL"/>
  </r>
  <r>
    <s v="UN02"/>
    <x v="1"/>
    <x v="0"/>
    <n v="1"/>
    <s v="00:15:00"/>
    <s v="06:16:00"/>
    <s v="00:15:00"/>
    <s v="DL"/>
  </r>
  <r>
    <s v="UN02"/>
    <x v="1"/>
    <x v="0"/>
    <n v="1"/>
    <s v="00:15:00"/>
    <s v="06:31:00"/>
    <s v="00:15:00"/>
    <s v="DL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  <r>
    <x v="0"/>
    <x v="9"/>
    <x v="0"/>
    <n v="0"/>
    <n v="1"/>
  </r>
  <r>
    <x v="0"/>
    <x v="9"/>
    <x v="0"/>
    <n v="1"/>
    <s v=""/>
  </r>
  <r>
    <x v="0"/>
    <x v="10"/>
    <x v="0"/>
    <n v="0"/>
    <n v="1"/>
  </r>
  <r>
    <x v="0"/>
    <x v="10"/>
    <x v="0"/>
    <n v="1"/>
    <s v=""/>
  </r>
  <r>
    <x v="0"/>
    <x v="11"/>
    <x v="0"/>
    <n v="0"/>
    <n v="1"/>
  </r>
  <r>
    <x v="0"/>
    <x v="11"/>
    <x v="0"/>
    <n v="1"/>
    <s v=""/>
  </r>
  <r>
    <x v="0"/>
    <x v="12"/>
    <x v="0"/>
    <n v="0"/>
    <n v="1"/>
  </r>
  <r>
    <x v="0"/>
    <x v="13"/>
    <x v="0"/>
    <n v="1"/>
    <n v="1"/>
  </r>
  <r>
    <x v="0"/>
    <x v="14"/>
    <x v="0"/>
    <n v="0"/>
    <n v="1"/>
  </r>
  <r>
    <x v="0"/>
    <x v="14"/>
    <x v="0"/>
    <n v="1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5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38:D41" firstHeaderRow="1" firstDataRow="1" firstDataCol="3" rowPageCount="1" colPageCount="1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3">
    <i>
      <x/>
      <x v="4"/>
      <x/>
    </i>
    <i r="1">
      <x v="11"/>
      <x/>
    </i>
    <i t="grand">
      <x/>
    </i>
  </rowItems>
  <colItems count="1">
    <i/>
  </colItems>
  <pageFields count="1">
    <pageField fld="9" item="1" hier="-1"/>
  </pageFields>
  <dataFields count="1">
    <dataField name="Suma de IP" fld="9" baseField="0" baseItem="0"/>
  </dataFields>
  <formats count="33">
    <format dxfId="71">
      <pivotArea type="all" dataOnly="0" outline="0" fieldPosition="0"/>
    </format>
    <format dxfId="70">
      <pivotArea outline="0" collapsedLevelsAreSubtotals="1" fieldPosition="0"/>
    </format>
    <format dxfId="69">
      <pivotArea field="0" type="button" dataOnly="0" labelOnly="1" outline="0" axis="axisRow" fieldPosition="0"/>
    </format>
    <format dxfId="68">
      <pivotArea field="1" type="button" dataOnly="0" labelOnly="1" outline="0" axis="axisRow" fieldPosition="1"/>
    </format>
    <format dxfId="67">
      <pivotArea field="2" type="button" dataOnly="0" labelOnly="1" outline="0" axis="axisRow" fieldPosition="2"/>
    </format>
    <format dxfId="66">
      <pivotArea dataOnly="0" labelOnly="1" outline="0" axis="axisValues" fieldPosition="0"/>
    </format>
    <format dxfId="65">
      <pivotArea dataOnly="0" labelOnly="1" outline="0" fieldPosition="0">
        <references count="1">
          <reference field="0" count="0"/>
        </references>
      </pivotArea>
    </format>
    <format dxfId="64">
      <pivotArea dataOnly="0" labelOnly="1" grandRow="1" outline="0" fieldPosition="0"/>
    </format>
    <format dxfId="63">
      <pivotArea dataOnly="0" labelOnly="1" outline="0" fieldPosition="0">
        <references count="2">
          <reference field="0" count="0" selected="0"/>
          <reference field="1" count="2">
            <x v="4"/>
            <x v="11"/>
          </reference>
        </references>
      </pivotArea>
    </format>
    <format dxfId="62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61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1">
            <x v="0"/>
          </reference>
        </references>
      </pivotArea>
    </format>
    <format dxfId="60">
      <pivotArea type="all" dataOnly="0" outline="0" fieldPosition="0"/>
    </format>
    <format dxfId="59">
      <pivotArea outline="0" collapsedLevelsAreSubtotals="1" fieldPosition="0"/>
    </format>
    <format dxfId="58">
      <pivotArea field="0" type="button" dataOnly="0" labelOnly="1" outline="0" axis="axisRow" fieldPosition="0"/>
    </format>
    <format dxfId="57">
      <pivotArea field="1" type="button" dataOnly="0" labelOnly="1" outline="0" axis="axisRow" fieldPosition="1"/>
    </format>
    <format dxfId="56">
      <pivotArea field="2" type="button" dataOnly="0" labelOnly="1" outline="0" axis="axisRow" fieldPosition="2"/>
    </format>
    <format dxfId="55">
      <pivotArea dataOnly="0" labelOnly="1" outline="0" axis="axisValues" fieldPosition="0"/>
    </format>
    <format dxfId="54">
      <pivotArea dataOnly="0" labelOnly="1" outline="0" fieldPosition="0">
        <references count="1">
          <reference field="0" count="0"/>
        </references>
      </pivotArea>
    </format>
    <format dxfId="53">
      <pivotArea dataOnly="0" labelOnly="1" grandRow="1" outline="0" fieldPosition="0"/>
    </format>
    <format dxfId="52">
      <pivotArea dataOnly="0" labelOnly="1" outline="0" fieldPosition="0">
        <references count="2">
          <reference field="0" count="0" selected="0"/>
          <reference field="1" count="2">
            <x v="4"/>
            <x v="11"/>
          </reference>
        </references>
      </pivotArea>
    </format>
    <format dxfId="51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50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1">
            <x v="0"/>
          </reference>
        </references>
      </pivotArea>
    </format>
    <format dxfId="49">
      <pivotArea type="all" dataOnly="0" outline="0" fieldPosition="0"/>
    </format>
    <format dxfId="48">
      <pivotArea outline="0" collapsedLevelsAreSubtotals="1" fieldPosition="0"/>
    </format>
    <format dxfId="47">
      <pivotArea field="0" type="button" dataOnly="0" labelOnly="1" outline="0" axis="axisRow" fieldPosition="0"/>
    </format>
    <format dxfId="46">
      <pivotArea field="1" type="button" dataOnly="0" labelOnly="1" outline="0" axis="axisRow" fieldPosition="1"/>
    </format>
    <format dxfId="45">
      <pivotArea field="2" type="button" dataOnly="0" labelOnly="1" outline="0" axis="axisRow" fieldPosition="2"/>
    </format>
    <format dxfId="44">
      <pivotArea dataOnly="0" labelOnly="1" outline="0" axis="axisValues" fieldPosition="0"/>
    </format>
    <format dxfId="43">
      <pivotArea dataOnly="0" labelOnly="1" outline="0" fieldPosition="0">
        <references count="1">
          <reference field="0" count="0"/>
        </references>
      </pivotArea>
    </format>
    <format dxfId="42">
      <pivotArea dataOnly="0" labelOnly="1" grandRow="1" outline="0" fieldPosition="0"/>
    </format>
    <format dxfId="41">
      <pivotArea dataOnly="0" labelOnly="1" outline="0" fieldPosition="0">
        <references count="2">
          <reference field="0" count="0" selected="0"/>
          <reference field="1" count="2">
            <x v="4"/>
            <x v="11"/>
          </reference>
        </references>
      </pivotArea>
    </format>
    <format dxfId="40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39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1">
            <x v="0"/>
          </reference>
        </references>
      </pivotArea>
    </format>
  </formats>
  <conditionalFormats count="1"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0"/>
            </reference>
            <reference field="0" count="1" selected="0">
              <x v="0"/>
            </reference>
            <reference field="1" count="15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:H30" firstHeaderRow="0" firstDataRow="1" firstDataCol="3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29">
    <i>
      <x/>
      <x/>
      <x/>
    </i>
    <i r="2">
      <x v="1"/>
    </i>
    <i r="1">
      <x v="1"/>
      <x/>
    </i>
    <i r="2">
      <x v="1"/>
    </i>
    <i r="1">
      <x v="2"/>
      <x/>
    </i>
    <i r="2">
      <x v="1"/>
    </i>
    <i r="1">
      <x v="3"/>
      <x/>
    </i>
    <i r="2">
      <x v="1"/>
    </i>
    <i r="1">
      <x v="4"/>
      <x/>
    </i>
    <i r="2">
      <x v="1"/>
    </i>
    <i r="1">
      <x v="5"/>
      <x/>
    </i>
    <i r="2">
      <x v="1"/>
    </i>
    <i r="1">
      <x v="6"/>
      <x/>
    </i>
    <i r="2">
      <x v="1"/>
    </i>
    <i r="1">
      <x v="7"/>
      <x/>
    </i>
    <i r="2">
      <x v="1"/>
    </i>
    <i r="1">
      <x v="8"/>
      <x/>
    </i>
    <i r="2">
      <x v="1"/>
    </i>
    <i r="1">
      <x v="9"/>
      <x/>
    </i>
    <i r="2">
      <x v="1"/>
    </i>
    <i r="1">
      <x v="10"/>
      <x/>
    </i>
    <i r="2">
      <x v="1"/>
    </i>
    <i r="1">
      <x v="11"/>
      <x/>
    </i>
    <i r="2">
      <x v="1"/>
    </i>
    <i r="1">
      <x v="12"/>
      <x/>
    </i>
    <i r="1">
      <x v="13"/>
      <x v="1"/>
    </i>
    <i r="1">
      <x v="14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de Correlativo Punto de Control" fld="3" subtotal="count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72">
    <format dxfId="143">
      <pivotArea type="all" dataOnly="0" outline="0" fieldPosition="0"/>
    </format>
    <format dxfId="142">
      <pivotArea outline="0" collapsedLevelsAreSubtotals="1" fieldPosition="0"/>
    </format>
    <format dxfId="141">
      <pivotArea field="0" type="button" dataOnly="0" labelOnly="1" outline="0" axis="axisRow" fieldPosition="0"/>
    </format>
    <format dxfId="140">
      <pivotArea field="1" type="button" dataOnly="0" labelOnly="1" outline="0" axis="axisRow" fieldPosition="1"/>
    </format>
    <format dxfId="139">
      <pivotArea field="2" type="button" dataOnly="0" labelOnly="1" outline="0" axis="axisRow" fieldPosition="2"/>
    </format>
    <format dxfId="138">
      <pivotArea dataOnly="0" labelOnly="1" outline="0" fieldPosition="0">
        <references count="1">
          <reference field="0" count="0"/>
        </references>
      </pivotArea>
    </format>
    <format dxfId="137">
      <pivotArea dataOnly="0" labelOnly="1" grandRow="1" outline="0" fieldPosition="0"/>
    </format>
    <format dxfId="136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35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0"/>
        </references>
      </pivotArea>
    </format>
    <format dxfId="134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0"/>
        </references>
      </pivotArea>
    </format>
    <format dxfId="133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0"/>
        </references>
      </pivotArea>
    </format>
    <format dxfId="132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131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130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129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128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127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126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125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124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123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122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1"/>
          </reference>
        </references>
      </pivotArea>
    </format>
    <format dxfId="121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12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9">
      <pivotArea type="all" dataOnly="0" outline="0" fieldPosition="0"/>
    </format>
    <format dxfId="118">
      <pivotArea outline="0" collapsedLevelsAreSubtotals="1" fieldPosition="0"/>
    </format>
    <format dxfId="117">
      <pivotArea field="0" type="button" dataOnly="0" labelOnly="1" outline="0" axis="axisRow" fieldPosition="0"/>
    </format>
    <format dxfId="116">
      <pivotArea field="1" type="button" dataOnly="0" labelOnly="1" outline="0" axis="axisRow" fieldPosition="1"/>
    </format>
    <format dxfId="115">
      <pivotArea field="2" type="button" dataOnly="0" labelOnly="1" outline="0" axis="axisRow" fieldPosition="2"/>
    </format>
    <format dxfId="114">
      <pivotArea dataOnly="0" labelOnly="1" outline="0" fieldPosition="0">
        <references count="1">
          <reference field="0" count="0"/>
        </references>
      </pivotArea>
    </format>
    <format dxfId="113">
      <pivotArea dataOnly="0" labelOnly="1" grandRow="1" outline="0" fieldPosition="0"/>
    </format>
    <format dxfId="112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11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0"/>
        </references>
      </pivotArea>
    </format>
    <format dxfId="110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0"/>
        </references>
      </pivotArea>
    </format>
    <format dxfId="109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0"/>
        </references>
      </pivotArea>
    </format>
    <format dxfId="108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107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106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105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104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103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102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101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100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99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98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1"/>
          </reference>
        </references>
      </pivotArea>
    </format>
    <format dxfId="97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9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5">
      <pivotArea type="all" dataOnly="0" outline="0" fieldPosition="0"/>
    </format>
    <format dxfId="94">
      <pivotArea outline="0" collapsedLevelsAreSubtotals="1" fieldPosition="0"/>
    </format>
    <format dxfId="93">
      <pivotArea field="0" type="button" dataOnly="0" labelOnly="1" outline="0" axis="axisRow" fieldPosition="0"/>
    </format>
    <format dxfId="92">
      <pivotArea field="1" type="button" dataOnly="0" labelOnly="1" outline="0" axis="axisRow" fieldPosition="1"/>
    </format>
    <format dxfId="91">
      <pivotArea field="2" type="button" dataOnly="0" labelOnly="1" outline="0" axis="axisRow" fieldPosition="2"/>
    </format>
    <format dxfId="90">
      <pivotArea dataOnly="0" labelOnly="1" outline="0" fieldPosition="0">
        <references count="1">
          <reference field="0" count="0"/>
        </references>
      </pivotArea>
    </format>
    <format dxfId="89">
      <pivotArea dataOnly="0" labelOnly="1" grandRow="1" outline="0" fieldPosition="0"/>
    </format>
    <format dxfId="8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87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0"/>
        </references>
      </pivotArea>
    </format>
    <format dxfId="86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0"/>
        </references>
      </pivotArea>
    </format>
    <format dxfId="85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0"/>
        </references>
      </pivotArea>
    </format>
    <format dxfId="84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83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82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81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80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79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78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77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76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75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74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1"/>
          </reference>
        </references>
      </pivotArea>
    </format>
    <format dxfId="73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7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4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0"/>
            </reference>
            <reference field="1" count="15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5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0"/>
            </reference>
            <reference field="1" count="15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6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0"/>
            </reference>
            <reference field="1" count="15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4" cacheId="3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Y1:AA3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0" baseItem="0"/>
  </dataFields>
  <formats count="24">
    <format dxfId="167">
      <pivotArea type="all" dataOnly="0" outline="0" fieldPosition="0"/>
    </format>
    <format dxfId="166">
      <pivotArea outline="0" collapsedLevelsAreSubtotals="1" fieldPosition="0"/>
    </format>
    <format dxfId="165">
      <pivotArea field="0" type="button" dataOnly="0" labelOnly="1" outline="0" axis="axisRow" fieldPosition="0"/>
    </format>
    <format dxfId="164">
      <pivotArea field="2" type="button" dataOnly="0" labelOnly="1" outline="0" axis="axisRow" fieldPosition="1"/>
    </format>
    <format dxfId="163">
      <pivotArea dataOnly="0" labelOnly="1" outline="0" axis="axisValues" fieldPosition="0"/>
    </format>
    <format dxfId="162">
      <pivotArea dataOnly="0" labelOnly="1" outline="0" fieldPosition="0">
        <references count="1">
          <reference field="0" count="0"/>
        </references>
      </pivotArea>
    </format>
    <format dxfId="161">
      <pivotArea dataOnly="0" labelOnly="1" grandRow="1" outline="0" fieldPosition="0"/>
    </format>
    <format dxfId="160">
      <pivotArea dataOnly="0" labelOnly="1" outline="0" fieldPosition="0">
        <references count="2">
          <reference field="0" count="0" selected="0"/>
          <reference field="2" count="0"/>
        </references>
      </pivotArea>
    </format>
    <format dxfId="159">
      <pivotArea type="all" dataOnly="0" outline="0" fieldPosition="0"/>
    </format>
    <format dxfId="158">
      <pivotArea outline="0" collapsedLevelsAreSubtotals="1" fieldPosition="0"/>
    </format>
    <format dxfId="157">
      <pivotArea field="0" type="button" dataOnly="0" labelOnly="1" outline="0" axis="axisRow" fieldPosition="0"/>
    </format>
    <format dxfId="156">
      <pivotArea field="2" type="button" dataOnly="0" labelOnly="1" outline="0" axis="axisRow" fieldPosition="1"/>
    </format>
    <format dxfId="155">
      <pivotArea dataOnly="0" labelOnly="1" outline="0" axis="axisValues" fieldPosition="0"/>
    </format>
    <format dxfId="154">
      <pivotArea dataOnly="0" labelOnly="1" outline="0" fieldPosition="0">
        <references count="1">
          <reference field="0" count="0"/>
        </references>
      </pivotArea>
    </format>
    <format dxfId="153">
      <pivotArea dataOnly="0" labelOnly="1" grandRow="1" outline="0" fieldPosition="0"/>
    </format>
    <format dxfId="152">
      <pivotArea dataOnly="0" labelOnly="1" outline="0" fieldPosition="0">
        <references count="2">
          <reference field="0" count="0" selected="0"/>
          <reference field="2" count="0"/>
        </references>
      </pivotArea>
    </format>
    <format dxfId="151">
      <pivotArea type="all" dataOnly="0" outline="0" fieldPosition="0"/>
    </format>
    <format dxfId="150">
      <pivotArea outline="0" collapsedLevelsAreSubtotals="1" fieldPosition="0"/>
    </format>
    <format dxfId="149">
      <pivotArea field="0" type="button" dataOnly="0" labelOnly="1" outline="0" axis="axisRow" fieldPosition="0"/>
    </format>
    <format dxfId="148">
      <pivotArea field="2" type="button" dataOnly="0" labelOnly="1" outline="0" axis="axisRow" fieldPosition="1"/>
    </format>
    <format dxfId="147">
      <pivotArea dataOnly="0" labelOnly="1" outline="0" axis="axisValues" fieldPosition="0"/>
    </format>
    <format dxfId="146">
      <pivotArea dataOnly="0" labelOnly="1" outline="0" fieldPosition="0">
        <references count="1">
          <reference field="0" count="0"/>
        </references>
      </pivotArea>
    </format>
    <format dxfId="145">
      <pivotArea dataOnly="0" labelOnly="1" grandRow="1" outline="0" fieldPosition="0"/>
    </format>
    <format dxfId="144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3" cacheId="3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U1:W17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16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t="grand">
      <x/>
    </i>
  </rowItems>
  <colItems count="1">
    <i/>
  </colItems>
  <dataFields count="1">
    <dataField name="Cuenta de sentido" fld="3" subtotal="count" baseField="1" baseItem="0"/>
  </dataFields>
  <formats count="24">
    <format dxfId="191">
      <pivotArea type="all" dataOnly="0" outline="0" fieldPosition="0"/>
    </format>
    <format dxfId="190">
      <pivotArea outline="0" collapsedLevelsAreSubtotals="1" fieldPosition="0"/>
    </format>
    <format dxfId="189">
      <pivotArea field="0" type="button" dataOnly="0" labelOnly="1" outline="0" axis="axisRow" fieldPosition="0"/>
    </format>
    <format dxfId="188">
      <pivotArea field="1" type="button" dataOnly="0" labelOnly="1" outline="0" axis="axisRow" fieldPosition="1"/>
    </format>
    <format dxfId="187">
      <pivotArea dataOnly="0" labelOnly="1" outline="0" axis="axisValues" fieldPosition="0"/>
    </format>
    <format dxfId="186">
      <pivotArea dataOnly="0" labelOnly="1" outline="0" fieldPosition="0">
        <references count="1">
          <reference field="0" count="0"/>
        </references>
      </pivotArea>
    </format>
    <format dxfId="185">
      <pivotArea dataOnly="0" labelOnly="1" grandRow="1" outline="0" fieldPosition="0"/>
    </format>
    <format dxfId="184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83">
      <pivotArea type="all" dataOnly="0" outline="0" fieldPosition="0"/>
    </format>
    <format dxfId="182">
      <pivotArea outline="0" collapsedLevelsAreSubtotals="1" fieldPosition="0"/>
    </format>
    <format dxfId="181">
      <pivotArea field="0" type="button" dataOnly="0" labelOnly="1" outline="0" axis="axisRow" fieldPosition="0"/>
    </format>
    <format dxfId="180">
      <pivotArea field="1" type="button" dataOnly="0" labelOnly="1" outline="0" axis="axisRow" fieldPosition="1"/>
    </format>
    <format dxfId="179">
      <pivotArea dataOnly="0" labelOnly="1" outline="0" axis="axisValues" fieldPosition="0"/>
    </format>
    <format dxfId="178">
      <pivotArea dataOnly="0" labelOnly="1" outline="0" fieldPosition="0">
        <references count="1">
          <reference field="0" count="0"/>
        </references>
      </pivotArea>
    </format>
    <format dxfId="177">
      <pivotArea dataOnly="0" labelOnly="1" grandRow="1" outline="0" fieldPosition="0"/>
    </format>
    <format dxfId="176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75">
      <pivotArea type="all" dataOnly="0" outline="0" fieldPosition="0"/>
    </format>
    <format dxfId="174">
      <pivotArea outline="0" collapsedLevelsAreSubtotals="1" fieldPosition="0"/>
    </format>
    <format dxfId="173">
      <pivotArea field="0" type="button" dataOnly="0" labelOnly="1" outline="0" axis="axisRow" fieldPosition="0"/>
    </format>
    <format dxfId="172">
      <pivotArea field="1" type="button" dataOnly="0" labelOnly="1" outline="0" axis="axisRow" fieldPosition="1"/>
    </format>
    <format dxfId="171">
      <pivotArea dataOnly="0" labelOnly="1" outline="0" axis="axisValues" fieldPosition="0"/>
    </format>
    <format dxfId="170">
      <pivotArea dataOnly="0" labelOnly="1" outline="0" fieldPosition="0">
        <references count="1">
          <reference field="0" count="0"/>
        </references>
      </pivotArea>
    </format>
    <format dxfId="169">
      <pivotArea dataOnly="0" labelOnly="1" grandRow="1" outline="0" fieldPosition="0"/>
    </format>
    <format dxfId="168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2" cacheId="3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Q1:S17" firstHeaderRow="1" firstDataRow="1" firstDataCol="2"/>
  <pivotFields count="5">
    <pivotField compact="0" outline="0" showAll="0"/>
    <pivotField axis="axisRow"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</pivotField>
    <pivotField axis="axisRow" compact="0" outline="0" showAll="0">
      <items count="2">
        <item x="0"/>
        <item t="default"/>
      </items>
    </pivotField>
    <pivotField dataField="1" compact="0" outline="0" showAll="0"/>
    <pivotField compact="0" outline="0" showAll="0"/>
  </pivotFields>
  <rowFields count="2">
    <field x="1"/>
    <field x="2"/>
  </rowFields>
  <rowItems count="16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>
      <x v="9"/>
      <x/>
    </i>
    <i>
      <x v="10"/>
      <x/>
    </i>
    <i>
      <x v="11"/>
      <x/>
    </i>
    <i>
      <x v="12"/>
      <x/>
    </i>
    <i>
      <x v="13"/>
      <x/>
    </i>
    <i>
      <x v="14"/>
      <x/>
    </i>
    <i t="grand">
      <x/>
    </i>
  </rowItems>
  <colItems count="1">
    <i/>
  </colItems>
  <dataFields count="1">
    <dataField name="Cuenta de sentido" fld="3" subtotal="count" baseField="1" baseItem="0"/>
  </dataFields>
  <formats count="66">
    <format dxfId="257">
      <pivotArea type="all" dataOnly="0" outline="0" fieldPosition="0"/>
    </format>
    <format dxfId="256">
      <pivotArea outline="0" collapsedLevelsAreSubtotals="1" fieldPosition="0"/>
    </format>
    <format dxfId="255">
      <pivotArea field="1" type="button" dataOnly="0" labelOnly="1" outline="0" axis="axisRow" fieldPosition="0"/>
    </format>
    <format dxfId="254">
      <pivotArea field="2" type="button" dataOnly="0" labelOnly="1" outline="0" axis="axisRow" fieldPosition="1"/>
    </format>
    <format dxfId="253">
      <pivotArea dataOnly="0" labelOnly="1" outline="0" axis="axisValues" fieldPosition="0"/>
    </format>
    <format dxfId="252">
      <pivotArea dataOnly="0" labelOnly="1" outline="0" fieldPosition="0">
        <references count="1">
          <reference field="1" count="0"/>
        </references>
      </pivotArea>
    </format>
    <format dxfId="251">
      <pivotArea dataOnly="0" labelOnly="1" grandRow="1" outline="0" fieldPosition="0"/>
    </format>
    <format dxfId="250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249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248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247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246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245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244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243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242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241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  <format dxfId="240">
      <pivotArea dataOnly="0" labelOnly="1" outline="0" fieldPosition="0">
        <references count="2">
          <reference field="1" count="1" selected="0">
            <x v="10"/>
          </reference>
          <reference field="2" count="0"/>
        </references>
      </pivotArea>
    </format>
    <format dxfId="239">
      <pivotArea dataOnly="0" labelOnly="1" outline="0" fieldPosition="0">
        <references count="2">
          <reference field="1" count="1" selected="0">
            <x v="11"/>
          </reference>
          <reference field="2" count="0"/>
        </references>
      </pivotArea>
    </format>
    <format dxfId="238">
      <pivotArea dataOnly="0" labelOnly="1" outline="0" fieldPosition="0">
        <references count="2">
          <reference field="1" count="1" selected="0">
            <x v="12"/>
          </reference>
          <reference field="2" count="0"/>
        </references>
      </pivotArea>
    </format>
    <format dxfId="237">
      <pivotArea dataOnly="0" labelOnly="1" outline="0" fieldPosition="0">
        <references count="2">
          <reference field="1" count="1" selected="0">
            <x v="13"/>
          </reference>
          <reference field="2" count="0"/>
        </references>
      </pivotArea>
    </format>
    <format dxfId="236">
      <pivotArea dataOnly="0" labelOnly="1" outline="0" fieldPosition="0">
        <references count="2">
          <reference field="1" count="1" selected="0">
            <x v="14"/>
          </reference>
          <reference field="2" count="0"/>
        </references>
      </pivotArea>
    </format>
    <format dxfId="235">
      <pivotArea type="all" dataOnly="0" outline="0" fieldPosition="0"/>
    </format>
    <format dxfId="234">
      <pivotArea outline="0" collapsedLevelsAreSubtotals="1" fieldPosition="0"/>
    </format>
    <format dxfId="233">
      <pivotArea field="1" type="button" dataOnly="0" labelOnly="1" outline="0" axis="axisRow" fieldPosition="0"/>
    </format>
    <format dxfId="232">
      <pivotArea field="2" type="button" dataOnly="0" labelOnly="1" outline="0" axis="axisRow" fieldPosition="1"/>
    </format>
    <format dxfId="231">
      <pivotArea dataOnly="0" labelOnly="1" outline="0" axis="axisValues" fieldPosition="0"/>
    </format>
    <format dxfId="230">
      <pivotArea dataOnly="0" labelOnly="1" outline="0" fieldPosition="0">
        <references count="1">
          <reference field="1" count="0"/>
        </references>
      </pivotArea>
    </format>
    <format dxfId="229">
      <pivotArea dataOnly="0" labelOnly="1" grandRow="1" outline="0" fieldPosition="0"/>
    </format>
    <format dxfId="228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227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226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225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224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223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222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221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220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219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  <format dxfId="218">
      <pivotArea dataOnly="0" labelOnly="1" outline="0" fieldPosition="0">
        <references count="2">
          <reference field="1" count="1" selected="0">
            <x v="10"/>
          </reference>
          <reference field="2" count="0"/>
        </references>
      </pivotArea>
    </format>
    <format dxfId="217">
      <pivotArea dataOnly="0" labelOnly="1" outline="0" fieldPosition="0">
        <references count="2">
          <reference field="1" count="1" selected="0">
            <x v="11"/>
          </reference>
          <reference field="2" count="0"/>
        </references>
      </pivotArea>
    </format>
    <format dxfId="216">
      <pivotArea dataOnly="0" labelOnly="1" outline="0" fieldPosition="0">
        <references count="2">
          <reference field="1" count="1" selected="0">
            <x v="12"/>
          </reference>
          <reference field="2" count="0"/>
        </references>
      </pivotArea>
    </format>
    <format dxfId="215">
      <pivotArea dataOnly="0" labelOnly="1" outline="0" fieldPosition="0">
        <references count="2">
          <reference field="1" count="1" selected="0">
            <x v="13"/>
          </reference>
          <reference field="2" count="0"/>
        </references>
      </pivotArea>
    </format>
    <format dxfId="214">
      <pivotArea dataOnly="0" labelOnly="1" outline="0" fieldPosition="0">
        <references count="2">
          <reference field="1" count="1" selected="0">
            <x v="14"/>
          </reference>
          <reference field="2" count="0"/>
        </references>
      </pivotArea>
    </format>
    <format dxfId="213">
      <pivotArea type="all" dataOnly="0" outline="0" fieldPosition="0"/>
    </format>
    <format dxfId="212">
      <pivotArea outline="0" collapsedLevelsAreSubtotals="1" fieldPosition="0"/>
    </format>
    <format dxfId="211">
      <pivotArea field="1" type="button" dataOnly="0" labelOnly="1" outline="0" axis="axisRow" fieldPosition="0"/>
    </format>
    <format dxfId="210">
      <pivotArea field="2" type="button" dataOnly="0" labelOnly="1" outline="0" axis="axisRow" fieldPosition="1"/>
    </format>
    <format dxfId="209">
      <pivotArea dataOnly="0" labelOnly="1" outline="0" axis="axisValues" fieldPosition="0"/>
    </format>
    <format dxfId="208">
      <pivotArea dataOnly="0" labelOnly="1" outline="0" fieldPosition="0">
        <references count="1">
          <reference field="1" count="0"/>
        </references>
      </pivotArea>
    </format>
    <format dxfId="207">
      <pivotArea dataOnly="0" labelOnly="1" grandRow="1" outline="0" fieldPosition="0"/>
    </format>
    <format dxfId="206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205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204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203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202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201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200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199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198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197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  <format dxfId="196">
      <pivotArea dataOnly="0" labelOnly="1" outline="0" fieldPosition="0">
        <references count="2">
          <reference field="1" count="1" selected="0">
            <x v="10"/>
          </reference>
          <reference field="2" count="0"/>
        </references>
      </pivotArea>
    </format>
    <format dxfId="195">
      <pivotArea dataOnly="0" labelOnly="1" outline="0" fieldPosition="0">
        <references count="2">
          <reference field="1" count="1" selected="0">
            <x v="11"/>
          </reference>
          <reference field="2" count="0"/>
        </references>
      </pivotArea>
    </format>
    <format dxfId="194">
      <pivotArea dataOnly="0" labelOnly="1" outline="0" fieldPosition="0">
        <references count="2">
          <reference field="1" count="1" selected="0">
            <x v="12"/>
          </reference>
          <reference field="2" count="0"/>
        </references>
      </pivotArea>
    </format>
    <format dxfId="193">
      <pivotArea dataOnly="0" labelOnly="1" outline="0" fieldPosition="0">
        <references count="2">
          <reference field="1" count="1" selected="0">
            <x v="13"/>
          </reference>
          <reference field="2" count="0"/>
        </references>
      </pivotArea>
    </format>
    <format dxfId="192">
      <pivotArea dataOnly="0" labelOnly="1" outline="0" fieldPosition="0">
        <references count="2">
          <reference field="1" count="1" selected="0">
            <x v="14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Tabla dinámica6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F38:H41" firstHeaderRow="1" firstDataRow="1" firstDataCol="2"/>
  <pivotFields count="8">
    <pivotField compact="0" outline="0" showAll="0"/>
    <pivotField axis="axisRow" compact="0" outline="0" showAll="0" defaultSubtotal="0">
      <items count="3">
        <item m="1" x="2"/>
        <item x="0"/>
        <item x="1"/>
      </items>
    </pivotField>
    <pivotField axis="axisRow" compact="0" outline="0" showAll="0">
      <items count="2">
        <item x="0"/>
        <item t="default"/>
      </items>
    </pivotField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3">
    <i>
      <x v="1"/>
      <x/>
    </i>
    <i>
      <x v="2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formats count="27">
    <format dxfId="284">
      <pivotArea type="all" dataOnly="0" outline="0" fieldPosition="0"/>
    </format>
    <format dxfId="283">
      <pivotArea outline="0" collapsedLevelsAreSubtotals="1" fieldPosition="0"/>
    </format>
    <format dxfId="282">
      <pivotArea field="1" type="button" dataOnly="0" labelOnly="1" outline="0" axis="axisRow" fieldPosition="0"/>
    </format>
    <format dxfId="281">
      <pivotArea field="2" type="button" dataOnly="0" labelOnly="1" outline="0" axis="axisRow" fieldPosition="1"/>
    </format>
    <format dxfId="280">
      <pivotArea dataOnly="0" labelOnly="1" outline="0" axis="axisValues" fieldPosition="0"/>
    </format>
    <format dxfId="279">
      <pivotArea dataOnly="0" labelOnly="1" outline="0" fieldPosition="0">
        <references count="1">
          <reference field="1" count="0"/>
        </references>
      </pivotArea>
    </format>
    <format dxfId="278">
      <pivotArea dataOnly="0" labelOnly="1" grandRow="1" outline="0" fieldPosition="0"/>
    </format>
    <format dxfId="277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276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275">
      <pivotArea type="all" dataOnly="0" outline="0" fieldPosition="0"/>
    </format>
    <format dxfId="274">
      <pivotArea outline="0" collapsedLevelsAreSubtotals="1" fieldPosition="0"/>
    </format>
    <format dxfId="273">
      <pivotArea field="1" type="button" dataOnly="0" labelOnly="1" outline="0" axis="axisRow" fieldPosition="0"/>
    </format>
    <format dxfId="272">
      <pivotArea field="2" type="button" dataOnly="0" labelOnly="1" outline="0" axis="axisRow" fieldPosition="1"/>
    </format>
    <format dxfId="271">
      <pivotArea dataOnly="0" labelOnly="1" outline="0" axis="axisValues" fieldPosition="0"/>
    </format>
    <format dxfId="270">
      <pivotArea dataOnly="0" labelOnly="1" outline="0" fieldPosition="0">
        <references count="1">
          <reference field="1" count="0"/>
        </references>
      </pivotArea>
    </format>
    <format dxfId="269">
      <pivotArea dataOnly="0" labelOnly="1" grandRow="1" outline="0" fieldPosition="0"/>
    </format>
    <format dxfId="268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267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266">
      <pivotArea type="all" dataOnly="0" outline="0" fieldPosition="0"/>
    </format>
    <format dxfId="265">
      <pivotArea outline="0" collapsedLevelsAreSubtotals="1" fieldPosition="0"/>
    </format>
    <format dxfId="264">
      <pivotArea field="1" type="button" dataOnly="0" labelOnly="1" outline="0" axis="axisRow" fieldPosition="0"/>
    </format>
    <format dxfId="263">
      <pivotArea field="2" type="button" dataOnly="0" labelOnly="1" outline="0" axis="axisRow" fieldPosition="1"/>
    </format>
    <format dxfId="262">
      <pivotArea dataOnly="0" labelOnly="1" outline="0" axis="axisValues" fieldPosition="0"/>
    </format>
    <format dxfId="261">
      <pivotArea dataOnly="0" labelOnly="1" outline="0" fieldPosition="0">
        <references count="1">
          <reference field="1" count="0"/>
        </references>
      </pivotArea>
    </format>
    <format dxfId="260">
      <pivotArea dataOnly="0" labelOnly="1" grandRow="1" outline="0" fieldPosition="0"/>
    </format>
    <format dxfId="259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258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3" name="Tabla14" displayName="Tabla14" ref="A11:M12" insertRow="1" headerRowDxfId="288" dataDxfId="17" headerRowBorderDxfId="287" tableBorderDxfId="286" totalsRowBorderDxfId="285">
  <sortState ref="A12:M527">
    <sortCondition ref="B12:B527"/>
    <sortCondition ref="C12:C527"/>
    <sortCondition ref="D12:D527"/>
  </sortState>
  <tableColumns count="13">
    <tableColumn id="1" name="Unidad de Negocio" dataDxfId="30"/>
    <tableColumn id="2" name="Servicio" dataDxfId="29"/>
    <tableColumn id="3" name="Sentido" dataDxfId="28"/>
    <tableColumn id="4" name="Correlativo Punto de Control" dataDxfId="27"/>
    <tableColumn id="5" name="Longitud" dataDxfId="26"/>
    <tableColumn id="6" name="Latitud" dataDxfId="25"/>
    <tableColumn id="7" name="Distancia al origen" dataDxfId="24"/>
    <tableColumn id="8" name="Seguimiento" dataDxfId="23"/>
    <tableColumn id="9" name="ICR" dataDxfId="22"/>
    <tableColumn id="10" name="IP" dataDxfId="21"/>
    <tableColumn id="11" name="Ponderador ICR" dataDxfId="20"/>
    <tableColumn id="12" name="Punto Urbano" dataDxfId="19"/>
    <tableColumn id="13" name="Referencia de Punto de Control" dataDxfId="18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1" name="Tabla42" displayName="Tabla42" ref="A11:H52" totalsRowShown="0" headerRowDxfId="12" dataDxfId="0" headerRowBorderDxfId="10" tableBorderDxfId="11" totalsRowBorderDxfId="9">
  <tableColumns count="8">
    <tableColumn id="1" name="UN" dataDxfId="8"/>
    <tableColumn id="2" name="Servicio" dataDxfId="7"/>
    <tableColumn id="3" name="Sentido" dataDxfId="6"/>
    <tableColumn id="4" name="Correlativo Punto_x000a_de Control" dataDxfId="5"/>
    <tableColumn id="5" name="Intervalo Anterior_x000a_(IPPdk-1)" dataDxfId="4"/>
    <tableColumn id="6" name="Hora de Pasada Programada_x000a_(TPPdk)" dataDxfId="3"/>
    <tableColumn id="7" name="Intervalo Posterior_x000a_(IPPdk)" dataDxfId="2"/>
    <tableColumn id="8" name="Tipo de Día" dataDxfId="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J1:O29" totalsRowShown="0" headerRowDxfId="38" dataDxfId="37">
  <autoFilter ref="J1:O29"/>
  <tableColumns count="6">
    <tableColumn id="1" name="Columna1" dataDxfId="36">
      <calculatedColumnFormula>+D2=E2</calculatedColumnFormula>
    </tableColumn>
    <tableColumn id="2" name="Unidad" dataDxfId="35">
      <calculatedColumnFormula>+A2</calculatedColumnFormula>
    </tableColumn>
    <tableColumn id="3" name="Servicio" dataDxfId="34">
      <calculatedColumnFormula>+LEFT(B2,3)</calculatedColumnFormula>
    </tableColumn>
    <tableColumn id="4" name="Tipo Servicio" dataDxfId="33">
      <calculatedColumnFormula>+IF(OR(RIGHT(B2,1)="D",RIGHT(B2,1)="c",RIGHT(B2,1)="Y",RIGHT(B2,1)="B",RIGHT(B2,2)="Y1",RIGHT(B2,2)="Y2"),"Variante","Troncal")</calculatedColumnFormula>
    </tableColumn>
    <tableColumn id="5" name="sentido" dataDxfId="32">
      <calculatedColumnFormula>+C2</calculatedColumnFormula>
    </tableColumn>
    <tableColumn id="6" name="Validez Servicio" dataDxfId="31">
      <calculatedColumnFormula>+IF(B2=B1,"",1)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80" zoomScaleNormal="80" workbookViewId="0">
      <selection activeCell="F27" sqref="F27"/>
    </sheetView>
  </sheetViews>
  <sheetFormatPr baseColWidth="10" defaultColWidth="11.44140625" defaultRowHeight="14.4" x14ac:dyDescent="0.3"/>
  <cols>
    <col min="1" max="1" width="3.33203125" customWidth="1"/>
    <col min="2" max="2" width="23.44140625" style="9" customWidth="1"/>
    <col min="3" max="3" width="18.33203125" style="12" bestFit="1" customWidth="1"/>
    <col min="4" max="4" width="15.44140625" style="12" bestFit="1" customWidth="1"/>
    <col min="5" max="5" width="17" style="12" customWidth="1"/>
    <col min="6" max="6" width="12.33203125" style="12" customWidth="1"/>
    <col min="7" max="7" width="22.44140625" style="12" bestFit="1" customWidth="1"/>
    <col min="8" max="9" width="21.88671875" style="9" customWidth="1"/>
    <col min="10" max="10" width="8.109375" style="9" customWidth="1"/>
    <col min="11" max="16384" width="11.44140625" style="9"/>
  </cols>
  <sheetData>
    <row r="2" spans="1:10" ht="16.5" x14ac:dyDescent="0.3">
      <c r="B2"/>
      <c r="C2"/>
      <c r="D2"/>
      <c r="E2"/>
      <c r="F2"/>
      <c r="G2"/>
      <c r="H2"/>
      <c r="I2"/>
      <c r="J2"/>
    </row>
    <row r="3" spans="1:10" customFormat="1" x14ac:dyDescent="0.3"/>
    <row r="4" spans="1:10" ht="81" customHeight="1" x14ac:dyDescent="0.3">
      <c r="B4" s="48" t="str">
        <f>+D8&amp;"_"&amp;D9&amp;"_"&amp;D10&amp;"_"&amp;D11&amp;"_"&amp;D13&amp;"_"&amp;E16&amp;"_A5_"&amp;D12&amp;"_"&amp;G16</f>
        <v>POR_V_VALPARAISOUN02_UN02_2020_5_A5_1_15</v>
      </c>
      <c r="C4" s="48"/>
      <c r="D4" s="48"/>
      <c r="E4" s="48"/>
      <c r="F4" s="48"/>
      <c r="G4" s="48"/>
      <c r="H4" s="48"/>
      <c r="I4" s="48"/>
      <c r="J4" s="48"/>
    </row>
    <row r="5" spans="1:10" s="11" customFormat="1" ht="15" x14ac:dyDescent="0.35">
      <c r="A5" s="10"/>
      <c r="B5"/>
      <c r="C5"/>
      <c r="D5"/>
      <c r="E5"/>
      <c r="F5"/>
      <c r="G5"/>
      <c r="H5"/>
      <c r="I5"/>
      <c r="J5"/>
    </row>
    <row r="6" spans="1:10" ht="16.5" x14ac:dyDescent="0.3">
      <c r="B6"/>
      <c r="C6"/>
      <c r="D6"/>
      <c r="E6"/>
      <c r="F6"/>
      <c r="G6"/>
      <c r="H6"/>
      <c r="I6"/>
      <c r="J6"/>
    </row>
    <row r="7" spans="1:10" x14ac:dyDescent="0.3">
      <c r="B7" s="47" t="s">
        <v>25</v>
      </c>
      <c r="C7" s="47"/>
      <c r="D7" s="49" t="s">
        <v>37</v>
      </c>
      <c r="E7" s="50"/>
      <c r="F7"/>
      <c r="G7" s="9"/>
      <c r="I7"/>
    </row>
    <row r="8" spans="1:10" customFormat="1" ht="16.5" x14ac:dyDescent="0.3">
      <c r="B8" s="47" t="s">
        <v>26</v>
      </c>
      <c r="C8" s="47"/>
      <c r="D8" s="49" t="s">
        <v>111</v>
      </c>
      <c r="E8" s="50"/>
      <c r="G8" s="9"/>
      <c r="H8" s="9"/>
    </row>
    <row r="9" spans="1:10" customFormat="1" x14ac:dyDescent="0.3">
      <c r="B9" s="47" t="s">
        <v>20</v>
      </c>
      <c r="C9" s="47"/>
      <c r="D9" s="49" t="s">
        <v>38</v>
      </c>
      <c r="E9" s="50"/>
    </row>
    <row r="10" spans="1:10" customFormat="1" ht="16.5" x14ac:dyDescent="0.3">
      <c r="B10" s="47" t="s">
        <v>27</v>
      </c>
      <c r="C10" s="47"/>
      <c r="D10" s="49" t="s">
        <v>39</v>
      </c>
      <c r="E10" s="50"/>
    </row>
    <row r="11" spans="1:10" ht="16.5" x14ac:dyDescent="0.3">
      <c r="B11" s="47" t="s">
        <v>21</v>
      </c>
      <c r="C11" s="47"/>
      <c r="D11" s="44" t="s">
        <v>40</v>
      </c>
      <c r="E11" s="45"/>
    </row>
    <row r="12" spans="1:10" ht="16.5" x14ac:dyDescent="0.3">
      <c r="B12" s="47" t="s">
        <v>33</v>
      </c>
      <c r="C12" s="47"/>
      <c r="D12" s="44">
        <v>1</v>
      </c>
      <c r="E12" s="45"/>
    </row>
    <row r="13" spans="1:10" x14ac:dyDescent="0.3">
      <c r="B13" s="47" t="s">
        <v>36</v>
      </c>
      <c r="C13" s="47"/>
      <c r="D13" s="44">
        <v>2020</v>
      </c>
      <c r="E13" s="45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8" t="s">
        <v>110</v>
      </c>
      <c r="H15" s="9"/>
    </row>
    <row r="16" spans="1:10" x14ac:dyDescent="0.3">
      <c r="B16" s="15" t="s">
        <v>41</v>
      </c>
      <c r="C16" s="27">
        <v>44191</v>
      </c>
      <c r="D16" s="27">
        <v>44192</v>
      </c>
      <c r="E16" s="19">
        <v>5</v>
      </c>
      <c r="G16" s="19">
        <v>15</v>
      </c>
    </row>
    <row r="17" spans="2:6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46" t="s">
        <v>112</v>
      </c>
      <c r="D21" s="46"/>
      <c r="E21" s="46"/>
      <c r="F21" s="46"/>
    </row>
    <row r="22" spans="2:6" x14ac:dyDescent="0.3">
      <c r="B22" s="13" t="s">
        <v>24</v>
      </c>
      <c r="C22" s="46"/>
      <c r="D22" s="46"/>
      <c r="E22" s="46"/>
      <c r="F22" s="46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444"/>
  <sheetViews>
    <sheetView zoomScale="85" zoomScaleNormal="85" workbookViewId="0">
      <selection activeCell="O431" sqref="O431"/>
    </sheetView>
  </sheetViews>
  <sheetFormatPr baseColWidth="10" defaultColWidth="20.44140625" defaultRowHeight="14.25" customHeight="1" x14ac:dyDescent="0.2"/>
  <cols>
    <col min="1" max="1" width="9.88671875" style="2" customWidth="1"/>
    <col min="2" max="3" width="8.6640625" style="2" bestFit="1" customWidth="1"/>
    <col min="4" max="4" width="11" style="2" bestFit="1" customWidth="1"/>
    <col min="5" max="7" width="8.6640625" style="2" bestFit="1" customWidth="1"/>
    <col min="8" max="12" width="5" style="2" customWidth="1"/>
    <col min="13" max="13" width="9.33203125" style="3" customWidth="1"/>
    <col min="14" max="16384" width="20.44140625" style="2"/>
  </cols>
  <sheetData>
    <row r="1" spans="1:13" customFormat="1" ht="14.4" x14ac:dyDescent="0.3"/>
    <row r="2" spans="1:13" customFormat="1" ht="14.4" x14ac:dyDescent="0.3">
      <c r="A2" s="58" t="str">
        <f>"PUNTOS DE CONTROL DE LA UNIDAD DE NEGOCIO ("&amp;A7&amp;" - "&amp;C7&amp;")"</f>
        <v>PUNTOS DE CONTROL DE LA UNIDAD DE NEGOCIO (UN02 - NORMAL)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3" customFormat="1" ht="14.4" x14ac:dyDescent="0.3"/>
    <row r="4" spans="1:13" s="8" customFormat="1" ht="14.4" x14ac:dyDescent="0.3">
      <c r="A4" s="8" t="s">
        <v>31</v>
      </c>
    </row>
    <row r="5" spans="1:13" customFormat="1" ht="14.4" x14ac:dyDescent="0.3"/>
    <row r="6" spans="1:13" customFormat="1" ht="14.4" x14ac:dyDescent="0.3">
      <c r="A6" s="59" t="s">
        <v>13</v>
      </c>
      <c r="B6" s="60"/>
      <c r="C6" s="61" t="s">
        <v>28</v>
      </c>
      <c r="D6" s="61"/>
      <c r="E6" s="61"/>
      <c r="F6" s="62" t="s">
        <v>34</v>
      </c>
      <c r="G6" s="62" t="s">
        <v>23</v>
      </c>
      <c r="H6" s="61" t="s">
        <v>35</v>
      </c>
      <c r="I6" s="61"/>
      <c r="J6" s="61"/>
      <c r="K6" s="61"/>
      <c r="L6" s="61"/>
    </row>
    <row r="7" spans="1:13" customFormat="1" ht="14.4" x14ac:dyDescent="0.3">
      <c r="A7" s="51" t="str">
        <f>+TAPA!D11</f>
        <v>UN02</v>
      </c>
      <c r="B7" s="52"/>
      <c r="C7" s="53" t="str">
        <f>+TAPA!B16</f>
        <v>NORMAL</v>
      </c>
      <c r="D7" s="53"/>
      <c r="E7" s="53"/>
      <c r="F7" s="54">
        <f>+TAPA!C16</f>
        <v>44191</v>
      </c>
      <c r="G7" s="54"/>
      <c r="H7" s="55">
        <f>+TAPA!D16</f>
        <v>44192</v>
      </c>
      <c r="I7" s="56"/>
      <c r="J7" s="56"/>
      <c r="K7" s="56"/>
      <c r="L7" s="57"/>
    </row>
    <row r="8" spans="1:13" customFormat="1" ht="14.4" x14ac:dyDescent="0.3"/>
    <row r="9" spans="1:13" s="8" customFormat="1" ht="14.4" x14ac:dyDescent="0.3">
      <c r="A9" s="8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5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14.25" customHeight="1" x14ac:dyDescent="0.2">
      <c r="A12" s="21"/>
      <c r="B12" s="34"/>
      <c r="C12" s="22"/>
      <c r="D12" s="22"/>
      <c r="E12" s="24"/>
      <c r="F12" s="24"/>
      <c r="G12" s="25"/>
      <c r="H12" s="20"/>
      <c r="I12" s="20"/>
      <c r="J12" s="20"/>
      <c r="K12" s="25"/>
      <c r="L12" s="20"/>
      <c r="M12" s="23"/>
    </row>
    <row r="13" spans="1:13" ht="14.25" customHeight="1" x14ac:dyDescent="0.2">
      <c r="M13" s="2"/>
    </row>
    <row r="14" spans="1:13" ht="14.25" customHeight="1" x14ac:dyDescent="0.2">
      <c r="M14" s="2"/>
    </row>
    <row r="15" spans="1:13" ht="14.25" customHeight="1" x14ac:dyDescent="0.2">
      <c r="M15" s="2"/>
    </row>
    <row r="16" spans="1:13" ht="14.25" customHeight="1" x14ac:dyDescent="0.2">
      <c r="M16" s="2"/>
    </row>
    <row r="17" spans="13:13" ht="14.25" customHeight="1" x14ac:dyDescent="0.2">
      <c r="M17" s="2"/>
    </row>
    <row r="18" spans="13:13" ht="14.25" customHeight="1" x14ac:dyDescent="0.2">
      <c r="M18" s="2"/>
    </row>
    <row r="19" spans="13:13" ht="14.25" customHeight="1" x14ac:dyDescent="0.2">
      <c r="M19" s="2"/>
    </row>
    <row r="20" spans="13:13" ht="14.25" customHeight="1" x14ac:dyDescent="0.2">
      <c r="M20" s="2"/>
    </row>
    <row r="21" spans="13:13" ht="14.25" customHeight="1" x14ac:dyDescent="0.2">
      <c r="M21" s="2"/>
    </row>
    <row r="22" spans="13:13" ht="14.25" customHeight="1" x14ac:dyDescent="0.2">
      <c r="M22" s="2"/>
    </row>
    <row r="23" spans="13:13" ht="14.25" customHeight="1" x14ac:dyDescent="0.2">
      <c r="M23" s="2"/>
    </row>
    <row r="24" spans="13:13" ht="14.25" customHeight="1" x14ac:dyDescent="0.2">
      <c r="M24" s="2"/>
    </row>
    <row r="25" spans="13:13" ht="14.25" customHeight="1" x14ac:dyDescent="0.2">
      <c r="M25" s="2"/>
    </row>
    <row r="26" spans="13:13" ht="14.25" customHeight="1" x14ac:dyDescent="0.2">
      <c r="M26" s="2"/>
    </row>
    <row r="27" spans="13:13" ht="14.25" customHeight="1" x14ac:dyDescent="0.2">
      <c r="M27" s="2"/>
    </row>
    <row r="28" spans="13:13" ht="14.25" customHeight="1" x14ac:dyDescent="0.2">
      <c r="M28" s="2"/>
    </row>
    <row r="29" spans="13:13" ht="14.25" customHeight="1" x14ac:dyDescent="0.2">
      <c r="M29" s="2"/>
    </row>
    <row r="30" spans="13:13" ht="14.25" customHeight="1" x14ac:dyDescent="0.2">
      <c r="M30" s="2"/>
    </row>
    <row r="31" spans="13:13" ht="14.25" customHeight="1" x14ac:dyDescent="0.2">
      <c r="M31" s="2"/>
    </row>
    <row r="32" spans="13:13" ht="14.25" customHeight="1" x14ac:dyDescent="0.2">
      <c r="M32" s="2"/>
    </row>
    <row r="33" spans="13:13" ht="14.25" customHeight="1" x14ac:dyDescent="0.2">
      <c r="M33" s="2"/>
    </row>
    <row r="34" spans="13:13" ht="14.25" customHeight="1" x14ac:dyDescent="0.2">
      <c r="M34" s="2"/>
    </row>
    <row r="35" spans="13:13" ht="14.25" customHeight="1" x14ac:dyDescent="0.2">
      <c r="M35" s="2"/>
    </row>
    <row r="36" spans="13:13" ht="14.25" customHeight="1" x14ac:dyDescent="0.2">
      <c r="M36" s="2"/>
    </row>
    <row r="37" spans="13:13" ht="14.25" customHeight="1" x14ac:dyDescent="0.2">
      <c r="M37" s="2"/>
    </row>
    <row r="38" spans="13:13" ht="14.25" customHeight="1" x14ac:dyDescent="0.2">
      <c r="M38" s="2"/>
    </row>
    <row r="39" spans="13:13" ht="14.25" customHeight="1" x14ac:dyDescent="0.2">
      <c r="M39" s="2"/>
    </row>
    <row r="40" spans="13:13" ht="14.25" customHeight="1" x14ac:dyDescent="0.2">
      <c r="M40" s="2"/>
    </row>
    <row r="41" spans="13:13" ht="14.25" customHeight="1" x14ac:dyDescent="0.2">
      <c r="M41" s="2"/>
    </row>
    <row r="42" spans="13:13" ht="14.25" customHeight="1" x14ac:dyDescent="0.2">
      <c r="M42" s="2"/>
    </row>
    <row r="43" spans="13:13" ht="14.25" customHeight="1" x14ac:dyDescent="0.2">
      <c r="M43" s="2"/>
    </row>
    <row r="44" spans="13:13" ht="14.25" customHeight="1" x14ac:dyDescent="0.2">
      <c r="M44" s="2"/>
    </row>
    <row r="45" spans="13:13" ht="14.25" customHeight="1" x14ac:dyDescent="0.2">
      <c r="M45" s="2"/>
    </row>
    <row r="46" spans="13:13" ht="14.25" customHeight="1" x14ac:dyDescent="0.2">
      <c r="M46" s="2"/>
    </row>
    <row r="47" spans="13:13" ht="14.25" customHeight="1" x14ac:dyDescent="0.2">
      <c r="M47" s="2"/>
    </row>
    <row r="48" spans="13:13" ht="14.25" customHeight="1" x14ac:dyDescent="0.2">
      <c r="M48" s="2"/>
    </row>
    <row r="49" spans="13:13" ht="14.25" customHeight="1" x14ac:dyDescent="0.2">
      <c r="M49" s="2"/>
    </row>
    <row r="50" spans="13:13" ht="14.25" customHeight="1" x14ac:dyDescent="0.2">
      <c r="M50" s="2"/>
    </row>
    <row r="51" spans="13:13" ht="14.25" customHeight="1" x14ac:dyDescent="0.2">
      <c r="M51" s="2"/>
    </row>
    <row r="52" spans="13:13" ht="14.25" customHeight="1" x14ac:dyDescent="0.2">
      <c r="M52" s="2"/>
    </row>
    <row r="53" spans="13:13" ht="14.25" customHeight="1" x14ac:dyDescent="0.2">
      <c r="M53" s="2"/>
    </row>
    <row r="54" spans="13:13" ht="14.25" customHeight="1" x14ac:dyDescent="0.2">
      <c r="M54" s="2"/>
    </row>
    <row r="55" spans="13:13" ht="14.25" customHeight="1" x14ac:dyDescent="0.2">
      <c r="M55" s="2"/>
    </row>
    <row r="56" spans="13:13" ht="14.25" customHeight="1" x14ac:dyDescent="0.2">
      <c r="M56" s="2"/>
    </row>
    <row r="57" spans="13:13" ht="14.25" customHeight="1" x14ac:dyDescent="0.2">
      <c r="M57" s="2"/>
    </row>
    <row r="58" spans="13:13" ht="14.25" customHeight="1" x14ac:dyDescent="0.2">
      <c r="M58" s="2"/>
    </row>
    <row r="59" spans="13:13" ht="14.25" customHeight="1" x14ac:dyDescent="0.2">
      <c r="M59" s="2"/>
    </row>
    <row r="60" spans="13:13" ht="14.25" customHeight="1" x14ac:dyDescent="0.2">
      <c r="M60" s="2"/>
    </row>
    <row r="61" spans="13:13" ht="14.25" customHeight="1" x14ac:dyDescent="0.2">
      <c r="M61" s="2"/>
    </row>
    <row r="62" spans="13:13" ht="14.25" customHeight="1" x14ac:dyDescent="0.2">
      <c r="M62" s="2"/>
    </row>
    <row r="63" spans="13:13" ht="14.25" customHeight="1" x14ac:dyDescent="0.2">
      <c r="M63" s="2"/>
    </row>
    <row r="64" spans="13:13" ht="14.25" customHeight="1" x14ac:dyDescent="0.2">
      <c r="M64" s="2"/>
    </row>
    <row r="65" spans="13:13" ht="14.25" customHeight="1" x14ac:dyDescent="0.2">
      <c r="M65" s="2"/>
    </row>
    <row r="66" spans="13:13" ht="14.25" customHeight="1" x14ac:dyDescent="0.2">
      <c r="M66" s="2"/>
    </row>
    <row r="67" spans="13:13" ht="14.25" customHeight="1" x14ac:dyDescent="0.2">
      <c r="M67" s="2"/>
    </row>
    <row r="68" spans="13:13" ht="14.25" customHeight="1" x14ac:dyDescent="0.2">
      <c r="M68" s="2"/>
    </row>
    <row r="69" spans="13:13" ht="14.25" customHeight="1" x14ac:dyDescent="0.2">
      <c r="M69" s="2"/>
    </row>
    <row r="70" spans="13:13" ht="14.25" customHeight="1" x14ac:dyDescent="0.2">
      <c r="M70" s="2"/>
    </row>
    <row r="71" spans="13:13" ht="14.25" customHeight="1" x14ac:dyDescent="0.2">
      <c r="M71" s="2"/>
    </row>
    <row r="72" spans="13:13" ht="14.25" customHeight="1" x14ac:dyDescent="0.2">
      <c r="M72" s="2"/>
    </row>
    <row r="73" spans="13:13" ht="14.25" customHeight="1" x14ac:dyDescent="0.2">
      <c r="M73" s="2"/>
    </row>
    <row r="74" spans="13:13" ht="14.25" customHeight="1" x14ac:dyDescent="0.2">
      <c r="M74" s="2"/>
    </row>
    <row r="75" spans="13:13" ht="14.25" customHeight="1" x14ac:dyDescent="0.2">
      <c r="M75" s="2"/>
    </row>
    <row r="76" spans="13:13" ht="14.25" customHeight="1" x14ac:dyDescent="0.2">
      <c r="M76" s="2"/>
    </row>
    <row r="77" spans="13:13" ht="14.25" customHeight="1" x14ac:dyDescent="0.2">
      <c r="M77" s="2"/>
    </row>
    <row r="78" spans="13:13" ht="14.25" customHeight="1" x14ac:dyDescent="0.2">
      <c r="M78" s="2"/>
    </row>
    <row r="79" spans="13:13" ht="14.25" customHeight="1" x14ac:dyDescent="0.2">
      <c r="M79" s="2"/>
    </row>
    <row r="80" spans="13:13" ht="14.25" customHeight="1" x14ac:dyDescent="0.2">
      <c r="M80" s="2"/>
    </row>
    <row r="81" spans="13:13" ht="14.25" customHeight="1" x14ac:dyDescent="0.2">
      <c r="M81" s="2"/>
    </row>
    <row r="82" spans="13:13" ht="14.25" customHeight="1" x14ac:dyDescent="0.2">
      <c r="M82" s="2"/>
    </row>
    <row r="83" spans="13:13" ht="14.25" customHeight="1" x14ac:dyDescent="0.2">
      <c r="M83" s="2"/>
    </row>
    <row r="84" spans="13:13" ht="14.25" customHeight="1" x14ac:dyDescent="0.2">
      <c r="M84" s="2"/>
    </row>
    <row r="85" spans="13:13" ht="14.25" customHeight="1" x14ac:dyDescent="0.2">
      <c r="M85" s="2"/>
    </row>
    <row r="86" spans="13:13" ht="14.25" customHeight="1" x14ac:dyDescent="0.2">
      <c r="M86" s="2"/>
    </row>
    <row r="87" spans="13:13" ht="14.25" customHeight="1" x14ac:dyDescent="0.2">
      <c r="M87" s="2"/>
    </row>
    <row r="88" spans="13:13" ht="14.25" customHeight="1" x14ac:dyDescent="0.2">
      <c r="M88" s="2"/>
    </row>
    <row r="89" spans="13:13" ht="14.25" customHeight="1" x14ac:dyDescent="0.2">
      <c r="M89" s="2"/>
    </row>
    <row r="90" spans="13:13" ht="14.25" customHeight="1" x14ac:dyDescent="0.2">
      <c r="M90" s="2"/>
    </row>
    <row r="91" spans="13:13" ht="14.25" customHeight="1" x14ac:dyDescent="0.2">
      <c r="M91" s="2"/>
    </row>
    <row r="92" spans="13:13" ht="14.25" customHeight="1" x14ac:dyDescent="0.2">
      <c r="M92" s="2"/>
    </row>
    <row r="93" spans="13:13" ht="14.25" customHeight="1" x14ac:dyDescent="0.2">
      <c r="M93" s="2"/>
    </row>
    <row r="94" spans="13:13" ht="14.25" customHeight="1" x14ac:dyDescent="0.2">
      <c r="M94" s="2"/>
    </row>
    <row r="95" spans="13:13" ht="14.25" customHeight="1" x14ac:dyDescent="0.2">
      <c r="M95" s="2"/>
    </row>
    <row r="96" spans="13:13" ht="14.25" customHeight="1" x14ac:dyDescent="0.2">
      <c r="M96" s="2"/>
    </row>
    <row r="97" spans="13:13" ht="14.25" customHeight="1" x14ac:dyDescent="0.2">
      <c r="M97" s="2"/>
    </row>
    <row r="98" spans="13:13" ht="14.25" customHeight="1" x14ac:dyDescent="0.2">
      <c r="M98" s="2"/>
    </row>
    <row r="99" spans="13:13" ht="14.25" customHeight="1" x14ac:dyDescent="0.2">
      <c r="M99" s="2"/>
    </row>
    <row r="100" spans="13:13" ht="14.25" customHeight="1" x14ac:dyDescent="0.2">
      <c r="M100" s="2"/>
    </row>
    <row r="101" spans="13:13" ht="14.25" customHeight="1" x14ac:dyDescent="0.2">
      <c r="M101" s="2"/>
    </row>
    <row r="102" spans="13:13" ht="14.25" customHeight="1" x14ac:dyDescent="0.2">
      <c r="M102" s="2"/>
    </row>
    <row r="103" spans="13:13" ht="14.25" customHeight="1" x14ac:dyDescent="0.2">
      <c r="M103" s="2"/>
    </row>
    <row r="104" spans="13:13" ht="14.25" customHeight="1" x14ac:dyDescent="0.2">
      <c r="M104" s="2"/>
    </row>
    <row r="105" spans="13:13" ht="14.25" customHeight="1" x14ac:dyDescent="0.2">
      <c r="M105" s="2"/>
    </row>
    <row r="106" spans="13:13" ht="14.25" customHeight="1" x14ac:dyDescent="0.2">
      <c r="M106" s="2"/>
    </row>
    <row r="107" spans="13:13" ht="14.25" customHeight="1" x14ac:dyDescent="0.2">
      <c r="M107" s="2"/>
    </row>
    <row r="108" spans="13:13" ht="14.25" customHeight="1" x14ac:dyDescent="0.2">
      <c r="M108" s="2"/>
    </row>
    <row r="109" spans="13:13" ht="14.25" customHeight="1" x14ac:dyDescent="0.2">
      <c r="M109" s="2"/>
    </row>
    <row r="110" spans="13:13" ht="14.25" customHeight="1" x14ac:dyDescent="0.2">
      <c r="M110" s="2"/>
    </row>
    <row r="111" spans="13:13" ht="14.25" customHeight="1" x14ac:dyDescent="0.2">
      <c r="M111" s="2"/>
    </row>
    <row r="112" spans="13:13" ht="14.25" customHeight="1" x14ac:dyDescent="0.2">
      <c r="M112" s="2"/>
    </row>
    <row r="113" spans="13:13" ht="14.25" customHeight="1" x14ac:dyDescent="0.2">
      <c r="M113" s="2"/>
    </row>
    <row r="114" spans="13:13" ht="14.25" customHeight="1" x14ac:dyDescent="0.2">
      <c r="M114" s="2"/>
    </row>
    <row r="115" spans="13:13" ht="14.25" customHeight="1" x14ac:dyDescent="0.2">
      <c r="M115" s="2"/>
    </row>
    <row r="116" spans="13:13" ht="14.25" customHeight="1" x14ac:dyDescent="0.2">
      <c r="M116" s="2"/>
    </row>
    <row r="117" spans="13:13" ht="14.25" customHeight="1" x14ac:dyDescent="0.2">
      <c r="M117" s="2"/>
    </row>
    <row r="118" spans="13:13" ht="14.25" customHeight="1" x14ac:dyDescent="0.2">
      <c r="M118" s="2"/>
    </row>
    <row r="119" spans="13:13" ht="14.25" customHeight="1" x14ac:dyDescent="0.2">
      <c r="M119" s="2"/>
    </row>
    <row r="120" spans="13:13" ht="14.25" customHeight="1" x14ac:dyDescent="0.2">
      <c r="M120" s="2"/>
    </row>
    <row r="121" spans="13:13" ht="14.25" customHeight="1" x14ac:dyDescent="0.2">
      <c r="M121" s="2"/>
    </row>
    <row r="122" spans="13:13" ht="14.25" customHeight="1" x14ac:dyDescent="0.2">
      <c r="M122" s="2"/>
    </row>
    <row r="123" spans="13:13" ht="14.25" customHeight="1" x14ac:dyDescent="0.2">
      <c r="M123" s="2"/>
    </row>
    <row r="124" spans="13:13" ht="14.25" customHeight="1" x14ac:dyDescent="0.2">
      <c r="M124" s="2"/>
    </row>
    <row r="125" spans="13:13" ht="14.25" customHeight="1" x14ac:dyDescent="0.2">
      <c r="M125" s="2"/>
    </row>
    <row r="126" spans="13:13" ht="14.25" customHeight="1" x14ac:dyDescent="0.2">
      <c r="M126" s="2"/>
    </row>
    <row r="127" spans="13:13" ht="14.25" customHeight="1" x14ac:dyDescent="0.2">
      <c r="M127" s="2"/>
    </row>
    <row r="128" spans="13:13" ht="14.25" customHeight="1" x14ac:dyDescent="0.2">
      <c r="M128" s="2"/>
    </row>
    <row r="129" spans="13:13" ht="14.25" customHeight="1" x14ac:dyDescent="0.2">
      <c r="M129" s="2"/>
    </row>
    <row r="130" spans="13:13" ht="14.25" customHeight="1" x14ac:dyDescent="0.2">
      <c r="M130" s="2"/>
    </row>
    <row r="131" spans="13:13" ht="14.25" customHeight="1" x14ac:dyDescent="0.2">
      <c r="M131" s="2"/>
    </row>
    <row r="132" spans="13:13" ht="14.25" customHeight="1" x14ac:dyDescent="0.2">
      <c r="M132" s="2"/>
    </row>
    <row r="133" spans="13:13" ht="14.25" customHeight="1" x14ac:dyDescent="0.2">
      <c r="M133" s="2"/>
    </row>
    <row r="134" spans="13:13" ht="14.25" customHeight="1" x14ac:dyDescent="0.2">
      <c r="M134" s="2"/>
    </row>
    <row r="135" spans="13:13" ht="14.25" customHeight="1" x14ac:dyDescent="0.2">
      <c r="M135" s="2"/>
    </row>
    <row r="136" spans="13:13" ht="14.25" customHeight="1" x14ac:dyDescent="0.2">
      <c r="M136" s="2"/>
    </row>
    <row r="137" spans="13:13" ht="14.25" customHeight="1" x14ac:dyDescent="0.2">
      <c r="M137" s="2"/>
    </row>
    <row r="138" spans="13:13" ht="14.25" customHeight="1" x14ac:dyDescent="0.2">
      <c r="M138" s="2"/>
    </row>
    <row r="139" spans="13:13" ht="14.25" customHeight="1" x14ac:dyDescent="0.2">
      <c r="M139" s="2"/>
    </row>
    <row r="140" spans="13:13" ht="14.25" customHeight="1" x14ac:dyDescent="0.2">
      <c r="M140" s="2"/>
    </row>
    <row r="141" spans="13:13" ht="14.25" customHeight="1" x14ac:dyDescent="0.2">
      <c r="M141" s="2"/>
    </row>
    <row r="142" spans="13:13" ht="14.25" customHeight="1" x14ac:dyDescent="0.2">
      <c r="M142" s="2"/>
    </row>
    <row r="143" spans="13:13" ht="14.25" customHeight="1" x14ac:dyDescent="0.2">
      <c r="M143" s="2"/>
    </row>
    <row r="144" spans="13:13" ht="14.25" customHeight="1" x14ac:dyDescent="0.2">
      <c r="M144" s="2"/>
    </row>
    <row r="145" spans="13:13" ht="14.25" customHeight="1" x14ac:dyDescent="0.2">
      <c r="M145" s="2"/>
    </row>
    <row r="146" spans="13:13" ht="14.25" customHeight="1" x14ac:dyDescent="0.2">
      <c r="M146" s="2"/>
    </row>
    <row r="147" spans="13:13" ht="14.25" customHeight="1" x14ac:dyDescent="0.2">
      <c r="M147" s="2"/>
    </row>
    <row r="148" spans="13:13" ht="14.25" customHeight="1" x14ac:dyDescent="0.2">
      <c r="M148" s="2"/>
    </row>
    <row r="149" spans="13:13" ht="14.25" customHeight="1" x14ac:dyDescent="0.2">
      <c r="M149" s="2"/>
    </row>
    <row r="150" spans="13:13" ht="14.25" customHeight="1" x14ac:dyDescent="0.2">
      <c r="M150" s="2"/>
    </row>
    <row r="151" spans="13:13" ht="14.25" customHeight="1" x14ac:dyDescent="0.2">
      <c r="M151" s="2"/>
    </row>
    <row r="152" spans="13:13" ht="14.25" customHeight="1" x14ac:dyDescent="0.2">
      <c r="M152" s="2"/>
    </row>
    <row r="153" spans="13:13" ht="14.25" customHeight="1" x14ac:dyDescent="0.2">
      <c r="M153" s="2"/>
    </row>
    <row r="154" spans="13:13" ht="14.25" customHeight="1" x14ac:dyDescent="0.2">
      <c r="M154" s="2"/>
    </row>
    <row r="155" spans="13:13" ht="14.25" customHeight="1" x14ac:dyDescent="0.2">
      <c r="M155" s="2"/>
    </row>
    <row r="156" spans="13:13" ht="14.25" customHeight="1" x14ac:dyDescent="0.2">
      <c r="M156" s="2"/>
    </row>
    <row r="157" spans="13:13" ht="14.25" customHeight="1" x14ac:dyDescent="0.2">
      <c r="M157" s="2"/>
    </row>
    <row r="158" spans="13:13" ht="14.25" customHeight="1" x14ac:dyDescent="0.2">
      <c r="M158" s="2"/>
    </row>
    <row r="159" spans="13:13" ht="14.25" customHeight="1" x14ac:dyDescent="0.2">
      <c r="M159" s="2"/>
    </row>
    <row r="160" spans="13:13" ht="14.25" customHeight="1" x14ac:dyDescent="0.2">
      <c r="M160" s="2"/>
    </row>
    <row r="161" spans="13:13" ht="14.25" customHeight="1" x14ac:dyDescent="0.2">
      <c r="M161" s="2"/>
    </row>
    <row r="162" spans="13:13" ht="14.25" customHeight="1" x14ac:dyDescent="0.2">
      <c r="M162" s="2"/>
    </row>
    <row r="163" spans="13:13" ht="14.25" customHeight="1" x14ac:dyDescent="0.2">
      <c r="M163" s="2"/>
    </row>
    <row r="164" spans="13:13" ht="14.25" customHeight="1" x14ac:dyDescent="0.2">
      <c r="M164" s="2"/>
    </row>
    <row r="165" spans="13:13" ht="14.25" customHeight="1" x14ac:dyDescent="0.2">
      <c r="M165" s="2"/>
    </row>
    <row r="166" spans="13:13" ht="14.25" customHeight="1" x14ac:dyDescent="0.2">
      <c r="M166" s="2"/>
    </row>
    <row r="167" spans="13:13" ht="14.25" customHeight="1" x14ac:dyDescent="0.2">
      <c r="M167" s="2"/>
    </row>
    <row r="168" spans="13:13" ht="14.25" customHeight="1" x14ac:dyDescent="0.2">
      <c r="M168" s="2"/>
    </row>
    <row r="169" spans="13:13" ht="14.25" customHeight="1" x14ac:dyDescent="0.2">
      <c r="M169" s="2"/>
    </row>
    <row r="170" spans="13:13" ht="14.25" customHeight="1" x14ac:dyDescent="0.2">
      <c r="M170" s="2"/>
    </row>
    <row r="171" spans="13:13" ht="14.25" customHeight="1" x14ac:dyDescent="0.2">
      <c r="M171" s="2"/>
    </row>
    <row r="172" spans="13:13" ht="14.25" customHeight="1" x14ac:dyDescent="0.2">
      <c r="M172" s="2"/>
    </row>
    <row r="173" spans="13:13" ht="14.25" customHeight="1" x14ac:dyDescent="0.2">
      <c r="M173" s="2"/>
    </row>
    <row r="174" spans="13:13" ht="14.25" customHeight="1" x14ac:dyDescent="0.2">
      <c r="M174" s="2"/>
    </row>
    <row r="175" spans="13:13" ht="14.25" customHeight="1" x14ac:dyDescent="0.2">
      <c r="M175" s="2"/>
    </row>
    <row r="176" spans="13:13" ht="14.25" customHeight="1" x14ac:dyDescent="0.2">
      <c r="M176" s="2"/>
    </row>
    <row r="177" spans="13:13" ht="14.25" customHeight="1" x14ac:dyDescent="0.2">
      <c r="M177" s="2"/>
    </row>
    <row r="178" spans="13:13" ht="14.25" customHeight="1" x14ac:dyDescent="0.2">
      <c r="M178" s="2"/>
    </row>
    <row r="179" spans="13:13" ht="14.25" customHeight="1" x14ac:dyDescent="0.2">
      <c r="M179" s="2"/>
    </row>
    <row r="180" spans="13:13" ht="14.25" customHeight="1" x14ac:dyDescent="0.2">
      <c r="M180" s="2"/>
    </row>
    <row r="181" spans="13:13" ht="14.25" customHeight="1" x14ac:dyDescent="0.2">
      <c r="M181" s="2"/>
    </row>
    <row r="182" spans="13:13" ht="14.25" customHeight="1" x14ac:dyDescent="0.2">
      <c r="M182" s="2"/>
    </row>
    <row r="183" spans="13:13" ht="14.25" customHeight="1" x14ac:dyDescent="0.2">
      <c r="M183" s="2"/>
    </row>
    <row r="184" spans="13:13" ht="14.25" customHeight="1" x14ac:dyDescent="0.2">
      <c r="M184" s="2"/>
    </row>
    <row r="185" spans="13:13" ht="14.25" customHeight="1" x14ac:dyDescent="0.2">
      <c r="M185" s="2"/>
    </row>
    <row r="186" spans="13:13" ht="14.25" customHeight="1" x14ac:dyDescent="0.2">
      <c r="M186" s="2"/>
    </row>
    <row r="187" spans="13:13" ht="14.25" customHeight="1" x14ac:dyDescent="0.2">
      <c r="M187" s="2"/>
    </row>
    <row r="188" spans="13:13" ht="14.25" customHeight="1" x14ac:dyDescent="0.2">
      <c r="M188" s="2"/>
    </row>
    <row r="189" spans="13:13" ht="14.25" customHeight="1" x14ac:dyDescent="0.2">
      <c r="M189" s="2"/>
    </row>
    <row r="190" spans="13:13" ht="14.25" customHeight="1" x14ac:dyDescent="0.2">
      <c r="M190" s="2"/>
    </row>
    <row r="191" spans="13:13" ht="14.25" customHeight="1" x14ac:dyDescent="0.2">
      <c r="M191" s="2"/>
    </row>
    <row r="192" spans="13:13" ht="14.25" customHeight="1" x14ac:dyDescent="0.2">
      <c r="M192" s="2"/>
    </row>
    <row r="193" spans="13:13" ht="14.25" customHeight="1" x14ac:dyDescent="0.2">
      <c r="M193" s="2"/>
    </row>
    <row r="194" spans="13:13" ht="14.25" customHeight="1" x14ac:dyDescent="0.2">
      <c r="M194" s="2"/>
    </row>
    <row r="195" spans="13:13" ht="14.25" customHeight="1" x14ac:dyDescent="0.2">
      <c r="M195" s="2"/>
    </row>
    <row r="196" spans="13:13" ht="14.25" customHeight="1" x14ac:dyDescent="0.2">
      <c r="M196" s="2"/>
    </row>
    <row r="197" spans="13:13" ht="14.25" customHeight="1" x14ac:dyDescent="0.2">
      <c r="M197" s="2"/>
    </row>
    <row r="198" spans="13:13" ht="14.25" customHeight="1" x14ac:dyDescent="0.2">
      <c r="M198" s="2"/>
    </row>
    <row r="199" spans="13:13" ht="14.25" customHeight="1" x14ac:dyDescent="0.2">
      <c r="M199" s="2"/>
    </row>
    <row r="200" spans="13:13" ht="14.25" customHeight="1" x14ac:dyDescent="0.2">
      <c r="M200" s="2"/>
    </row>
    <row r="201" spans="13:13" ht="14.25" customHeight="1" x14ac:dyDescent="0.2">
      <c r="M201" s="2"/>
    </row>
    <row r="202" spans="13:13" ht="14.25" customHeight="1" x14ac:dyDescent="0.2">
      <c r="M202" s="2"/>
    </row>
    <row r="203" spans="13:13" ht="14.25" customHeight="1" x14ac:dyDescent="0.2">
      <c r="M203" s="2"/>
    </row>
    <row r="204" spans="13:13" ht="14.25" customHeight="1" x14ac:dyDescent="0.2">
      <c r="M204" s="2"/>
    </row>
    <row r="205" spans="13:13" ht="14.25" customHeight="1" x14ac:dyDescent="0.2">
      <c r="M205" s="2"/>
    </row>
    <row r="206" spans="13:13" ht="14.25" customHeight="1" x14ac:dyDescent="0.2">
      <c r="M206" s="2"/>
    </row>
    <row r="207" spans="13:13" ht="14.25" customHeight="1" x14ac:dyDescent="0.2">
      <c r="M207" s="2"/>
    </row>
    <row r="208" spans="13:13" ht="14.25" customHeight="1" x14ac:dyDescent="0.2">
      <c r="M208" s="2"/>
    </row>
    <row r="209" spans="13:13" ht="14.25" customHeight="1" x14ac:dyDescent="0.2">
      <c r="M209" s="2"/>
    </row>
    <row r="210" spans="13:13" ht="14.25" customHeight="1" x14ac:dyDescent="0.2">
      <c r="M210" s="2"/>
    </row>
    <row r="211" spans="13:13" ht="14.25" customHeight="1" x14ac:dyDescent="0.2">
      <c r="M211" s="2"/>
    </row>
    <row r="212" spans="13:13" ht="14.25" customHeight="1" x14ac:dyDescent="0.2">
      <c r="M212" s="2"/>
    </row>
    <row r="213" spans="13:13" ht="14.25" customHeight="1" x14ac:dyDescent="0.2">
      <c r="M213" s="2"/>
    </row>
    <row r="214" spans="13:13" ht="14.25" customHeight="1" x14ac:dyDescent="0.2">
      <c r="M214" s="2"/>
    </row>
    <row r="215" spans="13:13" ht="14.25" customHeight="1" x14ac:dyDescent="0.2">
      <c r="M215" s="2"/>
    </row>
    <row r="216" spans="13:13" ht="14.25" customHeight="1" x14ac:dyDescent="0.2">
      <c r="M216" s="2"/>
    </row>
    <row r="217" spans="13:13" ht="14.25" customHeight="1" x14ac:dyDescent="0.2">
      <c r="M217" s="2"/>
    </row>
    <row r="218" spans="13:13" ht="14.25" customHeight="1" x14ac:dyDescent="0.2">
      <c r="M218" s="2"/>
    </row>
    <row r="219" spans="13:13" ht="14.25" customHeight="1" x14ac:dyDescent="0.2">
      <c r="M219" s="2"/>
    </row>
    <row r="220" spans="13:13" ht="14.25" customHeight="1" x14ac:dyDescent="0.2">
      <c r="M220" s="2"/>
    </row>
    <row r="221" spans="13:13" ht="14.25" customHeight="1" x14ac:dyDescent="0.2">
      <c r="M221" s="2"/>
    </row>
    <row r="222" spans="13:13" ht="14.25" customHeight="1" x14ac:dyDescent="0.2">
      <c r="M222" s="2"/>
    </row>
    <row r="223" spans="13:13" ht="14.25" customHeight="1" x14ac:dyDescent="0.2">
      <c r="M223" s="2"/>
    </row>
    <row r="224" spans="13:13" ht="14.25" customHeight="1" x14ac:dyDescent="0.2">
      <c r="M224" s="2"/>
    </row>
    <row r="225" spans="13:13" ht="14.25" customHeight="1" x14ac:dyDescent="0.2">
      <c r="M225" s="2"/>
    </row>
    <row r="226" spans="13:13" ht="14.25" customHeight="1" x14ac:dyDescent="0.2">
      <c r="M226" s="2"/>
    </row>
    <row r="227" spans="13:13" ht="14.25" customHeight="1" x14ac:dyDescent="0.2">
      <c r="M227" s="2"/>
    </row>
    <row r="228" spans="13:13" ht="14.25" customHeight="1" x14ac:dyDescent="0.2">
      <c r="M228" s="2"/>
    </row>
    <row r="229" spans="13:13" ht="14.25" customHeight="1" x14ac:dyDescent="0.2">
      <c r="M229" s="2"/>
    </row>
    <row r="230" spans="13:13" ht="14.25" customHeight="1" x14ac:dyDescent="0.2">
      <c r="M230" s="2"/>
    </row>
    <row r="231" spans="13:13" ht="14.25" customHeight="1" x14ac:dyDescent="0.2">
      <c r="M231" s="2"/>
    </row>
    <row r="232" spans="13:13" ht="14.25" customHeight="1" x14ac:dyDescent="0.2">
      <c r="M232" s="2"/>
    </row>
    <row r="233" spans="13:13" ht="14.25" customHeight="1" x14ac:dyDescent="0.2">
      <c r="M233" s="2"/>
    </row>
    <row r="234" spans="13:13" ht="14.25" customHeight="1" x14ac:dyDescent="0.2">
      <c r="M234" s="2"/>
    </row>
    <row r="235" spans="13:13" ht="14.25" customHeight="1" x14ac:dyDescent="0.2">
      <c r="M235" s="2"/>
    </row>
    <row r="236" spans="13:13" ht="14.25" customHeight="1" x14ac:dyDescent="0.2">
      <c r="M236" s="2"/>
    </row>
    <row r="237" spans="13:13" ht="14.25" customHeight="1" x14ac:dyDescent="0.2">
      <c r="M237" s="2"/>
    </row>
    <row r="238" spans="13:13" ht="14.25" customHeight="1" x14ac:dyDescent="0.2">
      <c r="M238" s="2"/>
    </row>
    <row r="239" spans="13:13" ht="14.25" customHeight="1" x14ac:dyDescent="0.2">
      <c r="M239" s="2"/>
    </row>
    <row r="240" spans="13:13" ht="14.25" customHeight="1" x14ac:dyDescent="0.2">
      <c r="M240" s="2"/>
    </row>
    <row r="241" spans="13:13" ht="14.25" customHeight="1" x14ac:dyDescent="0.2">
      <c r="M241" s="2"/>
    </row>
    <row r="242" spans="13:13" ht="14.25" customHeight="1" x14ac:dyDescent="0.2">
      <c r="M242" s="2"/>
    </row>
    <row r="243" spans="13:13" ht="14.25" customHeight="1" x14ac:dyDescent="0.2">
      <c r="M243" s="2"/>
    </row>
    <row r="244" spans="13:13" ht="14.25" customHeight="1" x14ac:dyDescent="0.2">
      <c r="M244" s="2"/>
    </row>
    <row r="245" spans="13:13" ht="14.25" customHeight="1" x14ac:dyDescent="0.2">
      <c r="M245" s="2"/>
    </row>
    <row r="246" spans="13:13" ht="14.25" customHeight="1" x14ac:dyDescent="0.2">
      <c r="M246" s="2"/>
    </row>
    <row r="247" spans="13:13" ht="14.25" customHeight="1" x14ac:dyDescent="0.2">
      <c r="M247" s="2"/>
    </row>
    <row r="248" spans="13:13" ht="14.25" customHeight="1" x14ac:dyDescent="0.2">
      <c r="M248" s="2"/>
    </row>
    <row r="249" spans="13:13" ht="14.25" customHeight="1" x14ac:dyDescent="0.2">
      <c r="M249" s="2"/>
    </row>
    <row r="250" spans="13:13" ht="14.25" customHeight="1" x14ac:dyDescent="0.2">
      <c r="M250" s="2"/>
    </row>
    <row r="251" spans="13:13" ht="14.25" customHeight="1" x14ac:dyDescent="0.2">
      <c r="M251" s="2"/>
    </row>
    <row r="252" spans="13:13" ht="14.25" customHeight="1" x14ac:dyDescent="0.2">
      <c r="M252" s="2"/>
    </row>
    <row r="253" spans="13:13" ht="14.25" customHeight="1" x14ac:dyDescent="0.2">
      <c r="M253" s="2"/>
    </row>
    <row r="254" spans="13:13" ht="14.25" customHeight="1" x14ac:dyDescent="0.2">
      <c r="M254" s="2"/>
    </row>
    <row r="255" spans="13:13" ht="14.25" customHeight="1" x14ac:dyDescent="0.2">
      <c r="M255" s="2"/>
    </row>
    <row r="256" spans="13:13" ht="14.25" customHeight="1" x14ac:dyDescent="0.2">
      <c r="M256" s="2"/>
    </row>
    <row r="257" spans="13:13" ht="14.25" customHeight="1" x14ac:dyDescent="0.2">
      <c r="M257" s="2"/>
    </row>
    <row r="258" spans="13:13" ht="14.25" customHeight="1" x14ac:dyDescent="0.2">
      <c r="M258" s="2"/>
    </row>
    <row r="259" spans="13:13" ht="14.25" customHeight="1" x14ac:dyDescent="0.2">
      <c r="M259" s="2"/>
    </row>
    <row r="260" spans="13:13" ht="14.25" customHeight="1" x14ac:dyDescent="0.2">
      <c r="M260" s="2"/>
    </row>
    <row r="261" spans="13:13" ht="14.25" customHeight="1" x14ac:dyDescent="0.2">
      <c r="M261" s="2"/>
    </row>
    <row r="262" spans="13:13" ht="14.25" customHeight="1" x14ac:dyDescent="0.2">
      <c r="M262" s="2"/>
    </row>
    <row r="263" spans="13:13" ht="14.25" customHeight="1" x14ac:dyDescent="0.2">
      <c r="M263" s="2"/>
    </row>
    <row r="264" spans="13:13" ht="14.25" customHeight="1" x14ac:dyDescent="0.2">
      <c r="M264" s="2"/>
    </row>
    <row r="265" spans="13:13" ht="14.25" customHeight="1" x14ac:dyDescent="0.2">
      <c r="M265" s="2"/>
    </row>
    <row r="266" spans="13:13" ht="14.25" customHeight="1" x14ac:dyDescent="0.2">
      <c r="M266" s="2"/>
    </row>
    <row r="267" spans="13:13" ht="14.25" customHeight="1" x14ac:dyDescent="0.2">
      <c r="M267" s="2"/>
    </row>
    <row r="268" spans="13:13" ht="14.25" customHeight="1" x14ac:dyDescent="0.2">
      <c r="M268" s="2"/>
    </row>
    <row r="269" spans="13:13" ht="14.25" customHeight="1" x14ac:dyDescent="0.2">
      <c r="M269" s="2"/>
    </row>
    <row r="270" spans="13:13" ht="14.25" customHeight="1" x14ac:dyDescent="0.2">
      <c r="M270" s="2"/>
    </row>
    <row r="271" spans="13:13" ht="14.25" customHeight="1" x14ac:dyDescent="0.2">
      <c r="M271" s="2"/>
    </row>
    <row r="272" spans="13:13" ht="14.25" customHeight="1" x14ac:dyDescent="0.2">
      <c r="M272" s="2"/>
    </row>
    <row r="273" spans="13:13" ht="14.25" customHeight="1" x14ac:dyDescent="0.2">
      <c r="M273" s="2"/>
    </row>
    <row r="274" spans="13:13" ht="14.25" customHeight="1" x14ac:dyDescent="0.2">
      <c r="M274" s="2"/>
    </row>
    <row r="275" spans="13:13" ht="14.25" customHeight="1" x14ac:dyDescent="0.2">
      <c r="M275" s="2"/>
    </row>
    <row r="276" spans="13:13" ht="14.25" customHeight="1" x14ac:dyDescent="0.2">
      <c r="M276" s="2"/>
    </row>
    <row r="277" spans="13:13" ht="14.25" customHeight="1" x14ac:dyDescent="0.2">
      <c r="M277" s="2"/>
    </row>
    <row r="278" spans="13:13" ht="14.25" customHeight="1" x14ac:dyDescent="0.2">
      <c r="M278" s="2"/>
    </row>
    <row r="279" spans="13:13" ht="14.25" customHeight="1" x14ac:dyDescent="0.2">
      <c r="M279" s="2"/>
    </row>
    <row r="280" spans="13:13" ht="14.25" customHeight="1" x14ac:dyDescent="0.2">
      <c r="M280" s="2"/>
    </row>
    <row r="281" spans="13:13" ht="14.25" customHeight="1" x14ac:dyDescent="0.2">
      <c r="M281" s="2"/>
    </row>
    <row r="282" spans="13:13" ht="14.25" customHeight="1" x14ac:dyDescent="0.2">
      <c r="M282" s="2"/>
    </row>
    <row r="283" spans="13:13" ht="14.25" customHeight="1" x14ac:dyDescent="0.2">
      <c r="M283" s="2"/>
    </row>
    <row r="284" spans="13:13" ht="14.25" customHeight="1" x14ac:dyDescent="0.2">
      <c r="M284" s="2"/>
    </row>
    <row r="285" spans="13:13" ht="14.25" customHeight="1" x14ac:dyDescent="0.2">
      <c r="M285" s="2"/>
    </row>
    <row r="286" spans="13:13" ht="14.25" customHeight="1" x14ac:dyDescent="0.2">
      <c r="M286" s="2"/>
    </row>
    <row r="287" spans="13:13" ht="14.25" customHeight="1" x14ac:dyDescent="0.2">
      <c r="M287" s="2"/>
    </row>
    <row r="288" spans="13:13" ht="14.25" customHeight="1" x14ac:dyDescent="0.2">
      <c r="M288" s="2"/>
    </row>
    <row r="289" spans="13:13" ht="14.25" customHeight="1" x14ac:dyDescent="0.2">
      <c r="M289" s="2"/>
    </row>
    <row r="290" spans="13:13" ht="14.25" customHeight="1" x14ac:dyDescent="0.2">
      <c r="M290" s="2"/>
    </row>
    <row r="291" spans="13:13" ht="14.25" customHeight="1" x14ac:dyDescent="0.2">
      <c r="M291" s="2"/>
    </row>
    <row r="292" spans="13:13" ht="14.25" customHeight="1" x14ac:dyDescent="0.2">
      <c r="M292" s="2"/>
    </row>
    <row r="293" spans="13:13" ht="14.25" customHeight="1" x14ac:dyDescent="0.2">
      <c r="M293" s="2"/>
    </row>
    <row r="294" spans="13:13" ht="14.25" customHeight="1" x14ac:dyDescent="0.2">
      <c r="M294" s="2"/>
    </row>
    <row r="295" spans="13:13" ht="14.25" customHeight="1" x14ac:dyDescent="0.2">
      <c r="M295" s="2"/>
    </row>
    <row r="296" spans="13:13" ht="14.25" customHeight="1" x14ac:dyDescent="0.2">
      <c r="M296" s="2"/>
    </row>
    <row r="297" spans="13:13" ht="14.25" customHeight="1" x14ac:dyDescent="0.2">
      <c r="M297" s="2"/>
    </row>
    <row r="298" spans="13:13" ht="14.25" customHeight="1" x14ac:dyDescent="0.2">
      <c r="M298" s="2"/>
    </row>
    <row r="299" spans="13:13" ht="14.25" customHeight="1" x14ac:dyDescent="0.2">
      <c r="M299" s="2"/>
    </row>
    <row r="300" spans="13:13" ht="14.25" customHeight="1" x14ac:dyDescent="0.2">
      <c r="M300" s="2"/>
    </row>
    <row r="301" spans="13:13" ht="14.25" customHeight="1" x14ac:dyDescent="0.2">
      <c r="M301" s="2"/>
    </row>
    <row r="302" spans="13:13" ht="14.25" customHeight="1" x14ac:dyDescent="0.2">
      <c r="M302" s="2"/>
    </row>
    <row r="303" spans="13:13" ht="14.25" customHeight="1" x14ac:dyDescent="0.2">
      <c r="M303" s="2"/>
    </row>
    <row r="304" spans="13:13" ht="14.25" customHeight="1" x14ac:dyDescent="0.2">
      <c r="M304" s="2"/>
    </row>
    <row r="305" spans="13:13" ht="14.25" customHeight="1" x14ac:dyDescent="0.2">
      <c r="M305" s="2"/>
    </row>
    <row r="306" spans="13:13" ht="14.25" customHeight="1" x14ac:dyDescent="0.2">
      <c r="M306" s="2"/>
    </row>
    <row r="307" spans="13:13" ht="14.25" customHeight="1" x14ac:dyDescent="0.2">
      <c r="M307" s="2"/>
    </row>
    <row r="308" spans="13:13" ht="14.25" customHeight="1" x14ac:dyDescent="0.2">
      <c r="M308" s="2"/>
    </row>
    <row r="309" spans="13:13" ht="14.25" customHeight="1" x14ac:dyDescent="0.2">
      <c r="M309" s="2"/>
    </row>
    <row r="310" spans="13:13" ht="14.25" customHeight="1" x14ac:dyDescent="0.2">
      <c r="M310" s="2"/>
    </row>
    <row r="311" spans="13:13" ht="14.25" customHeight="1" x14ac:dyDescent="0.2">
      <c r="M311" s="2"/>
    </row>
    <row r="312" spans="13:13" ht="14.25" customHeight="1" x14ac:dyDescent="0.2">
      <c r="M312" s="2"/>
    </row>
    <row r="313" spans="13:13" ht="14.25" customHeight="1" x14ac:dyDescent="0.2">
      <c r="M313" s="2"/>
    </row>
    <row r="314" spans="13:13" ht="14.25" customHeight="1" x14ac:dyDescent="0.2">
      <c r="M314" s="2"/>
    </row>
    <row r="315" spans="13:13" ht="14.25" customHeight="1" x14ac:dyDescent="0.2">
      <c r="M315" s="2"/>
    </row>
    <row r="316" spans="13:13" ht="14.25" customHeight="1" x14ac:dyDescent="0.2">
      <c r="M316" s="2"/>
    </row>
    <row r="317" spans="13:13" ht="14.25" customHeight="1" x14ac:dyDescent="0.2">
      <c r="M317" s="2"/>
    </row>
    <row r="318" spans="13:13" ht="14.25" customHeight="1" x14ac:dyDescent="0.2">
      <c r="M318" s="2"/>
    </row>
    <row r="319" spans="13:13" ht="14.25" customHeight="1" x14ac:dyDescent="0.2">
      <c r="M319" s="2"/>
    </row>
    <row r="320" spans="13:13" ht="14.25" customHeight="1" x14ac:dyDescent="0.2">
      <c r="M320" s="2"/>
    </row>
    <row r="321" spans="13:13" ht="14.25" customHeight="1" x14ac:dyDescent="0.2">
      <c r="M321" s="2"/>
    </row>
    <row r="322" spans="13:13" ht="14.25" customHeight="1" x14ac:dyDescent="0.2">
      <c r="M322" s="2"/>
    </row>
    <row r="323" spans="13:13" ht="14.25" customHeight="1" x14ac:dyDescent="0.2">
      <c r="M323" s="2"/>
    </row>
    <row r="324" spans="13:13" ht="14.25" customHeight="1" x14ac:dyDescent="0.2">
      <c r="M324" s="2"/>
    </row>
    <row r="325" spans="13:13" ht="14.25" customHeight="1" x14ac:dyDescent="0.2">
      <c r="M325" s="2"/>
    </row>
    <row r="326" spans="13:13" ht="14.25" customHeight="1" x14ac:dyDescent="0.2">
      <c r="M326" s="2"/>
    </row>
    <row r="327" spans="13:13" ht="14.25" customHeight="1" x14ac:dyDescent="0.2">
      <c r="M327" s="2"/>
    </row>
    <row r="328" spans="13:13" ht="14.25" customHeight="1" x14ac:dyDescent="0.2">
      <c r="M328" s="2"/>
    </row>
    <row r="329" spans="13:13" ht="14.25" customHeight="1" x14ac:dyDescent="0.2">
      <c r="M329" s="2"/>
    </row>
    <row r="330" spans="13:13" ht="14.25" customHeight="1" x14ac:dyDescent="0.2">
      <c r="M330" s="2"/>
    </row>
    <row r="331" spans="13:13" ht="14.25" customHeight="1" x14ac:dyDescent="0.2">
      <c r="M331" s="2"/>
    </row>
    <row r="332" spans="13:13" ht="14.25" customHeight="1" x14ac:dyDescent="0.2">
      <c r="M332" s="2"/>
    </row>
    <row r="333" spans="13:13" ht="14.25" customHeight="1" x14ac:dyDescent="0.2">
      <c r="M333" s="2"/>
    </row>
    <row r="334" spans="13:13" ht="14.25" customHeight="1" x14ac:dyDescent="0.2">
      <c r="M334" s="2"/>
    </row>
    <row r="335" spans="13:13" ht="14.25" customHeight="1" x14ac:dyDescent="0.2">
      <c r="M335" s="2"/>
    </row>
    <row r="336" spans="13:13" ht="14.25" customHeight="1" x14ac:dyDescent="0.2">
      <c r="M336" s="2"/>
    </row>
    <row r="337" spans="13:13" ht="14.25" customHeight="1" x14ac:dyDescent="0.2">
      <c r="M337" s="2"/>
    </row>
    <row r="338" spans="13:13" ht="14.25" customHeight="1" x14ac:dyDescent="0.2">
      <c r="M338" s="2"/>
    </row>
    <row r="339" spans="13:13" ht="14.25" customHeight="1" x14ac:dyDescent="0.2">
      <c r="M339" s="2"/>
    </row>
    <row r="340" spans="13:13" ht="14.25" customHeight="1" x14ac:dyDescent="0.2">
      <c r="M340" s="2"/>
    </row>
    <row r="341" spans="13:13" ht="14.25" customHeight="1" x14ac:dyDescent="0.2">
      <c r="M341" s="2"/>
    </row>
    <row r="342" spans="13:13" ht="14.25" customHeight="1" x14ac:dyDescent="0.2">
      <c r="M342" s="2"/>
    </row>
    <row r="343" spans="13:13" ht="14.25" customHeight="1" x14ac:dyDescent="0.2">
      <c r="M343" s="2"/>
    </row>
    <row r="344" spans="13:13" ht="14.25" customHeight="1" x14ac:dyDescent="0.2">
      <c r="M344" s="2"/>
    </row>
    <row r="345" spans="13:13" ht="14.25" customHeight="1" x14ac:dyDescent="0.2">
      <c r="M345" s="2"/>
    </row>
    <row r="346" spans="13:13" ht="14.25" customHeight="1" x14ac:dyDescent="0.2">
      <c r="M346" s="2"/>
    </row>
    <row r="347" spans="13:13" ht="14.25" customHeight="1" x14ac:dyDescent="0.2">
      <c r="M347" s="2"/>
    </row>
    <row r="348" spans="13:13" ht="14.25" customHeight="1" x14ac:dyDescent="0.2">
      <c r="M348" s="2"/>
    </row>
    <row r="349" spans="13:13" ht="14.25" customHeight="1" x14ac:dyDescent="0.2">
      <c r="M349" s="2"/>
    </row>
    <row r="350" spans="13:13" ht="14.25" customHeight="1" x14ac:dyDescent="0.2">
      <c r="M350" s="2"/>
    </row>
    <row r="351" spans="13:13" ht="14.25" customHeight="1" x14ac:dyDescent="0.2">
      <c r="M351" s="2"/>
    </row>
    <row r="352" spans="13:13" ht="14.25" customHeight="1" x14ac:dyDescent="0.2">
      <c r="M352" s="2"/>
    </row>
    <row r="353" spans="13:13" ht="14.25" customHeight="1" x14ac:dyDescent="0.2">
      <c r="M353" s="2"/>
    </row>
    <row r="354" spans="13:13" ht="14.25" customHeight="1" x14ac:dyDescent="0.2">
      <c r="M354" s="2"/>
    </row>
    <row r="355" spans="13:13" ht="14.25" customHeight="1" x14ac:dyDescent="0.2">
      <c r="M355" s="2"/>
    </row>
    <row r="356" spans="13:13" ht="14.25" customHeight="1" x14ac:dyDescent="0.2">
      <c r="M356" s="2"/>
    </row>
    <row r="357" spans="13:13" ht="14.25" customHeight="1" x14ac:dyDescent="0.2">
      <c r="M357" s="2"/>
    </row>
    <row r="358" spans="13:13" ht="14.25" customHeight="1" x14ac:dyDescent="0.2">
      <c r="M358" s="2"/>
    </row>
    <row r="359" spans="13:13" ht="14.25" customHeight="1" x14ac:dyDescent="0.2">
      <c r="M359" s="2"/>
    </row>
    <row r="360" spans="13:13" ht="14.25" customHeight="1" x14ac:dyDescent="0.2">
      <c r="M360" s="2"/>
    </row>
    <row r="361" spans="13:13" ht="14.25" customHeight="1" x14ac:dyDescent="0.2">
      <c r="M361" s="2"/>
    </row>
    <row r="362" spans="13:13" ht="14.25" customHeight="1" x14ac:dyDescent="0.2">
      <c r="M362" s="2"/>
    </row>
    <row r="363" spans="13:13" ht="14.25" customHeight="1" x14ac:dyDescent="0.2">
      <c r="M363" s="2"/>
    </row>
    <row r="364" spans="13:13" ht="14.25" customHeight="1" x14ac:dyDescent="0.2">
      <c r="M364" s="2"/>
    </row>
    <row r="365" spans="13:13" ht="14.25" customHeight="1" x14ac:dyDescent="0.2">
      <c r="M365" s="2"/>
    </row>
    <row r="366" spans="13:13" ht="14.25" customHeight="1" x14ac:dyDescent="0.2">
      <c r="M366" s="2"/>
    </row>
    <row r="367" spans="13:13" ht="14.25" customHeight="1" x14ac:dyDescent="0.2">
      <c r="M367" s="2"/>
    </row>
    <row r="368" spans="13:13" ht="14.25" customHeight="1" x14ac:dyDescent="0.2">
      <c r="M368" s="2"/>
    </row>
    <row r="369" spans="13:13" ht="14.25" customHeight="1" x14ac:dyDescent="0.2">
      <c r="M369" s="2"/>
    </row>
    <row r="370" spans="13:13" ht="14.25" customHeight="1" x14ac:dyDescent="0.2">
      <c r="M370" s="2"/>
    </row>
    <row r="371" spans="13:13" ht="14.25" customHeight="1" x14ac:dyDescent="0.2">
      <c r="M371" s="2"/>
    </row>
    <row r="372" spans="13:13" ht="14.25" customHeight="1" x14ac:dyDescent="0.2">
      <c r="M372" s="2"/>
    </row>
    <row r="373" spans="13:13" ht="14.25" customHeight="1" x14ac:dyDescent="0.2">
      <c r="M373" s="2"/>
    </row>
    <row r="374" spans="13:13" ht="14.25" customHeight="1" x14ac:dyDescent="0.2">
      <c r="M374" s="2"/>
    </row>
    <row r="375" spans="13:13" ht="14.25" customHeight="1" x14ac:dyDescent="0.2">
      <c r="M375" s="2"/>
    </row>
    <row r="376" spans="13:13" ht="14.25" customHeight="1" x14ac:dyDescent="0.2">
      <c r="M376" s="2"/>
    </row>
    <row r="377" spans="13:13" ht="14.25" customHeight="1" x14ac:dyDescent="0.2">
      <c r="M377" s="2"/>
    </row>
    <row r="378" spans="13:13" ht="14.25" customHeight="1" x14ac:dyDescent="0.2">
      <c r="M378" s="2"/>
    </row>
    <row r="379" spans="13:13" ht="14.25" customHeight="1" x14ac:dyDescent="0.2">
      <c r="M379" s="2"/>
    </row>
    <row r="380" spans="13:13" ht="14.25" customHeight="1" x14ac:dyDescent="0.2">
      <c r="M380" s="2"/>
    </row>
    <row r="381" spans="13:13" ht="14.25" customHeight="1" x14ac:dyDescent="0.2">
      <c r="M381" s="2"/>
    </row>
    <row r="382" spans="13:13" ht="14.25" customHeight="1" x14ac:dyDescent="0.2">
      <c r="M382" s="2"/>
    </row>
    <row r="383" spans="13:13" ht="14.25" customHeight="1" x14ac:dyDescent="0.2">
      <c r="M383" s="2"/>
    </row>
    <row r="384" spans="13:13" ht="14.25" customHeight="1" x14ac:dyDescent="0.2">
      <c r="M384" s="2"/>
    </row>
    <row r="385" spans="13:13" ht="14.25" customHeight="1" x14ac:dyDescent="0.2">
      <c r="M385" s="2"/>
    </row>
    <row r="386" spans="13:13" ht="14.25" customHeight="1" x14ac:dyDescent="0.2">
      <c r="M386" s="2"/>
    </row>
    <row r="387" spans="13:13" ht="14.25" customHeight="1" x14ac:dyDescent="0.2">
      <c r="M387" s="2"/>
    </row>
    <row r="388" spans="13:13" ht="14.25" customHeight="1" x14ac:dyDescent="0.2">
      <c r="M388" s="2"/>
    </row>
    <row r="389" spans="13:13" ht="14.25" customHeight="1" x14ac:dyDescent="0.2">
      <c r="M389" s="2"/>
    </row>
    <row r="390" spans="13:13" ht="14.25" customHeight="1" x14ac:dyDescent="0.2">
      <c r="M390" s="2"/>
    </row>
    <row r="391" spans="13:13" ht="14.25" customHeight="1" x14ac:dyDescent="0.2">
      <c r="M391" s="2"/>
    </row>
    <row r="392" spans="13:13" ht="14.25" customHeight="1" x14ac:dyDescent="0.2">
      <c r="M392" s="2"/>
    </row>
    <row r="393" spans="13:13" ht="14.25" customHeight="1" x14ac:dyDescent="0.2">
      <c r="M393" s="2"/>
    </row>
    <row r="394" spans="13:13" ht="14.25" customHeight="1" x14ac:dyDescent="0.2">
      <c r="M394" s="2"/>
    </row>
    <row r="395" spans="13:13" ht="14.25" customHeight="1" x14ac:dyDescent="0.2">
      <c r="M395" s="2"/>
    </row>
    <row r="396" spans="13:13" ht="14.25" customHeight="1" x14ac:dyDescent="0.2">
      <c r="M396" s="2"/>
    </row>
    <row r="397" spans="13:13" ht="14.25" customHeight="1" x14ac:dyDescent="0.2">
      <c r="M397" s="2"/>
    </row>
    <row r="398" spans="13:13" ht="14.25" customHeight="1" x14ac:dyDescent="0.2">
      <c r="M398" s="2"/>
    </row>
    <row r="399" spans="13:13" ht="14.25" customHeight="1" x14ac:dyDescent="0.2">
      <c r="M399" s="2"/>
    </row>
    <row r="400" spans="13:13" ht="14.25" customHeight="1" x14ac:dyDescent="0.2">
      <c r="M400" s="2"/>
    </row>
    <row r="401" spans="13:13" ht="14.25" customHeight="1" x14ac:dyDescent="0.2">
      <c r="M401" s="2"/>
    </row>
    <row r="402" spans="13:13" ht="14.25" customHeight="1" x14ac:dyDescent="0.2">
      <c r="M402" s="2"/>
    </row>
    <row r="403" spans="13:13" ht="14.25" customHeight="1" x14ac:dyDescent="0.2">
      <c r="M403" s="2"/>
    </row>
    <row r="404" spans="13:13" ht="14.25" customHeight="1" x14ac:dyDescent="0.2">
      <c r="M404" s="2"/>
    </row>
    <row r="405" spans="13:13" ht="14.25" customHeight="1" x14ac:dyDescent="0.2">
      <c r="M405" s="2"/>
    </row>
    <row r="406" spans="13:13" ht="14.25" customHeight="1" x14ac:dyDescent="0.2">
      <c r="M406" s="2"/>
    </row>
    <row r="407" spans="13:13" ht="14.25" customHeight="1" x14ac:dyDescent="0.2">
      <c r="M407" s="2"/>
    </row>
    <row r="408" spans="13:13" ht="14.25" customHeight="1" x14ac:dyDescent="0.2">
      <c r="M408" s="2"/>
    </row>
    <row r="409" spans="13:13" ht="14.25" customHeight="1" x14ac:dyDescent="0.2">
      <c r="M409" s="2"/>
    </row>
    <row r="410" spans="13:13" ht="14.25" customHeight="1" x14ac:dyDescent="0.2">
      <c r="M410" s="2"/>
    </row>
    <row r="411" spans="13:13" ht="14.25" customHeight="1" x14ac:dyDescent="0.2">
      <c r="M411" s="2"/>
    </row>
    <row r="412" spans="13:13" ht="14.25" customHeight="1" x14ac:dyDescent="0.2">
      <c r="M412" s="2"/>
    </row>
    <row r="413" spans="13:13" ht="14.25" customHeight="1" x14ac:dyDescent="0.2">
      <c r="M413" s="2"/>
    </row>
    <row r="414" spans="13:13" ht="14.25" customHeight="1" x14ac:dyDescent="0.2">
      <c r="M414" s="2"/>
    </row>
    <row r="415" spans="13:13" ht="14.25" customHeight="1" x14ac:dyDescent="0.2">
      <c r="M415" s="2"/>
    </row>
    <row r="416" spans="13:13" ht="14.25" customHeight="1" x14ac:dyDescent="0.2">
      <c r="M416" s="2"/>
    </row>
    <row r="417" spans="13:13" ht="14.25" customHeight="1" x14ac:dyDescent="0.2">
      <c r="M417" s="2"/>
    </row>
    <row r="418" spans="13:13" ht="14.25" customHeight="1" x14ac:dyDescent="0.2">
      <c r="M418" s="2"/>
    </row>
    <row r="419" spans="13:13" ht="14.25" customHeight="1" x14ac:dyDescent="0.2">
      <c r="M419" s="2"/>
    </row>
    <row r="420" spans="13:13" ht="14.25" customHeight="1" x14ac:dyDescent="0.2">
      <c r="M420" s="2"/>
    </row>
    <row r="421" spans="13:13" ht="14.25" customHeight="1" x14ac:dyDescent="0.2">
      <c r="M421" s="2"/>
    </row>
    <row r="422" spans="13:13" ht="14.25" customHeight="1" x14ac:dyDescent="0.2">
      <c r="M422" s="2"/>
    </row>
    <row r="423" spans="13:13" ht="14.25" customHeight="1" x14ac:dyDescent="0.2">
      <c r="M423" s="2"/>
    </row>
    <row r="424" spans="13:13" ht="14.25" customHeight="1" x14ac:dyDescent="0.2">
      <c r="M424" s="2"/>
    </row>
    <row r="425" spans="13:13" ht="14.25" customHeight="1" x14ac:dyDescent="0.2">
      <c r="M425" s="2"/>
    </row>
    <row r="426" spans="13:13" ht="14.25" customHeight="1" x14ac:dyDescent="0.2">
      <c r="M426" s="2"/>
    </row>
    <row r="427" spans="13:13" ht="14.25" customHeight="1" x14ac:dyDescent="0.2">
      <c r="M427" s="2"/>
    </row>
    <row r="428" spans="13:13" ht="14.25" customHeight="1" x14ac:dyDescent="0.2">
      <c r="M428" s="2"/>
    </row>
    <row r="429" spans="13:13" ht="14.25" customHeight="1" x14ac:dyDescent="0.2">
      <c r="M429" s="2"/>
    </row>
    <row r="430" spans="13:13" ht="14.25" customHeight="1" x14ac:dyDescent="0.2">
      <c r="M430" s="2"/>
    </row>
    <row r="431" spans="13:13" ht="14.25" customHeight="1" x14ac:dyDescent="0.2">
      <c r="M431" s="2"/>
    </row>
    <row r="432" spans="13:13" ht="14.25" customHeight="1" x14ac:dyDescent="0.2">
      <c r="M432" s="2"/>
    </row>
    <row r="433" spans="13:13" ht="14.25" customHeight="1" x14ac:dyDescent="0.2">
      <c r="M433" s="2"/>
    </row>
    <row r="434" spans="13:13" ht="14.25" customHeight="1" x14ac:dyDescent="0.2">
      <c r="M434" s="2"/>
    </row>
    <row r="435" spans="13:13" ht="14.25" customHeight="1" x14ac:dyDescent="0.2">
      <c r="M435" s="2"/>
    </row>
    <row r="436" spans="13:13" ht="14.25" customHeight="1" x14ac:dyDescent="0.2">
      <c r="M436" s="2"/>
    </row>
    <row r="437" spans="13:13" ht="14.25" customHeight="1" x14ac:dyDescent="0.2">
      <c r="M437" s="2"/>
    </row>
    <row r="438" spans="13:13" ht="14.25" customHeight="1" x14ac:dyDescent="0.2">
      <c r="M438" s="2"/>
    </row>
    <row r="439" spans="13:13" ht="14.25" customHeight="1" x14ac:dyDescent="0.2">
      <c r="M439" s="2"/>
    </row>
    <row r="440" spans="13:13" ht="14.25" customHeight="1" x14ac:dyDescent="0.2">
      <c r="M440" s="2"/>
    </row>
    <row r="441" spans="13:13" ht="14.25" customHeight="1" x14ac:dyDescent="0.2">
      <c r="M441" s="2"/>
    </row>
    <row r="442" spans="13:13" ht="14.25" customHeight="1" x14ac:dyDescent="0.2">
      <c r="M442" s="2"/>
    </row>
    <row r="443" spans="13:13" ht="14.25" customHeight="1" x14ac:dyDescent="0.2">
      <c r="M443" s="2"/>
    </row>
    <row r="444" spans="13:13" ht="14.25" customHeight="1" x14ac:dyDescent="0.2">
      <c r="M444" s="2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52"/>
  <sheetViews>
    <sheetView workbookViewId="0">
      <selection activeCell="I10" sqref="I10"/>
    </sheetView>
  </sheetViews>
  <sheetFormatPr baseColWidth="10" defaultRowHeight="14.4" x14ac:dyDescent="0.3"/>
  <cols>
    <col min="1" max="1" width="7.88671875" style="7" customWidth="1"/>
    <col min="2" max="2" width="9.109375" style="7" customWidth="1"/>
    <col min="3" max="3" width="7" style="7" bestFit="1" customWidth="1"/>
    <col min="4" max="4" width="14.88671875" style="7" bestFit="1" customWidth="1"/>
    <col min="5" max="5" width="15.5546875" style="7" bestFit="1" customWidth="1"/>
    <col min="6" max="6" width="12.88671875" style="7" bestFit="1" customWidth="1"/>
    <col min="7" max="7" width="15.6640625" style="7" bestFit="1" customWidth="1"/>
    <col min="8" max="8" width="9.5546875" style="7" bestFit="1" customWidth="1"/>
    <col min="9" max="9" width="76.6640625" customWidth="1"/>
    <col min="10" max="10" width="6.109375" bestFit="1" customWidth="1"/>
  </cols>
  <sheetData>
    <row r="1" spans="1:8" x14ac:dyDescent="0.3">
      <c r="A1"/>
      <c r="B1"/>
      <c r="C1"/>
      <c r="D1"/>
      <c r="E1"/>
      <c r="F1"/>
      <c r="G1"/>
      <c r="H1"/>
    </row>
    <row r="2" spans="1:8" x14ac:dyDescent="0.3">
      <c r="A2" s="58" t="str">
        <f>"HORAS DE PASADA PROGRAMADA DE LA UNIDAD DE NEGOCIO ("&amp;A7&amp;" - "&amp;C7&amp;")"</f>
        <v>HORAS DE PASADA PROGRAMADA DE LA UNIDAD DE NEGOCIO (UN02 - NORMAL)</v>
      </c>
      <c r="B2" s="58"/>
      <c r="C2" s="58"/>
      <c r="D2" s="58"/>
      <c r="E2" s="58"/>
      <c r="F2" s="58"/>
      <c r="G2" s="58"/>
      <c r="H2" s="58"/>
    </row>
    <row r="3" spans="1:8" x14ac:dyDescent="0.3">
      <c r="A3"/>
      <c r="B3"/>
      <c r="C3"/>
      <c r="D3"/>
      <c r="E3"/>
      <c r="F3"/>
      <c r="G3"/>
      <c r="H3"/>
    </row>
    <row r="4" spans="1:8" s="8" customFormat="1" x14ac:dyDescent="0.3">
      <c r="A4" s="8" t="s">
        <v>31</v>
      </c>
    </row>
    <row r="5" spans="1:8" x14ac:dyDescent="0.3">
      <c r="A5"/>
      <c r="B5"/>
      <c r="C5"/>
      <c r="D5"/>
      <c r="E5"/>
      <c r="F5"/>
      <c r="G5"/>
      <c r="H5"/>
    </row>
    <row r="6" spans="1:8" x14ac:dyDescent="0.3">
      <c r="A6" s="59" t="s">
        <v>13</v>
      </c>
      <c r="B6" s="60"/>
      <c r="C6" s="59" t="s">
        <v>28</v>
      </c>
      <c r="D6" s="63"/>
      <c r="E6" s="14" t="s">
        <v>34</v>
      </c>
      <c r="F6" s="14" t="s">
        <v>35</v>
      </c>
      <c r="G6"/>
      <c r="H6"/>
    </row>
    <row r="7" spans="1:8" x14ac:dyDescent="0.3">
      <c r="A7" s="51" t="str">
        <f>+TAPA!D11</f>
        <v>UN02</v>
      </c>
      <c r="B7" s="52"/>
      <c r="C7" s="51" t="str">
        <f>+TAPA!B16</f>
        <v>NORMAL</v>
      </c>
      <c r="D7" s="64"/>
      <c r="E7" s="26">
        <f>+TAPA!C16</f>
        <v>44191</v>
      </c>
      <c r="F7" s="26">
        <f>+TAPA!D16</f>
        <v>44192</v>
      </c>
      <c r="G7"/>
      <c r="H7"/>
    </row>
    <row r="8" spans="1:8" x14ac:dyDescent="0.3">
      <c r="A8"/>
      <c r="B8"/>
      <c r="C8"/>
      <c r="D8"/>
      <c r="E8"/>
      <c r="F8"/>
      <c r="G8"/>
      <c r="H8"/>
    </row>
    <row r="9" spans="1:8" s="8" customFormat="1" x14ac:dyDescent="0.3">
      <c r="A9" s="8" t="s">
        <v>30</v>
      </c>
    </row>
    <row r="10" spans="1:8" ht="27" customHeight="1" x14ac:dyDescent="0.3"/>
    <row r="11" spans="1:8" ht="53.25" customHeight="1" x14ac:dyDescent="0.3">
      <c r="A11" s="29" t="s">
        <v>13</v>
      </c>
      <c r="B11" s="30" t="s">
        <v>1</v>
      </c>
      <c r="C11" s="30" t="s">
        <v>2</v>
      </c>
      <c r="D11" s="30" t="s">
        <v>14</v>
      </c>
      <c r="E11" s="30" t="s">
        <v>15</v>
      </c>
      <c r="F11" s="30" t="s">
        <v>16</v>
      </c>
      <c r="G11" s="31" t="s">
        <v>17</v>
      </c>
      <c r="H11" s="31" t="s">
        <v>18</v>
      </c>
    </row>
    <row r="12" spans="1:8" x14ac:dyDescent="0.3">
      <c r="A12" s="21" t="s">
        <v>40</v>
      </c>
      <c r="B12" s="38">
        <v>201</v>
      </c>
      <c r="C12" s="39">
        <v>0</v>
      </c>
      <c r="D12" s="39">
        <v>1</v>
      </c>
      <c r="E12" s="32" t="s">
        <v>106</v>
      </c>
      <c r="F12" s="33" t="s">
        <v>73</v>
      </c>
      <c r="G12" s="43" t="s">
        <v>107</v>
      </c>
      <c r="H12" s="39" t="s">
        <v>74</v>
      </c>
    </row>
    <row r="13" spans="1:8" x14ac:dyDescent="0.3">
      <c r="A13" s="21" t="s">
        <v>40</v>
      </c>
      <c r="B13" s="38">
        <v>201</v>
      </c>
      <c r="C13" s="39">
        <v>1</v>
      </c>
      <c r="D13" s="28">
        <v>1</v>
      </c>
      <c r="E13" s="32" t="s">
        <v>106</v>
      </c>
      <c r="F13" s="33" t="s">
        <v>72</v>
      </c>
      <c r="G13" s="32" t="s">
        <v>106</v>
      </c>
      <c r="H13" s="39" t="s">
        <v>74</v>
      </c>
    </row>
    <row r="14" spans="1:8" x14ac:dyDescent="0.3">
      <c r="A14" s="21" t="s">
        <v>40</v>
      </c>
      <c r="B14" s="38">
        <v>201</v>
      </c>
      <c r="C14" s="39">
        <v>0</v>
      </c>
      <c r="D14" s="28">
        <v>1</v>
      </c>
      <c r="E14" s="32" t="s">
        <v>106</v>
      </c>
      <c r="F14" s="33" t="s">
        <v>75</v>
      </c>
      <c r="G14" s="43" t="s">
        <v>108</v>
      </c>
      <c r="H14" s="39" t="s">
        <v>76</v>
      </c>
    </row>
    <row r="15" spans="1:8" x14ac:dyDescent="0.3">
      <c r="A15" s="21" t="s">
        <v>40</v>
      </c>
      <c r="B15" s="38">
        <v>201</v>
      </c>
      <c r="C15" s="39">
        <v>1</v>
      </c>
      <c r="D15" s="39">
        <v>1</v>
      </c>
      <c r="E15" s="43" t="s">
        <v>108</v>
      </c>
      <c r="F15" s="33" t="s">
        <v>77</v>
      </c>
      <c r="G15" s="32" t="s">
        <v>106</v>
      </c>
      <c r="H15" s="39" t="s">
        <v>76</v>
      </c>
    </row>
    <row r="16" spans="1:8" x14ac:dyDescent="0.3">
      <c r="A16" s="21" t="s">
        <v>40</v>
      </c>
      <c r="B16" s="38">
        <v>202</v>
      </c>
      <c r="C16" s="39">
        <v>0</v>
      </c>
      <c r="D16" s="39">
        <v>1</v>
      </c>
      <c r="E16" s="32" t="s">
        <v>106</v>
      </c>
      <c r="F16" s="33" t="s">
        <v>78</v>
      </c>
      <c r="G16" s="43" t="s">
        <v>108</v>
      </c>
      <c r="H16" s="39" t="s">
        <v>74</v>
      </c>
    </row>
    <row r="17" spans="1:8" x14ac:dyDescent="0.3">
      <c r="A17" s="21" t="s">
        <v>40</v>
      </c>
      <c r="B17" s="38">
        <v>202</v>
      </c>
      <c r="C17" s="39">
        <v>1</v>
      </c>
      <c r="D17" s="28">
        <v>1</v>
      </c>
      <c r="E17" s="32" t="s">
        <v>106</v>
      </c>
      <c r="F17" s="33" t="s">
        <v>79</v>
      </c>
      <c r="G17" s="32" t="s">
        <v>106</v>
      </c>
      <c r="H17" s="39" t="s">
        <v>74</v>
      </c>
    </row>
    <row r="18" spans="1:8" x14ac:dyDescent="0.3">
      <c r="A18" s="21" t="s">
        <v>40</v>
      </c>
      <c r="B18" s="38">
        <v>203</v>
      </c>
      <c r="C18" s="39">
        <v>0</v>
      </c>
      <c r="D18" s="28">
        <v>1</v>
      </c>
      <c r="E18" s="32" t="s">
        <v>106</v>
      </c>
      <c r="F18" s="33" t="s">
        <v>80</v>
      </c>
      <c r="G18" s="32" t="s">
        <v>106</v>
      </c>
      <c r="H18" s="39" t="s">
        <v>74</v>
      </c>
    </row>
    <row r="19" spans="1:8" x14ac:dyDescent="0.3">
      <c r="A19" s="21" t="s">
        <v>40</v>
      </c>
      <c r="B19" s="38">
        <v>203</v>
      </c>
      <c r="C19" s="39">
        <v>1</v>
      </c>
      <c r="D19" s="28">
        <v>1</v>
      </c>
      <c r="E19" s="32" t="s">
        <v>106</v>
      </c>
      <c r="F19" s="33" t="s">
        <v>81</v>
      </c>
      <c r="G19" s="32" t="s">
        <v>106</v>
      </c>
      <c r="H19" s="39" t="s">
        <v>74</v>
      </c>
    </row>
    <row r="20" spans="1:8" x14ac:dyDescent="0.3">
      <c r="A20" s="21" t="s">
        <v>40</v>
      </c>
      <c r="B20" s="38">
        <v>204</v>
      </c>
      <c r="C20" s="39">
        <v>0</v>
      </c>
      <c r="D20" s="28">
        <v>1</v>
      </c>
      <c r="E20" s="32" t="s">
        <v>106</v>
      </c>
      <c r="F20" s="33" t="s">
        <v>82</v>
      </c>
      <c r="G20" s="43" t="s">
        <v>109</v>
      </c>
      <c r="H20" s="39" t="s">
        <v>74</v>
      </c>
    </row>
    <row r="21" spans="1:8" x14ac:dyDescent="0.3">
      <c r="A21" s="21" t="s">
        <v>40</v>
      </c>
      <c r="B21" s="38">
        <v>204</v>
      </c>
      <c r="C21" s="39">
        <v>1</v>
      </c>
      <c r="D21" s="39">
        <v>1</v>
      </c>
      <c r="E21" s="32" t="s">
        <v>106</v>
      </c>
      <c r="F21" s="33" t="s">
        <v>72</v>
      </c>
      <c r="G21" s="32" t="s">
        <v>106</v>
      </c>
      <c r="H21" s="39" t="s">
        <v>74</v>
      </c>
    </row>
    <row r="22" spans="1:8" x14ac:dyDescent="0.3">
      <c r="A22" s="21" t="s">
        <v>40</v>
      </c>
      <c r="B22" s="38">
        <v>204</v>
      </c>
      <c r="C22" s="39">
        <v>0</v>
      </c>
      <c r="D22" s="28">
        <v>1</v>
      </c>
      <c r="E22" s="32" t="s">
        <v>106</v>
      </c>
      <c r="F22" s="33" t="s">
        <v>82</v>
      </c>
      <c r="G22" s="43" t="s">
        <v>108</v>
      </c>
      <c r="H22" s="39" t="s">
        <v>76</v>
      </c>
    </row>
    <row r="23" spans="1:8" x14ac:dyDescent="0.3">
      <c r="A23" s="21" t="s">
        <v>40</v>
      </c>
      <c r="B23" s="38">
        <v>204</v>
      </c>
      <c r="C23" s="39">
        <v>1</v>
      </c>
      <c r="D23" s="28">
        <v>1</v>
      </c>
      <c r="E23" s="43" t="s">
        <v>108</v>
      </c>
      <c r="F23" s="33" t="s">
        <v>83</v>
      </c>
      <c r="G23" s="32" t="s">
        <v>106</v>
      </c>
      <c r="H23" s="39" t="s">
        <v>76</v>
      </c>
    </row>
    <row r="24" spans="1:8" x14ac:dyDescent="0.3">
      <c r="A24" s="21" t="s">
        <v>40</v>
      </c>
      <c r="B24" s="38">
        <v>205</v>
      </c>
      <c r="C24" s="41">
        <v>0</v>
      </c>
      <c r="D24" s="28">
        <v>1</v>
      </c>
      <c r="E24" s="32" t="s">
        <v>106</v>
      </c>
      <c r="F24" s="33" t="s">
        <v>85</v>
      </c>
      <c r="G24" s="43" t="s">
        <v>108</v>
      </c>
      <c r="H24" s="39" t="s">
        <v>74</v>
      </c>
    </row>
    <row r="25" spans="1:8" x14ac:dyDescent="0.3">
      <c r="A25" s="21" t="s">
        <v>40</v>
      </c>
      <c r="B25" s="38">
        <v>205</v>
      </c>
      <c r="C25" s="39">
        <v>1</v>
      </c>
      <c r="D25" s="39">
        <v>1</v>
      </c>
      <c r="E25" s="32" t="s">
        <v>106</v>
      </c>
      <c r="F25" s="33" t="s">
        <v>84</v>
      </c>
      <c r="G25" s="32" t="s">
        <v>106</v>
      </c>
      <c r="H25" s="39" t="s">
        <v>74</v>
      </c>
    </row>
    <row r="26" spans="1:8" x14ac:dyDescent="0.3">
      <c r="A26" s="21" t="s">
        <v>40</v>
      </c>
      <c r="B26" s="38">
        <v>205</v>
      </c>
      <c r="C26" s="39">
        <v>0</v>
      </c>
      <c r="D26" s="28">
        <v>1</v>
      </c>
      <c r="E26" s="32" t="s">
        <v>106</v>
      </c>
      <c r="F26" s="33" t="s">
        <v>86</v>
      </c>
      <c r="G26" s="32" t="s">
        <v>106</v>
      </c>
      <c r="H26" s="39" t="s">
        <v>76</v>
      </c>
    </row>
    <row r="27" spans="1:8" x14ac:dyDescent="0.3">
      <c r="A27" s="21" t="s">
        <v>40</v>
      </c>
      <c r="B27" s="38">
        <v>205</v>
      </c>
      <c r="C27" s="39">
        <v>1</v>
      </c>
      <c r="D27" s="28">
        <v>1</v>
      </c>
      <c r="E27" s="32" t="s">
        <v>106</v>
      </c>
      <c r="F27" s="33" t="s">
        <v>87</v>
      </c>
      <c r="G27" s="32" t="s">
        <v>106</v>
      </c>
      <c r="H27" s="39" t="s">
        <v>76</v>
      </c>
    </row>
    <row r="28" spans="1:8" x14ac:dyDescent="0.3">
      <c r="A28" s="21" t="s">
        <v>40</v>
      </c>
      <c r="B28" s="38">
        <v>207</v>
      </c>
      <c r="C28" s="39">
        <v>0</v>
      </c>
      <c r="D28" s="28">
        <v>1</v>
      </c>
      <c r="E28" s="32" t="s">
        <v>106</v>
      </c>
      <c r="F28" s="33" t="s">
        <v>88</v>
      </c>
      <c r="G28" s="32" t="s">
        <v>106</v>
      </c>
      <c r="H28" s="39" t="s">
        <v>74</v>
      </c>
    </row>
    <row r="29" spans="1:8" x14ac:dyDescent="0.3">
      <c r="A29" s="21" t="s">
        <v>40</v>
      </c>
      <c r="B29" s="38">
        <v>207</v>
      </c>
      <c r="C29" s="39">
        <v>1</v>
      </c>
      <c r="D29" s="39">
        <v>1</v>
      </c>
      <c r="E29" s="32" t="s">
        <v>106</v>
      </c>
      <c r="F29" s="33" t="s">
        <v>89</v>
      </c>
      <c r="G29" s="32" t="s">
        <v>106</v>
      </c>
      <c r="H29" s="39" t="s">
        <v>74</v>
      </c>
    </row>
    <row r="30" spans="1:8" x14ac:dyDescent="0.3">
      <c r="A30" s="21" t="s">
        <v>40</v>
      </c>
      <c r="B30" s="38">
        <v>208</v>
      </c>
      <c r="C30" s="39">
        <v>0</v>
      </c>
      <c r="D30" s="39">
        <v>1</v>
      </c>
      <c r="E30" s="32" t="s">
        <v>106</v>
      </c>
      <c r="F30" s="33" t="s">
        <v>90</v>
      </c>
      <c r="G30" s="32" t="s">
        <v>106</v>
      </c>
      <c r="H30" s="39" t="s">
        <v>74</v>
      </c>
    </row>
    <row r="31" spans="1:8" x14ac:dyDescent="0.3">
      <c r="A31" s="21" t="s">
        <v>40</v>
      </c>
      <c r="B31" s="38">
        <v>208</v>
      </c>
      <c r="C31" s="39">
        <v>1</v>
      </c>
      <c r="D31" s="28">
        <v>1</v>
      </c>
      <c r="E31" s="32" t="s">
        <v>106</v>
      </c>
      <c r="F31" s="33" t="s">
        <v>89</v>
      </c>
      <c r="G31" s="32" t="s">
        <v>106</v>
      </c>
      <c r="H31" s="39" t="s">
        <v>74</v>
      </c>
    </row>
    <row r="32" spans="1:8" x14ac:dyDescent="0.3">
      <c r="A32" s="21" t="s">
        <v>40</v>
      </c>
      <c r="B32" s="38">
        <v>209</v>
      </c>
      <c r="C32" s="39">
        <v>0</v>
      </c>
      <c r="D32" s="28">
        <v>1</v>
      </c>
      <c r="E32" s="32" t="s">
        <v>106</v>
      </c>
      <c r="F32" s="42" t="s">
        <v>92</v>
      </c>
      <c r="G32" s="43" t="s">
        <v>108</v>
      </c>
      <c r="H32" s="39" t="s">
        <v>74</v>
      </c>
    </row>
    <row r="33" spans="1:8" x14ac:dyDescent="0.3">
      <c r="A33" s="21" t="s">
        <v>40</v>
      </c>
      <c r="B33" s="40">
        <v>209</v>
      </c>
      <c r="C33" s="39">
        <v>1</v>
      </c>
      <c r="D33" s="28">
        <v>1</v>
      </c>
      <c r="E33" s="43" t="s">
        <v>108</v>
      </c>
      <c r="F33" s="33" t="s">
        <v>91</v>
      </c>
      <c r="G33" s="32" t="s">
        <v>106</v>
      </c>
      <c r="H33" s="39" t="s">
        <v>74</v>
      </c>
    </row>
    <row r="34" spans="1:8" x14ac:dyDescent="0.3">
      <c r="A34" s="21" t="s">
        <v>40</v>
      </c>
      <c r="B34" s="40">
        <v>209</v>
      </c>
      <c r="C34" s="39">
        <v>0</v>
      </c>
      <c r="D34" s="39">
        <v>1</v>
      </c>
      <c r="E34" s="32" t="s">
        <v>106</v>
      </c>
      <c r="F34" s="42" t="s">
        <v>93</v>
      </c>
      <c r="G34" s="43" t="s">
        <v>108</v>
      </c>
      <c r="H34" s="39" t="s">
        <v>76</v>
      </c>
    </row>
    <row r="35" spans="1:8" x14ac:dyDescent="0.3">
      <c r="A35" s="21" t="s">
        <v>40</v>
      </c>
      <c r="B35" s="40">
        <v>209</v>
      </c>
      <c r="C35" s="39">
        <v>1</v>
      </c>
      <c r="D35" s="28">
        <v>1</v>
      </c>
      <c r="E35" s="43" t="s">
        <v>108</v>
      </c>
      <c r="F35" s="33" t="s">
        <v>94</v>
      </c>
      <c r="G35" s="32" t="s">
        <v>106</v>
      </c>
      <c r="H35" s="39" t="s">
        <v>76</v>
      </c>
    </row>
    <row r="36" spans="1:8" x14ac:dyDescent="0.3">
      <c r="A36" s="21" t="s">
        <v>40</v>
      </c>
      <c r="B36" s="40">
        <v>210</v>
      </c>
      <c r="C36" s="41">
        <v>0</v>
      </c>
      <c r="D36" s="28">
        <v>1</v>
      </c>
      <c r="E36" s="32" t="s">
        <v>106</v>
      </c>
      <c r="F36" s="42" t="s">
        <v>96</v>
      </c>
      <c r="G36" s="43" t="s">
        <v>108</v>
      </c>
      <c r="H36" s="39" t="s">
        <v>74</v>
      </c>
    </row>
    <row r="37" spans="1:8" x14ac:dyDescent="0.3">
      <c r="A37" s="21" t="s">
        <v>40</v>
      </c>
      <c r="B37" s="40">
        <v>210</v>
      </c>
      <c r="C37" s="41">
        <v>1</v>
      </c>
      <c r="D37" s="28">
        <v>1</v>
      </c>
      <c r="E37" s="32" t="s">
        <v>106</v>
      </c>
      <c r="F37" s="33" t="s">
        <v>95</v>
      </c>
      <c r="G37" s="32" t="s">
        <v>106</v>
      </c>
      <c r="H37" s="39" t="s">
        <v>74</v>
      </c>
    </row>
    <row r="38" spans="1:8" x14ac:dyDescent="0.3">
      <c r="A38" s="21" t="s">
        <v>40</v>
      </c>
      <c r="B38" s="40">
        <v>212</v>
      </c>
      <c r="C38" s="41">
        <v>0</v>
      </c>
      <c r="D38" s="28">
        <v>1</v>
      </c>
      <c r="E38" s="32" t="s">
        <v>106</v>
      </c>
      <c r="F38" s="42" t="s">
        <v>73</v>
      </c>
      <c r="G38" s="43" t="s">
        <v>108</v>
      </c>
      <c r="H38" s="39" t="s">
        <v>74</v>
      </c>
    </row>
    <row r="39" spans="1:8" x14ac:dyDescent="0.3">
      <c r="A39" s="21" t="s">
        <v>40</v>
      </c>
      <c r="B39" s="40">
        <v>212</v>
      </c>
      <c r="C39" s="41">
        <v>1</v>
      </c>
      <c r="D39" s="39">
        <v>1</v>
      </c>
      <c r="E39" s="32" t="s">
        <v>106</v>
      </c>
      <c r="F39" s="33" t="s">
        <v>97</v>
      </c>
      <c r="G39" s="32" t="s">
        <v>106</v>
      </c>
      <c r="H39" s="39" t="s">
        <v>74</v>
      </c>
    </row>
    <row r="40" spans="1:8" x14ac:dyDescent="0.3">
      <c r="A40" s="21" t="s">
        <v>40</v>
      </c>
      <c r="B40" s="40">
        <v>212</v>
      </c>
      <c r="C40" s="41">
        <v>0</v>
      </c>
      <c r="D40" s="28">
        <v>1</v>
      </c>
      <c r="E40" s="32" t="s">
        <v>106</v>
      </c>
      <c r="F40" s="42" t="s">
        <v>78</v>
      </c>
      <c r="G40" s="43" t="s">
        <v>108</v>
      </c>
      <c r="H40" s="39" t="s">
        <v>76</v>
      </c>
    </row>
    <row r="41" spans="1:8" x14ac:dyDescent="0.3">
      <c r="A41" s="21" t="s">
        <v>40</v>
      </c>
      <c r="B41" s="40">
        <v>212</v>
      </c>
      <c r="C41" s="41">
        <v>1</v>
      </c>
      <c r="D41" s="28">
        <v>1</v>
      </c>
      <c r="E41" s="43" t="s">
        <v>108</v>
      </c>
      <c r="F41" s="33" t="s">
        <v>98</v>
      </c>
      <c r="G41" s="32" t="s">
        <v>106</v>
      </c>
      <c r="H41" s="39" t="s">
        <v>76</v>
      </c>
    </row>
    <row r="42" spans="1:8" x14ac:dyDescent="0.3">
      <c r="A42" s="21" t="s">
        <v>40</v>
      </c>
      <c r="B42" s="40">
        <v>213</v>
      </c>
      <c r="C42" s="41">
        <v>0</v>
      </c>
      <c r="D42" s="28">
        <v>1</v>
      </c>
      <c r="E42" s="32" t="s">
        <v>106</v>
      </c>
      <c r="F42" s="42" t="s">
        <v>99</v>
      </c>
      <c r="G42" s="32" t="s">
        <v>109</v>
      </c>
      <c r="H42" s="39" t="s">
        <v>74</v>
      </c>
    </row>
    <row r="43" spans="1:8" x14ac:dyDescent="0.3">
      <c r="A43" s="21" t="s">
        <v>40</v>
      </c>
      <c r="B43" s="40">
        <v>213</v>
      </c>
      <c r="C43" s="41">
        <v>1</v>
      </c>
      <c r="D43" s="39">
        <v>1</v>
      </c>
      <c r="E43" s="32" t="s">
        <v>106</v>
      </c>
      <c r="F43" s="33" t="s">
        <v>72</v>
      </c>
      <c r="G43" s="32" t="s">
        <v>106</v>
      </c>
      <c r="H43" s="39" t="s">
        <v>74</v>
      </c>
    </row>
    <row r="44" spans="1:8" x14ac:dyDescent="0.3">
      <c r="A44" s="21" t="s">
        <v>40</v>
      </c>
      <c r="B44" s="40">
        <v>213</v>
      </c>
      <c r="C44" s="41">
        <v>0</v>
      </c>
      <c r="D44" s="28">
        <v>1</v>
      </c>
      <c r="E44" s="32" t="s">
        <v>106</v>
      </c>
      <c r="F44" s="42" t="s">
        <v>93</v>
      </c>
      <c r="G44" s="43" t="s">
        <v>108</v>
      </c>
      <c r="H44" s="39" t="s">
        <v>76</v>
      </c>
    </row>
    <row r="45" spans="1:8" x14ac:dyDescent="0.3">
      <c r="A45" s="21" t="s">
        <v>40</v>
      </c>
      <c r="B45" s="40">
        <v>213</v>
      </c>
      <c r="C45" s="41">
        <v>1</v>
      </c>
      <c r="D45" s="28">
        <v>1</v>
      </c>
      <c r="E45" s="43" t="s">
        <v>108</v>
      </c>
      <c r="F45" s="33" t="s">
        <v>100</v>
      </c>
      <c r="G45" s="32" t="s">
        <v>106</v>
      </c>
      <c r="H45" s="39" t="s">
        <v>76</v>
      </c>
    </row>
    <row r="46" spans="1:8" x14ac:dyDescent="0.3">
      <c r="A46" s="21" t="s">
        <v>40</v>
      </c>
      <c r="B46" s="38">
        <v>214</v>
      </c>
      <c r="C46" s="41">
        <v>0</v>
      </c>
      <c r="D46" s="28">
        <v>1</v>
      </c>
      <c r="E46" s="32" t="s">
        <v>106</v>
      </c>
      <c r="F46" s="42" t="s">
        <v>92</v>
      </c>
      <c r="G46" s="32" t="s">
        <v>107</v>
      </c>
      <c r="H46" s="39" t="s">
        <v>74</v>
      </c>
    </row>
    <row r="47" spans="1:8" x14ac:dyDescent="0.3">
      <c r="A47" s="21" t="s">
        <v>40</v>
      </c>
      <c r="B47" s="38">
        <v>214</v>
      </c>
      <c r="C47" s="39">
        <v>1</v>
      </c>
      <c r="D47" s="39">
        <v>1</v>
      </c>
      <c r="E47" s="32" t="s">
        <v>106</v>
      </c>
      <c r="F47" s="33" t="s">
        <v>101</v>
      </c>
      <c r="G47" s="32" t="s">
        <v>106</v>
      </c>
      <c r="H47" s="39" t="s">
        <v>74</v>
      </c>
    </row>
    <row r="48" spans="1:8" x14ac:dyDescent="0.3">
      <c r="A48" s="21" t="s">
        <v>40</v>
      </c>
      <c r="B48" s="38">
        <v>214</v>
      </c>
      <c r="C48" s="39">
        <v>0</v>
      </c>
      <c r="D48" s="28">
        <v>1</v>
      </c>
      <c r="E48" s="32" t="s">
        <v>106</v>
      </c>
      <c r="F48" s="42" t="s">
        <v>102</v>
      </c>
      <c r="G48" s="32" t="s">
        <v>109</v>
      </c>
      <c r="H48" s="39" t="s">
        <v>76</v>
      </c>
    </row>
    <row r="49" spans="1:8" x14ac:dyDescent="0.3">
      <c r="A49" s="21" t="s">
        <v>40</v>
      </c>
      <c r="B49" s="38">
        <v>214</v>
      </c>
      <c r="C49" s="39">
        <v>1</v>
      </c>
      <c r="D49" s="28">
        <v>1</v>
      </c>
      <c r="E49" s="32" t="s">
        <v>109</v>
      </c>
      <c r="F49" s="33" t="s">
        <v>103</v>
      </c>
      <c r="G49" s="32" t="s">
        <v>109</v>
      </c>
      <c r="H49" s="39" t="s">
        <v>76</v>
      </c>
    </row>
    <row r="50" spans="1:8" x14ac:dyDescent="0.3">
      <c r="A50" s="21" t="s">
        <v>40</v>
      </c>
      <c r="B50" s="38">
        <v>215</v>
      </c>
      <c r="C50" s="39">
        <v>0</v>
      </c>
      <c r="D50" s="28">
        <v>1</v>
      </c>
      <c r="E50" s="32" t="s">
        <v>106</v>
      </c>
      <c r="F50" s="42" t="s">
        <v>80</v>
      </c>
      <c r="G50" s="32" t="s">
        <v>106</v>
      </c>
      <c r="H50" s="39" t="s">
        <v>74</v>
      </c>
    </row>
    <row r="51" spans="1:8" x14ac:dyDescent="0.3">
      <c r="A51" s="21" t="s">
        <v>40</v>
      </c>
      <c r="B51" s="40">
        <v>217</v>
      </c>
      <c r="C51" s="41">
        <v>0</v>
      </c>
      <c r="D51" s="28">
        <v>1</v>
      </c>
      <c r="E51" s="32" t="s">
        <v>106</v>
      </c>
      <c r="F51" s="42" t="s">
        <v>104</v>
      </c>
      <c r="G51" s="32" t="s">
        <v>106</v>
      </c>
      <c r="H51" s="39" t="s">
        <v>74</v>
      </c>
    </row>
    <row r="52" spans="1:8" x14ac:dyDescent="0.3">
      <c r="A52" s="21" t="s">
        <v>40</v>
      </c>
      <c r="B52" s="40">
        <v>217</v>
      </c>
      <c r="C52" s="41">
        <v>1</v>
      </c>
      <c r="D52" s="28">
        <v>1</v>
      </c>
      <c r="E52" s="32" t="s">
        <v>106</v>
      </c>
      <c r="F52" s="42" t="s">
        <v>105</v>
      </c>
      <c r="G52" s="32" t="s">
        <v>106</v>
      </c>
      <c r="H52" s="39" t="s">
        <v>74</v>
      </c>
    </row>
  </sheetData>
  <mergeCells count="5">
    <mergeCell ref="A2:H2"/>
    <mergeCell ref="A7:B7"/>
    <mergeCell ref="C6:D6"/>
    <mergeCell ref="C7:D7"/>
    <mergeCell ref="A6:B6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"/>
  <sheetViews>
    <sheetView showGridLines="0" workbookViewId="0">
      <selection activeCell="E48" sqref="E48"/>
    </sheetView>
  </sheetViews>
  <sheetFormatPr baseColWidth="10" defaultColWidth="11.44140625" defaultRowHeight="10.199999999999999" x14ac:dyDescent="0.3"/>
  <cols>
    <col min="1" max="1" width="15.6640625" style="36" bestFit="1" customWidth="1"/>
    <col min="2" max="2" width="8.5546875" style="36" bestFit="1" customWidth="1"/>
    <col min="3" max="3" width="8.44140625" style="36" bestFit="1" customWidth="1"/>
    <col min="4" max="4" width="8.33203125" style="36" customWidth="1"/>
    <col min="5" max="5" width="15.44140625" style="36" customWidth="1"/>
    <col min="6" max="6" width="17.5546875" style="36" customWidth="1"/>
    <col min="7" max="7" width="10.109375" style="36" customWidth="1"/>
    <col min="8" max="8" width="43.6640625" style="36" customWidth="1"/>
    <col min="9" max="9" width="17.33203125" style="36" customWidth="1"/>
    <col min="10" max="12" width="11.44140625" style="36"/>
    <col min="13" max="13" width="11.5546875" style="36" customWidth="1"/>
    <col min="14" max="14" width="11.44140625" style="36"/>
    <col min="15" max="15" width="13.5546875" style="36" customWidth="1"/>
    <col min="16" max="16" width="11.44140625" style="36"/>
    <col min="17" max="17" width="10.33203125" style="36" bestFit="1" customWidth="1"/>
    <col min="18" max="18" width="11.6640625" style="36" customWidth="1"/>
    <col min="19" max="19" width="13" style="36" customWidth="1"/>
    <col min="20" max="20" width="11.44140625" style="36"/>
    <col min="21" max="21" width="12.5546875" style="36" bestFit="1" customWidth="1"/>
    <col min="22" max="22" width="8.5546875" style="36" customWidth="1"/>
    <col min="23" max="23" width="13" style="36" bestFit="1" customWidth="1"/>
    <col min="24" max="24" width="11.44140625" style="36"/>
    <col min="25" max="25" width="9.5546875" style="36" customWidth="1"/>
    <col min="26" max="26" width="11.6640625" style="36" customWidth="1"/>
    <col min="27" max="27" width="17.44140625" style="36" customWidth="1"/>
    <col min="28" max="16384" width="11.44140625" style="36"/>
  </cols>
  <sheetData>
    <row r="1" spans="1:27" x14ac:dyDescent="0.3">
      <c r="A1" s="35" t="s">
        <v>0</v>
      </c>
      <c r="B1" s="35" t="s">
        <v>1</v>
      </c>
      <c r="C1" s="35" t="s">
        <v>2</v>
      </c>
      <c r="D1" s="36" t="s">
        <v>58</v>
      </c>
      <c r="E1" s="36" t="s">
        <v>59</v>
      </c>
      <c r="F1" s="36" t="s">
        <v>60</v>
      </c>
      <c r="G1" s="36" t="s">
        <v>61</v>
      </c>
      <c r="H1" s="36" t="s">
        <v>62</v>
      </c>
      <c r="J1" s="36" t="s">
        <v>69</v>
      </c>
      <c r="K1" s="36" t="s">
        <v>63</v>
      </c>
      <c r="L1" s="36" t="s">
        <v>1</v>
      </c>
      <c r="M1" s="36" t="s">
        <v>64</v>
      </c>
      <c r="N1" s="36" t="s">
        <v>65</v>
      </c>
      <c r="O1" s="36" t="s">
        <v>66</v>
      </c>
      <c r="Q1" s="35" t="s">
        <v>1</v>
      </c>
      <c r="R1" s="35" t="s">
        <v>64</v>
      </c>
      <c r="S1" s="36" t="s">
        <v>68</v>
      </c>
      <c r="U1" s="35" t="s">
        <v>63</v>
      </c>
      <c r="V1" s="35" t="s">
        <v>1</v>
      </c>
      <c r="W1" s="36" t="s">
        <v>68</v>
      </c>
      <c r="Y1" s="35" t="s">
        <v>63</v>
      </c>
      <c r="Z1" s="35" t="s">
        <v>64</v>
      </c>
      <c r="AA1" s="36" t="s">
        <v>70</v>
      </c>
    </row>
    <row r="2" spans="1:27" x14ac:dyDescent="0.3">
      <c r="A2" s="36" t="s">
        <v>40</v>
      </c>
      <c r="B2" s="36">
        <v>201</v>
      </c>
      <c r="C2" s="36">
        <v>0</v>
      </c>
      <c r="D2" s="37">
        <v>19</v>
      </c>
      <c r="E2" s="37">
        <v>19</v>
      </c>
      <c r="F2" s="37">
        <v>3</v>
      </c>
      <c r="G2" s="37">
        <v>0</v>
      </c>
      <c r="H2" s="37">
        <v>1</v>
      </c>
      <c r="I2" s="37"/>
      <c r="J2" s="36" t="b">
        <f>+D2=E2</f>
        <v>1</v>
      </c>
      <c r="K2" s="36" t="str">
        <f>+A2</f>
        <v>UN02</v>
      </c>
      <c r="L2" s="36" t="str">
        <f>+LEFT(B2,3)</f>
        <v>201</v>
      </c>
      <c r="M2" s="36" t="str">
        <f t="shared" ref="M2:M29" si="0">+IF(OR(RIGHT(B2,1)="D",RIGHT(B2,1)="c",RIGHT(B2,1)="Y",RIGHT(B2,1)="B",RIGHT(B2,2)="Y1",RIGHT(B2,2)="Y2"),"Variante","Troncal")</f>
        <v>Troncal</v>
      </c>
      <c r="N2" s="36">
        <f>+C2</f>
        <v>0</v>
      </c>
      <c r="O2" s="36">
        <f>+IF(B2=B1,"",1)</f>
        <v>1</v>
      </c>
      <c r="Q2" s="36" t="s">
        <v>42</v>
      </c>
      <c r="R2" s="36" t="s">
        <v>67</v>
      </c>
      <c r="S2" s="37">
        <v>2</v>
      </c>
      <c r="U2" s="36" t="s">
        <v>40</v>
      </c>
      <c r="V2" s="36" t="s">
        <v>42</v>
      </c>
      <c r="W2" s="37">
        <v>2</v>
      </c>
      <c r="Y2" s="36" t="s">
        <v>40</v>
      </c>
      <c r="Z2" s="36" t="s">
        <v>67</v>
      </c>
      <c r="AA2" s="37">
        <v>15</v>
      </c>
    </row>
    <row r="3" spans="1:27" x14ac:dyDescent="0.3">
      <c r="A3" s="36" t="s">
        <v>40</v>
      </c>
      <c r="B3" s="36">
        <v>201</v>
      </c>
      <c r="C3" s="36">
        <v>1</v>
      </c>
      <c r="D3" s="37">
        <v>19</v>
      </c>
      <c r="E3" s="37">
        <v>19</v>
      </c>
      <c r="F3" s="37">
        <v>3</v>
      </c>
      <c r="G3" s="37">
        <v>0</v>
      </c>
      <c r="H3" s="37">
        <v>1</v>
      </c>
      <c r="I3" s="37"/>
      <c r="J3" s="36" t="b">
        <f t="shared" ref="J3:J5" si="1">+D3=E3</f>
        <v>1</v>
      </c>
      <c r="K3" s="36" t="str">
        <f t="shared" ref="K3:K5" si="2">+A3</f>
        <v>UN02</v>
      </c>
      <c r="L3" s="36" t="str">
        <f t="shared" ref="L3:L5" si="3">+LEFT(B3,3)</f>
        <v>201</v>
      </c>
      <c r="M3" s="36" t="str">
        <f t="shared" si="0"/>
        <v>Troncal</v>
      </c>
      <c r="N3" s="36">
        <f t="shared" ref="N3:N5" si="4">+C3</f>
        <v>1</v>
      </c>
      <c r="O3" s="36" t="str">
        <f>+IF(B3=B2,"",1)</f>
        <v/>
      </c>
      <c r="Q3" s="36" t="s">
        <v>43</v>
      </c>
      <c r="R3" s="36" t="s">
        <v>67</v>
      </c>
      <c r="S3" s="37">
        <v>2</v>
      </c>
      <c r="U3" s="36" t="s">
        <v>40</v>
      </c>
      <c r="V3" s="36" t="s">
        <v>43</v>
      </c>
      <c r="W3" s="37">
        <v>2</v>
      </c>
      <c r="Y3" s="36" t="s">
        <v>57</v>
      </c>
      <c r="AA3" s="37">
        <v>15</v>
      </c>
    </row>
    <row r="4" spans="1:27" x14ac:dyDescent="0.3">
      <c r="A4" s="36" t="s">
        <v>40</v>
      </c>
      <c r="B4" s="36">
        <v>202</v>
      </c>
      <c r="C4" s="36">
        <v>0</v>
      </c>
      <c r="D4" s="37">
        <v>20</v>
      </c>
      <c r="E4" s="37">
        <v>20</v>
      </c>
      <c r="F4" s="37">
        <v>3</v>
      </c>
      <c r="G4" s="37">
        <v>0</v>
      </c>
      <c r="H4" s="37">
        <v>1</v>
      </c>
      <c r="I4" s="37"/>
      <c r="J4" s="36" t="b">
        <f t="shared" si="1"/>
        <v>1</v>
      </c>
      <c r="K4" s="36" t="str">
        <f t="shared" si="2"/>
        <v>UN02</v>
      </c>
      <c r="L4" s="36" t="str">
        <f t="shared" si="3"/>
        <v>202</v>
      </c>
      <c r="M4" s="36" t="str">
        <f t="shared" si="0"/>
        <v>Troncal</v>
      </c>
      <c r="N4" s="36">
        <f t="shared" si="4"/>
        <v>0</v>
      </c>
      <c r="O4" s="36">
        <f t="shared" ref="O4:O5" si="5">+IF(B4=B3,"",1)</f>
        <v>1</v>
      </c>
      <c r="Q4" s="36" t="s">
        <v>44</v>
      </c>
      <c r="R4" s="36" t="s">
        <v>67</v>
      </c>
      <c r="S4" s="37">
        <v>2</v>
      </c>
      <c r="U4" s="36" t="s">
        <v>40</v>
      </c>
      <c r="V4" s="36" t="s">
        <v>44</v>
      </c>
      <c r="W4" s="37">
        <v>2</v>
      </c>
    </row>
    <row r="5" spans="1:27" x14ac:dyDescent="0.3">
      <c r="A5" s="36" t="s">
        <v>40</v>
      </c>
      <c r="B5" s="36">
        <v>202</v>
      </c>
      <c r="C5" s="36">
        <v>1</v>
      </c>
      <c r="D5" s="37">
        <v>19</v>
      </c>
      <c r="E5" s="37">
        <v>19</v>
      </c>
      <c r="F5" s="37">
        <v>3</v>
      </c>
      <c r="G5" s="37">
        <v>0</v>
      </c>
      <c r="H5" s="37">
        <v>1</v>
      </c>
      <c r="I5" s="37"/>
      <c r="J5" s="36" t="b">
        <f t="shared" si="1"/>
        <v>1</v>
      </c>
      <c r="K5" s="36" t="str">
        <f t="shared" si="2"/>
        <v>UN02</v>
      </c>
      <c r="L5" s="36" t="str">
        <f t="shared" si="3"/>
        <v>202</v>
      </c>
      <c r="M5" s="36" t="str">
        <f t="shared" si="0"/>
        <v>Troncal</v>
      </c>
      <c r="N5" s="36">
        <f t="shared" si="4"/>
        <v>1</v>
      </c>
      <c r="O5" s="36" t="str">
        <f t="shared" si="5"/>
        <v/>
      </c>
      <c r="Q5" s="36" t="s">
        <v>45</v>
      </c>
      <c r="R5" s="36" t="s">
        <v>67</v>
      </c>
      <c r="S5" s="37">
        <v>2</v>
      </c>
      <c r="U5" s="36" t="s">
        <v>40</v>
      </c>
      <c r="V5" s="36" t="s">
        <v>45</v>
      </c>
      <c r="W5" s="37">
        <v>2</v>
      </c>
    </row>
    <row r="6" spans="1:27" x14ac:dyDescent="0.3">
      <c r="A6" s="36" t="s">
        <v>40</v>
      </c>
      <c r="B6" s="36">
        <v>203</v>
      </c>
      <c r="C6" s="36">
        <v>0</v>
      </c>
      <c r="D6" s="37">
        <v>13</v>
      </c>
      <c r="E6" s="37">
        <v>13</v>
      </c>
      <c r="F6" s="37">
        <v>3</v>
      </c>
      <c r="G6" s="37">
        <v>0</v>
      </c>
      <c r="H6" s="37">
        <v>1</v>
      </c>
      <c r="I6" s="37"/>
      <c r="J6" s="36" t="b">
        <f t="shared" ref="J6:J29" si="6">+D6=E6</f>
        <v>1</v>
      </c>
      <c r="K6" s="36" t="str">
        <f t="shared" ref="K6:K29" si="7">+A6</f>
        <v>UN02</v>
      </c>
      <c r="L6" s="36" t="str">
        <f t="shared" ref="L6:L29" si="8">+LEFT(B6,3)</f>
        <v>203</v>
      </c>
      <c r="M6" s="36" t="str">
        <f t="shared" si="0"/>
        <v>Troncal</v>
      </c>
      <c r="N6" s="36">
        <f t="shared" ref="N6:N29" si="9">+C6</f>
        <v>0</v>
      </c>
      <c r="O6" s="36">
        <f t="shared" ref="O6:O29" si="10">+IF(B6=B5,"",1)</f>
        <v>1</v>
      </c>
      <c r="Q6" s="36" t="s">
        <v>46</v>
      </c>
      <c r="R6" s="36" t="s">
        <v>67</v>
      </c>
      <c r="S6" s="37">
        <v>2</v>
      </c>
      <c r="U6" s="36" t="s">
        <v>40</v>
      </c>
      <c r="V6" s="36" t="s">
        <v>46</v>
      </c>
      <c r="W6" s="37">
        <v>2</v>
      </c>
    </row>
    <row r="7" spans="1:27" x14ac:dyDescent="0.3">
      <c r="A7" s="36" t="s">
        <v>40</v>
      </c>
      <c r="B7" s="36">
        <v>203</v>
      </c>
      <c r="C7" s="36">
        <v>1</v>
      </c>
      <c r="D7" s="37">
        <v>12</v>
      </c>
      <c r="E7" s="37">
        <v>12</v>
      </c>
      <c r="F7" s="37">
        <v>3</v>
      </c>
      <c r="G7" s="37">
        <v>0</v>
      </c>
      <c r="H7" s="37">
        <v>1</v>
      </c>
      <c r="I7" s="37"/>
      <c r="J7" s="36" t="b">
        <f t="shared" si="6"/>
        <v>1</v>
      </c>
      <c r="K7" s="36" t="str">
        <f t="shared" si="7"/>
        <v>UN02</v>
      </c>
      <c r="L7" s="36" t="str">
        <f t="shared" si="8"/>
        <v>203</v>
      </c>
      <c r="M7" s="36" t="str">
        <f t="shared" si="0"/>
        <v>Troncal</v>
      </c>
      <c r="N7" s="36">
        <f t="shared" si="9"/>
        <v>1</v>
      </c>
      <c r="O7" s="36" t="str">
        <f t="shared" si="10"/>
        <v/>
      </c>
      <c r="Q7" s="36" t="s">
        <v>47</v>
      </c>
      <c r="R7" s="36" t="s">
        <v>67</v>
      </c>
      <c r="S7" s="37">
        <v>2</v>
      </c>
      <c r="U7" s="36" t="s">
        <v>40</v>
      </c>
      <c r="V7" s="36" t="s">
        <v>47</v>
      </c>
      <c r="W7" s="37">
        <v>2</v>
      </c>
    </row>
    <row r="8" spans="1:27" x14ac:dyDescent="0.3">
      <c r="A8" s="36" t="s">
        <v>40</v>
      </c>
      <c r="B8" s="36">
        <v>204</v>
      </c>
      <c r="C8" s="36">
        <v>0</v>
      </c>
      <c r="D8" s="37">
        <v>16</v>
      </c>
      <c r="E8" s="37">
        <v>16</v>
      </c>
      <c r="F8" s="37">
        <v>3</v>
      </c>
      <c r="G8" s="37">
        <v>0</v>
      </c>
      <c r="H8" s="37">
        <v>1</v>
      </c>
      <c r="I8" s="37"/>
      <c r="J8" s="36" t="b">
        <f t="shared" si="6"/>
        <v>1</v>
      </c>
      <c r="K8" s="36" t="str">
        <f t="shared" si="7"/>
        <v>UN02</v>
      </c>
      <c r="L8" s="36" t="str">
        <f t="shared" si="8"/>
        <v>204</v>
      </c>
      <c r="M8" s="36" t="str">
        <f t="shared" si="0"/>
        <v>Troncal</v>
      </c>
      <c r="N8" s="36">
        <f t="shared" si="9"/>
        <v>0</v>
      </c>
      <c r="O8" s="36">
        <f t="shared" si="10"/>
        <v>1</v>
      </c>
      <c r="Q8" s="36" t="s">
        <v>48</v>
      </c>
      <c r="R8" s="36" t="s">
        <v>67</v>
      </c>
      <c r="S8" s="37">
        <v>2</v>
      </c>
      <c r="U8" s="36" t="s">
        <v>40</v>
      </c>
      <c r="V8" s="36" t="s">
        <v>48</v>
      </c>
      <c r="W8" s="37">
        <v>2</v>
      </c>
    </row>
    <row r="9" spans="1:27" x14ac:dyDescent="0.3">
      <c r="A9" s="36" t="s">
        <v>40</v>
      </c>
      <c r="B9" s="36">
        <v>204</v>
      </c>
      <c r="C9" s="36">
        <v>1</v>
      </c>
      <c r="D9" s="37">
        <v>15</v>
      </c>
      <c r="E9" s="37">
        <v>15</v>
      </c>
      <c r="F9" s="37">
        <v>3</v>
      </c>
      <c r="G9" s="37">
        <v>0</v>
      </c>
      <c r="H9" s="37">
        <v>1</v>
      </c>
      <c r="I9" s="37"/>
      <c r="J9" s="36" t="b">
        <f t="shared" si="6"/>
        <v>1</v>
      </c>
      <c r="K9" s="36" t="str">
        <f t="shared" si="7"/>
        <v>UN02</v>
      </c>
      <c r="L9" s="36" t="str">
        <f t="shared" si="8"/>
        <v>204</v>
      </c>
      <c r="M9" s="36" t="str">
        <f t="shared" si="0"/>
        <v>Troncal</v>
      </c>
      <c r="N9" s="36">
        <f t="shared" si="9"/>
        <v>1</v>
      </c>
      <c r="O9" s="36" t="str">
        <f t="shared" si="10"/>
        <v/>
      </c>
      <c r="Q9" s="36" t="s">
        <v>49</v>
      </c>
      <c r="R9" s="36" t="s">
        <v>67</v>
      </c>
      <c r="S9" s="37">
        <v>2</v>
      </c>
      <c r="U9" s="36" t="s">
        <v>40</v>
      </c>
      <c r="V9" s="36" t="s">
        <v>49</v>
      </c>
      <c r="W9" s="37">
        <v>2</v>
      </c>
    </row>
    <row r="10" spans="1:27" x14ac:dyDescent="0.3">
      <c r="A10" s="36" t="s">
        <v>40</v>
      </c>
      <c r="B10" s="36">
        <v>205</v>
      </c>
      <c r="C10" s="36">
        <v>0</v>
      </c>
      <c r="D10" s="37">
        <v>13</v>
      </c>
      <c r="E10" s="37">
        <v>13</v>
      </c>
      <c r="F10" s="37">
        <v>3</v>
      </c>
      <c r="G10" s="37">
        <v>1</v>
      </c>
      <c r="H10" s="37">
        <v>1</v>
      </c>
      <c r="I10" s="37"/>
      <c r="J10" s="36" t="b">
        <f t="shared" si="6"/>
        <v>1</v>
      </c>
      <c r="K10" s="36" t="str">
        <f t="shared" si="7"/>
        <v>UN02</v>
      </c>
      <c r="L10" s="36" t="str">
        <f t="shared" si="8"/>
        <v>205</v>
      </c>
      <c r="M10" s="36" t="str">
        <f t="shared" si="0"/>
        <v>Troncal</v>
      </c>
      <c r="N10" s="36">
        <f t="shared" si="9"/>
        <v>0</v>
      </c>
      <c r="O10" s="36">
        <f t="shared" si="10"/>
        <v>1</v>
      </c>
      <c r="Q10" s="36" t="s">
        <v>50</v>
      </c>
      <c r="R10" s="36" t="s">
        <v>67</v>
      </c>
      <c r="S10" s="37">
        <v>2</v>
      </c>
      <c r="U10" s="36" t="s">
        <v>40</v>
      </c>
      <c r="V10" s="36" t="s">
        <v>50</v>
      </c>
      <c r="W10" s="37">
        <v>2</v>
      </c>
    </row>
    <row r="11" spans="1:27" x14ac:dyDescent="0.3">
      <c r="A11" s="36" t="s">
        <v>40</v>
      </c>
      <c r="B11" s="36">
        <v>205</v>
      </c>
      <c r="C11" s="36">
        <v>1</v>
      </c>
      <c r="D11" s="37">
        <v>14</v>
      </c>
      <c r="E11" s="37">
        <v>14</v>
      </c>
      <c r="F11" s="37">
        <v>3</v>
      </c>
      <c r="G11" s="37">
        <v>0</v>
      </c>
      <c r="H11" s="37">
        <v>1</v>
      </c>
      <c r="I11" s="37"/>
      <c r="J11" s="36" t="b">
        <f t="shared" si="6"/>
        <v>1</v>
      </c>
      <c r="K11" s="36" t="str">
        <f t="shared" si="7"/>
        <v>UN02</v>
      </c>
      <c r="L11" s="36" t="str">
        <f t="shared" si="8"/>
        <v>205</v>
      </c>
      <c r="M11" s="36" t="str">
        <f t="shared" si="0"/>
        <v>Troncal</v>
      </c>
      <c r="N11" s="36">
        <f t="shared" si="9"/>
        <v>1</v>
      </c>
      <c r="O11" s="36" t="str">
        <f t="shared" si="10"/>
        <v/>
      </c>
      <c r="Q11" s="36" t="s">
        <v>51</v>
      </c>
      <c r="R11" s="36" t="s">
        <v>67</v>
      </c>
      <c r="S11" s="37">
        <v>2</v>
      </c>
      <c r="U11" s="36" t="s">
        <v>40</v>
      </c>
      <c r="V11" s="36" t="s">
        <v>51</v>
      </c>
      <c r="W11" s="37">
        <v>2</v>
      </c>
    </row>
    <row r="12" spans="1:27" x14ac:dyDescent="0.3">
      <c r="A12" s="36" t="s">
        <v>40</v>
      </c>
      <c r="B12" s="36">
        <v>207</v>
      </c>
      <c r="C12" s="36">
        <v>0</v>
      </c>
      <c r="D12" s="37">
        <v>10</v>
      </c>
      <c r="E12" s="37">
        <v>10</v>
      </c>
      <c r="F12" s="37">
        <v>3</v>
      </c>
      <c r="G12" s="37">
        <v>0</v>
      </c>
      <c r="H12" s="37">
        <v>1</v>
      </c>
      <c r="I12" s="37"/>
      <c r="J12" s="36" t="b">
        <f t="shared" si="6"/>
        <v>1</v>
      </c>
      <c r="K12" s="36" t="str">
        <f t="shared" si="7"/>
        <v>UN02</v>
      </c>
      <c r="L12" s="36" t="str">
        <f t="shared" si="8"/>
        <v>207</v>
      </c>
      <c r="M12" s="36" t="str">
        <f t="shared" si="0"/>
        <v>Troncal</v>
      </c>
      <c r="N12" s="36">
        <f t="shared" si="9"/>
        <v>0</v>
      </c>
      <c r="O12" s="36">
        <f t="shared" si="10"/>
        <v>1</v>
      </c>
      <c r="Q12" s="36" t="s">
        <v>52</v>
      </c>
      <c r="R12" s="36" t="s">
        <v>67</v>
      </c>
      <c r="S12" s="37">
        <v>2</v>
      </c>
      <c r="U12" s="36" t="s">
        <v>40</v>
      </c>
      <c r="V12" s="36" t="s">
        <v>52</v>
      </c>
      <c r="W12" s="37">
        <v>2</v>
      </c>
    </row>
    <row r="13" spans="1:27" x14ac:dyDescent="0.3">
      <c r="A13" s="36" t="s">
        <v>40</v>
      </c>
      <c r="B13" s="36">
        <v>207</v>
      </c>
      <c r="C13" s="36">
        <v>1</v>
      </c>
      <c r="D13" s="37">
        <v>15</v>
      </c>
      <c r="E13" s="37">
        <v>15</v>
      </c>
      <c r="F13" s="37">
        <v>3</v>
      </c>
      <c r="G13" s="37">
        <v>0</v>
      </c>
      <c r="H13" s="37">
        <v>1</v>
      </c>
      <c r="I13" s="37"/>
      <c r="J13" s="36" t="b">
        <f t="shared" si="6"/>
        <v>1</v>
      </c>
      <c r="K13" s="36" t="str">
        <f t="shared" si="7"/>
        <v>UN02</v>
      </c>
      <c r="L13" s="36" t="str">
        <f t="shared" si="8"/>
        <v>207</v>
      </c>
      <c r="M13" s="36" t="str">
        <f t="shared" si="0"/>
        <v>Troncal</v>
      </c>
      <c r="N13" s="36">
        <f t="shared" si="9"/>
        <v>1</v>
      </c>
      <c r="O13" s="36" t="str">
        <f t="shared" si="10"/>
        <v/>
      </c>
      <c r="Q13" s="36" t="s">
        <v>53</v>
      </c>
      <c r="R13" s="36" t="s">
        <v>67</v>
      </c>
      <c r="S13" s="37">
        <v>2</v>
      </c>
      <c r="U13" s="36" t="s">
        <v>40</v>
      </c>
      <c r="V13" s="36" t="s">
        <v>53</v>
      </c>
      <c r="W13" s="37">
        <v>2</v>
      </c>
    </row>
    <row r="14" spans="1:27" x14ac:dyDescent="0.3">
      <c r="A14" s="36" t="s">
        <v>40</v>
      </c>
      <c r="B14" s="36">
        <v>208</v>
      </c>
      <c r="C14" s="36">
        <v>0</v>
      </c>
      <c r="D14" s="37">
        <v>11</v>
      </c>
      <c r="E14" s="37">
        <v>11</v>
      </c>
      <c r="F14" s="37">
        <v>3</v>
      </c>
      <c r="G14" s="37">
        <v>0</v>
      </c>
      <c r="H14" s="37">
        <v>1</v>
      </c>
      <c r="I14" s="37"/>
      <c r="J14" s="36" t="b">
        <f t="shared" si="6"/>
        <v>1</v>
      </c>
      <c r="K14" s="36" t="str">
        <f t="shared" si="7"/>
        <v>UN02</v>
      </c>
      <c r="L14" s="36" t="str">
        <f t="shared" si="8"/>
        <v>208</v>
      </c>
      <c r="M14" s="36" t="str">
        <f t="shared" si="0"/>
        <v>Troncal</v>
      </c>
      <c r="N14" s="36">
        <f t="shared" si="9"/>
        <v>0</v>
      </c>
      <c r="O14" s="36">
        <f t="shared" si="10"/>
        <v>1</v>
      </c>
      <c r="Q14" s="36" t="s">
        <v>54</v>
      </c>
      <c r="R14" s="36" t="s">
        <v>67</v>
      </c>
      <c r="S14" s="37">
        <v>1</v>
      </c>
      <c r="U14" s="36" t="s">
        <v>40</v>
      </c>
      <c r="V14" s="36" t="s">
        <v>54</v>
      </c>
      <c r="W14" s="37">
        <v>1</v>
      </c>
    </row>
    <row r="15" spans="1:27" x14ac:dyDescent="0.3">
      <c r="A15" s="36" t="s">
        <v>40</v>
      </c>
      <c r="B15" s="36">
        <v>208</v>
      </c>
      <c r="C15" s="36">
        <v>1</v>
      </c>
      <c r="D15" s="37">
        <v>12</v>
      </c>
      <c r="E15" s="37">
        <v>12</v>
      </c>
      <c r="F15" s="37">
        <v>3</v>
      </c>
      <c r="G15" s="37">
        <v>0</v>
      </c>
      <c r="H15" s="37">
        <v>1</v>
      </c>
      <c r="I15" s="37"/>
      <c r="J15" s="36" t="b">
        <f t="shared" si="6"/>
        <v>1</v>
      </c>
      <c r="K15" s="36" t="str">
        <f t="shared" si="7"/>
        <v>UN02</v>
      </c>
      <c r="L15" s="36" t="str">
        <f t="shared" si="8"/>
        <v>208</v>
      </c>
      <c r="M15" s="36" t="str">
        <f t="shared" si="0"/>
        <v>Troncal</v>
      </c>
      <c r="N15" s="36">
        <f t="shared" si="9"/>
        <v>1</v>
      </c>
      <c r="O15" s="36" t="str">
        <f t="shared" si="10"/>
        <v/>
      </c>
      <c r="Q15" s="36" t="s">
        <v>55</v>
      </c>
      <c r="R15" s="36" t="s">
        <v>67</v>
      </c>
      <c r="S15" s="37">
        <v>1</v>
      </c>
      <c r="U15" s="36" t="s">
        <v>40</v>
      </c>
      <c r="V15" s="36" t="s">
        <v>55</v>
      </c>
      <c r="W15" s="37">
        <v>1</v>
      </c>
    </row>
    <row r="16" spans="1:27" x14ac:dyDescent="0.3">
      <c r="A16" s="36" t="s">
        <v>40</v>
      </c>
      <c r="B16" s="36">
        <v>209</v>
      </c>
      <c r="C16" s="36">
        <v>0</v>
      </c>
      <c r="D16" s="37">
        <v>16</v>
      </c>
      <c r="E16" s="37">
        <v>16</v>
      </c>
      <c r="F16" s="37">
        <v>3</v>
      </c>
      <c r="G16" s="37">
        <v>0</v>
      </c>
      <c r="H16" s="37">
        <v>1</v>
      </c>
      <c r="I16" s="37"/>
      <c r="J16" s="36" t="b">
        <f t="shared" si="6"/>
        <v>1</v>
      </c>
      <c r="K16" s="36" t="str">
        <f t="shared" si="7"/>
        <v>UN02</v>
      </c>
      <c r="L16" s="36" t="str">
        <f t="shared" si="8"/>
        <v>209</v>
      </c>
      <c r="M16" s="36" t="str">
        <f t="shared" si="0"/>
        <v>Troncal</v>
      </c>
      <c r="N16" s="36">
        <f t="shared" si="9"/>
        <v>0</v>
      </c>
      <c r="O16" s="36">
        <f t="shared" si="10"/>
        <v>1</v>
      </c>
      <c r="Q16" s="36" t="s">
        <v>56</v>
      </c>
      <c r="R16" s="36" t="s">
        <v>67</v>
      </c>
      <c r="S16" s="37">
        <v>2</v>
      </c>
      <c r="U16" s="36" t="s">
        <v>40</v>
      </c>
      <c r="V16" s="36" t="s">
        <v>56</v>
      </c>
      <c r="W16" s="37">
        <v>2</v>
      </c>
    </row>
    <row r="17" spans="1:23" x14ac:dyDescent="0.3">
      <c r="A17" s="36" t="s">
        <v>40</v>
      </c>
      <c r="B17" s="36">
        <v>209</v>
      </c>
      <c r="C17" s="36">
        <v>1</v>
      </c>
      <c r="D17" s="37">
        <v>13</v>
      </c>
      <c r="E17" s="37">
        <v>13</v>
      </c>
      <c r="F17" s="37">
        <v>3</v>
      </c>
      <c r="G17" s="37">
        <v>0</v>
      </c>
      <c r="H17" s="37">
        <v>1</v>
      </c>
      <c r="I17" s="37"/>
      <c r="J17" s="36" t="b">
        <f t="shared" si="6"/>
        <v>1</v>
      </c>
      <c r="K17" s="36" t="str">
        <f t="shared" si="7"/>
        <v>UN02</v>
      </c>
      <c r="L17" s="36" t="str">
        <f t="shared" si="8"/>
        <v>209</v>
      </c>
      <c r="M17" s="36" t="str">
        <f t="shared" si="0"/>
        <v>Troncal</v>
      </c>
      <c r="N17" s="36">
        <f t="shared" si="9"/>
        <v>1</v>
      </c>
      <c r="O17" s="36" t="str">
        <f t="shared" si="10"/>
        <v/>
      </c>
      <c r="Q17" s="36" t="s">
        <v>57</v>
      </c>
      <c r="S17" s="37">
        <v>28</v>
      </c>
      <c r="U17" s="36" t="s">
        <v>57</v>
      </c>
      <c r="W17" s="37">
        <v>28</v>
      </c>
    </row>
    <row r="18" spans="1:23" x14ac:dyDescent="0.3">
      <c r="A18" s="36" t="s">
        <v>40</v>
      </c>
      <c r="B18" s="36">
        <v>210</v>
      </c>
      <c r="C18" s="36">
        <v>0</v>
      </c>
      <c r="D18" s="37">
        <v>15</v>
      </c>
      <c r="E18" s="37">
        <v>15</v>
      </c>
      <c r="F18" s="37">
        <v>3</v>
      </c>
      <c r="G18" s="37">
        <v>0</v>
      </c>
      <c r="H18" s="37">
        <v>1</v>
      </c>
      <c r="I18" s="37"/>
      <c r="J18" s="36" t="b">
        <f t="shared" si="6"/>
        <v>1</v>
      </c>
      <c r="K18" s="36" t="str">
        <f t="shared" si="7"/>
        <v>UN02</v>
      </c>
      <c r="L18" s="36" t="str">
        <f t="shared" si="8"/>
        <v>210</v>
      </c>
      <c r="M18" s="36" t="str">
        <f t="shared" si="0"/>
        <v>Troncal</v>
      </c>
      <c r="N18" s="36">
        <f t="shared" si="9"/>
        <v>0</v>
      </c>
      <c r="O18" s="36">
        <f t="shared" si="10"/>
        <v>1</v>
      </c>
    </row>
    <row r="19" spans="1:23" x14ac:dyDescent="0.3">
      <c r="A19" s="36" t="s">
        <v>40</v>
      </c>
      <c r="B19" s="36">
        <v>210</v>
      </c>
      <c r="C19" s="36">
        <v>1</v>
      </c>
      <c r="D19" s="37">
        <v>15</v>
      </c>
      <c r="E19" s="37">
        <v>15</v>
      </c>
      <c r="F19" s="37">
        <v>3</v>
      </c>
      <c r="G19" s="37">
        <v>0</v>
      </c>
      <c r="H19" s="37">
        <v>1</v>
      </c>
      <c r="I19" s="37"/>
      <c r="J19" s="36" t="b">
        <f t="shared" si="6"/>
        <v>1</v>
      </c>
      <c r="K19" s="36" t="str">
        <f t="shared" si="7"/>
        <v>UN02</v>
      </c>
      <c r="L19" s="36" t="str">
        <f t="shared" si="8"/>
        <v>210</v>
      </c>
      <c r="M19" s="36" t="str">
        <f t="shared" si="0"/>
        <v>Troncal</v>
      </c>
      <c r="N19" s="36">
        <f t="shared" si="9"/>
        <v>1</v>
      </c>
      <c r="O19" s="36" t="str">
        <f t="shared" si="10"/>
        <v/>
      </c>
    </row>
    <row r="20" spans="1:23" x14ac:dyDescent="0.3">
      <c r="A20" s="36" t="s">
        <v>40</v>
      </c>
      <c r="B20" s="36">
        <v>212</v>
      </c>
      <c r="C20" s="36">
        <v>0</v>
      </c>
      <c r="D20" s="37">
        <v>13</v>
      </c>
      <c r="E20" s="37">
        <v>13</v>
      </c>
      <c r="F20" s="37">
        <v>3</v>
      </c>
      <c r="G20" s="37">
        <v>0</v>
      </c>
      <c r="H20" s="37">
        <v>1</v>
      </c>
      <c r="I20" s="37"/>
      <c r="J20" s="36" t="b">
        <f t="shared" si="6"/>
        <v>1</v>
      </c>
      <c r="K20" s="36" t="str">
        <f t="shared" si="7"/>
        <v>UN02</v>
      </c>
      <c r="L20" s="36" t="str">
        <f t="shared" si="8"/>
        <v>212</v>
      </c>
      <c r="M20" s="36" t="str">
        <f t="shared" si="0"/>
        <v>Troncal</v>
      </c>
      <c r="N20" s="36">
        <f t="shared" si="9"/>
        <v>0</v>
      </c>
      <c r="O20" s="36">
        <f t="shared" si="10"/>
        <v>1</v>
      </c>
    </row>
    <row r="21" spans="1:23" x14ac:dyDescent="0.3">
      <c r="A21" s="36" t="s">
        <v>40</v>
      </c>
      <c r="B21" s="36">
        <v>212</v>
      </c>
      <c r="C21" s="36">
        <v>1</v>
      </c>
      <c r="D21" s="37">
        <v>12</v>
      </c>
      <c r="E21" s="37">
        <v>12</v>
      </c>
      <c r="F21" s="37">
        <v>3</v>
      </c>
      <c r="G21" s="37">
        <v>0</v>
      </c>
      <c r="H21" s="37">
        <v>1</v>
      </c>
      <c r="I21" s="37"/>
      <c r="J21" s="36" t="b">
        <f t="shared" si="6"/>
        <v>1</v>
      </c>
      <c r="K21" s="36" t="str">
        <f t="shared" si="7"/>
        <v>UN02</v>
      </c>
      <c r="L21" s="36" t="str">
        <f t="shared" si="8"/>
        <v>212</v>
      </c>
      <c r="M21" s="36" t="str">
        <f t="shared" si="0"/>
        <v>Troncal</v>
      </c>
      <c r="N21" s="36">
        <f t="shared" si="9"/>
        <v>1</v>
      </c>
      <c r="O21" s="36" t="str">
        <f t="shared" si="10"/>
        <v/>
      </c>
    </row>
    <row r="22" spans="1:23" x14ac:dyDescent="0.3">
      <c r="A22" s="36" t="s">
        <v>40</v>
      </c>
      <c r="B22" s="36">
        <v>213</v>
      </c>
      <c r="C22" s="36">
        <v>0</v>
      </c>
      <c r="D22" s="37">
        <v>17</v>
      </c>
      <c r="E22" s="37">
        <v>17</v>
      </c>
      <c r="F22" s="37">
        <v>3</v>
      </c>
      <c r="G22" s="37">
        <v>0</v>
      </c>
      <c r="H22" s="37">
        <v>1</v>
      </c>
      <c r="I22" s="37"/>
      <c r="J22" s="36" t="b">
        <f t="shared" si="6"/>
        <v>1</v>
      </c>
      <c r="K22" s="36" t="str">
        <f t="shared" si="7"/>
        <v>UN02</v>
      </c>
      <c r="L22" s="36" t="str">
        <f t="shared" si="8"/>
        <v>213</v>
      </c>
      <c r="M22" s="36" t="str">
        <f t="shared" si="0"/>
        <v>Troncal</v>
      </c>
      <c r="N22" s="36">
        <f t="shared" si="9"/>
        <v>0</v>
      </c>
      <c r="O22" s="36">
        <f t="shared" si="10"/>
        <v>1</v>
      </c>
    </row>
    <row r="23" spans="1:23" x14ac:dyDescent="0.3">
      <c r="A23" s="36" t="s">
        <v>40</v>
      </c>
      <c r="B23" s="36">
        <v>213</v>
      </c>
      <c r="C23" s="36">
        <v>1</v>
      </c>
      <c r="D23" s="37">
        <v>15</v>
      </c>
      <c r="E23" s="37">
        <v>15</v>
      </c>
      <c r="F23" s="37">
        <v>3</v>
      </c>
      <c r="G23" s="37">
        <v>0</v>
      </c>
      <c r="H23" s="37">
        <v>1</v>
      </c>
      <c r="I23" s="37"/>
      <c r="J23" s="36" t="b">
        <f t="shared" si="6"/>
        <v>1</v>
      </c>
      <c r="K23" s="36" t="str">
        <f t="shared" si="7"/>
        <v>UN02</v>
      </c>
      <c r="L23" s="36" t="str">
        <f t="shared" si="8"/>
        <v>213</v>
      </c>
      <c r="M23" s="36" t="str">
        <f t="shared" si="0"/>
        <v>Troncal</v>
      </c>
      <c r="N23" s="36">
        <f t="shared" si="9"/>
        <v>1</v>
      </c>
      <c r="O23" s="36" t="str">
        <f t="shared" si="10"/>
        <v/>
      </c>
    </row>
    <row r="24" spans="1:23" x14ac:dyDescent="0.3">
      <c r="A24" s="36" t="s">
        <v>40</v>
      </c>
      <c r="B24" s="36">
        <v>214</v>
      </c>
      <c r="C24" s="36">
        <v>0</v>
      </c>
      <c r="D24" s="37">
        <v>20</v>
      </c>
      <c r="E24" s="37">
        <v>20</v>
      </c>
      <c r="F24" s="37">
        <v>3</v>
      </c>
      <c r="G24" s="37">
        <v>1</v>
      </c>
      <c r="H24" s="37">
        <v>1</v>
      </c>
      <c r="I24" s="37"/>
      <c r="J24" s="36" t="b">
        <f t="shared" si="6"/>
        <v>1</v>
      </c>
      <c r="K24" s="36" t="str">
        <f t="shared" si="7"/>
        <v>UN02</v>
      </c>
      <c r="L24" s="36" t="str">
        <f t="shared" si="8"/>
        <v>214</v>
      </c>
      <c r="M24" s="36" t="str">
        <f t="shared" si="0"/>
        <v>Troncal</v>
      </c>
      <c r="N24" s="36">
        <f t="shared" si="9"/>
        <v>0</v>
      </c>
      <c r="O24" s="36">
        <f t="shared" si="10"/>
        <v>1</v>
      </c>
    </row>
    <row r="25" spans="1:23" x14ac:dyDescent="0.3">
      <c r="A25" s="36" t="s">
        <v>40</v>
      </c>
      <c r="B25" s="36">
        <v>214</v>
      </c>
      <c r="C25" s="36">
        <v>1</v>
      </c>
      <c r="D25" s="37">
        <v>18</v>
      </c>
      <c r="E25" s="37">
        <v>18</v>
      </c>
      <c r="F25" s="37">
        <v>3</v>
      </c>
      <c r="G25" s="37">
        <v>0</v>
      </c>
      <c r="H25" s="37">
        <v>1</v>
      </c>
      <c r="I25" s="37"/>
      <c r="J25" s="36" t="b">
        <f t="shared" si="6"/>
        <v>1</v>
      </c>
      <c r="K25" s="36" t="str">
        <f t="shared" si="7"/>
        <v>UN02</v>
      </c>
      <c r="L25" s="36" t="str">
        <f t="shared" si="8"/>
        <v>214</v>
      </c>
      <c r="M25" s="36" t="str">
        <f t="shared" si="0"/>
        <v>Troncal</v>
      </c>
      <c r="N25" s="36">
        <f t="shared" si="9"/>
        <v>1</v>
      </c>
      <c r="O25" s="36" t="str">
        <f t="shared" si="10"/>
        <v/>
      </c>
    </row>
    <row r="26" spans="1:23" x14ac:dyDescent="0.3">
      <c r="A26" s="36" t="s">
        <v>40</v>
      </c>
      <c r="B26" s="36">
        <v>215</v>
      </c>
      <c r="C26" s="36">
        <v>0</v>
      </c>
      <c r="D26" s="37">
        <v>16</v>
      </c>
      <c r="E26" s="37">
        <v>16</v>
      </c>
      <c r="F26" s="37">
        <v>3</v>
      </c>
      <c r="G26" s="37">
        <v>0</v>
      </c>
      <c r="H26" s="37">
        <v>1</v>
      </c>
      <c r="I26" s="37"/>
      <c r="J26" s="36" t="b">
        <f t="shared" si="6"/>
        <v>1</v>
      </c>
      <c r="K26" s="36" t="str">
        <f t="shared" si="7"/>
        <v>UN02</v>
      </c>
      <c r="L26" s="36" t="str">
        <f t="shared" si="8"/>
        <v>215</v>
      </c>
      <c r="M26" s="36" t="str">
        <f t="shared" si="0"/>
        <v>Troncal</v>
      </c>
      <c r="N26" s="36">
        <f t="shared" si="9"/>
        <v>0</v>
      </c>
      <c r="O26" s="36">
        <f t="shared" si="10"/>
        <v>1</v>
      </c>
    </row>
    <row r="27" spans="1:23" x14ac:dyDescent="0.3">
      <c r="A27" s="36" t="s">
        <v>40</v>
      </c>
      <c r="B27" s="36">
        <v>216</v>
      </c>
      <c r="C27" s="36">
        <v>1</v>
      </c>
      <c r="D27" s="37">
        <v>19</v>
      </c>
      <c r="E27" s="37">
        <v>19</v>
      </c>
      <c r="F27" s="37">
        <v>3</v>
      </c>
      <c r="G27" s="37">
        <v>0</v>
      </c>
      <c r="H27" s="37">
        <v>1</v>
      </c>
      <c r="I27" s="37"/>
      <c r="J27" s="36" t="b">
        <f t="shared" si="6"/>
        <v>1</v>
      </c>
      <c r="K27" s="36" t="str">
        <f t="shared" si="7"/>
        <v>UN02</v>
      </c>
      <c r="L27" s="36" t="str">
        <f t="shared" si="8"/>
        <v>216</v>
      </c>
      <c r="M27" s="36" t="str">
        <f t="shared" si="0"/>
        <v>Troncal</v>
      </c>
      <c r="N27" s="36">
        <f t="shared" si="9"/>
        <v>1</v>
      </c>
      <c r="O27" s="36">
        <f t="shared" si="10"/>
        <v>1</v>
      </c>
    </row>
    <row r="28" spans="1:23" x14ac:dyDescent="0.3">
      <c r="A28" s="36" t="s">
        <v>40</v>
      </c>
      <c r="B28" s="36">
        <v>217</v>
      </c>
      <c r="C28" s="36">
        <v>0</v>
      </c>
      <c r="D28" s="37">
        <v>18</v>
      </c>
      <c r="E28" s="37">
        <v>18</v>
      </c>
      <c r="F28" s="37">
        <v>3</v>
      </c>
      <c r="G28" s="37">
        <v>0</v>
      </c>
      <c r="H28" s="37">
        <v>1</v>
      </c>
      <c r="I28" s="37"/>
      <c r="J28" s="36" t="b">
        <f t="shared" si="6"/>
        <v>1</v>
      </c>
      <c r="K28" s="36" t="str">
        <f t="shared" si="7"/>
        <v>UN02</v>
      </c>
      <c r="L28" s="36" t="str">
        <f t="shared" si="8"/>
        <v>217</v>
      </c>
      <c r="M28" s="36" t="str">
        <f t="shared" si="0"/>
        <v>Troncal</v>
      </c>
      <c r="N28" s="36">
        <f t="shared" si="9"/>
        <v>0</v>
      </c>
      <c r="O28" s="36">
        <f t="shared" si="10"/>
        <v>1</v>
      </c>
    </row>
    <row r="29" spans="1:23" x14ac:dyDescent="0.3">
      <c r="A29" s="36" t="s">
        <v>40</v>
      </c>
      <c r="B29" s="36">
        <v>217</v>
      </c>
      <c r="C29" s="36">
        <v>1</v>
      </c>
      <c r="D29" s="37">
        <v>17</v>
      </c>
      <c r="E29" s="37">
        <v>17</v>
      </c>
      <c r="F29" s="37">
        <v>3</v>
      </c>
      <c r="G29" s="37">
        <v>0</v>
      </c>
      <c r="H29" s="37">
        <v>1</v>
      </c>
      <c r="I29" s="37"/>
      <c r="J29" s="36" t="b">
        <f t="shared" si="6"/>
        <v>1</v>
      </c>
      <c r="K29" s="36" t="str">
        <f t="shared" si="7"/>
        <v>UN02</v>
      </c>
      <c r="L29" s="36" t="str">
        <f t="shared" si="8"/>
        <v>217</v>
      </c>
      <c r="M29" s="36" t="str">
        <f t="shared" si="0"/>
        <v>Troncal</v>
      </c>
      <c r="N29" s="36">
        <f t="shared" si="9"/>
        <v>1</v>
      </c>
      <c r="O29" s="36" t="str">
        <f t="shared" si="10"/>
        <v/>
      </c>
    </row>
    <row r="30" spans="1:23" x14ac:dyDescent="0.3">
      <c r="A30" s="36" t="s">
        <v>57</v>
      </c>
      <c r="D30" s="37">
        <v>432</v>
      </c>
      <c r="E30" s="37">
        <v>432</v>
      </c>
      <c r="F30" s="37">
        <v>84</v>
      </c>
      <c r="G30" s="37">
        <v>2</v>
      </c>
      <c r="H30" s="37">
        <v>28.000000000000011</v>
      </c>
      <c r="I30" s="37"/>
    </row>
    <row r="36" spans="1:8" x14ac:dyDescent="0.3">
      <c r="A36" s="35" t="s">
        <v>9</v>
      </c>
      <c r="B36" s="36">
        <v>1</v>
      </c>
    </row>
    <row r="38" spans="1:8" x14ac:dyDescent="0.3">
      <c r="A38" s="35" t="s">
        <v>0</v>
      </c>
      <c r="B38" s="35" t="s">
        <v>1</v>
      </c>
      <c r="C38" s="35" t="s">
        <v>2</v>
      </c>
      <c r="D38" s="36" t="s">
        <v>61</v>
      </c>
      <c r="F38" s="35" t="s">
        <v>1</v>
      </c>
      <c r="G38" s="35" t="s">
        <v>2</v>
      </c>
      <c r="H38" s="36" t="s">
        <v>71</v>
      </c>
    </row>
    <row r="39" spans="1:8" x14ac:dyDescent="0.3">
      <c r="A39" s="36" t="s">
        <v>40</v>
      </c>
      <c r="B39" s="36">
        <v>205</v>
      </c>
      <c r="C39" s="36">
        <v>0</v>
      </c>
      <c r="D39" s="37">
        <v>1</v>
      </c>
      <c r="F39" s="36">
        <v>205</v>
      </c>
      <c r="G39" s="36">
        <v>0</v>
      </c>
      <c r="H39" s="37">
        <v>2</v>
      </c>
    </row>
    <row r="40" spans="1:8" x14ac:dyDescent="0.3">
      <c r="A40" s="36" t="s">
        <v>40</v>
      </c>
      <c r="B40" s="36">
        <v>214</v>
      </c>
      <c r="C40" s="36">
        <v>0</v>
      </c>
      <c r="D40" s="37">
        <v>1</v>
      </c>
      <c r="F40" s="36">
        <v>214</v>
      </c>
      <c r="G40" s="36">
        <v>0</v>
      </c>
      <c r="H40" s="37">
        <v>2</v>
      </c>
    </row>
    <row r="41" spans="1:8" x14ac:dyDescent="0.3">
      <c r="A41" s="36" t="s">
        <v>57</v>
      </c>
      <c r="D41" s="37">
        <v>2</v>
      </c>
      <c r="F41" s="36" t="s">
        <v>57</v>
      </c>
      <c r="H41" s="37">
        <v>4</v>
      </c>
    </row>
  </sheetData>
  <conditionalFormatting pivot="1" sqref="F2:F29">
    <cfRule type="cellIs" dxfId="16" priority="6" operator="lessThan">
      <formula>3</formula>
    </cfRule>
  </conditionalFormatting>
  <conditionalFormatting pivot="1" sqref="H2:H29">
    <cfRule type="cellIs" dxfId="15" priority="5" operator="lessThan">
      <formula>1</formula>
    </cfRule>
  </conditionalFormatting>
  <conditionalFormatting pivot="1" sqref="G2:G29">
    <cfRule type="cellIs" dxfId="14" priority="4" operator="greaterThan">
      <formula>0</formula>
    </cfRule>
  </conditionalFormatting>
  <conditionalFormatting pivot="1" sqref="D39:D40">
    <cfRule type="cellIs" dxfId="13" priority="1" operator="greaterThan">
      <formula>0</formula>
    </cfRule>
  </conditionalFormatting>
  <pageMargins left="0.7" right="0.7" top="0.75" bottom="0.75" header="0.3" footer="0.3"/>
  <pageSetup paperSize="9" orientation="portrait" horizontalDpi="300" verticalDpi="300" r:id="rId7"/>
  <tableParts count="1"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2021-01-14T16:52:42Z</dcterms:modified>
</cp:coreProperties>
</file>