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7\"/>
    </mc:Choice>
  </mc:AlternateContent>
  <bookViews>
    <workbookView xWindow="32760" yWindow="32760" windowWidth="28800" windowHeight="11625" tabRatio="938" activeTab="2"/>
  </bookViews>
  <sheets>
    <sheet name="TAPA" sheetId="63" r:id="rId1"/>
    <sheet name="Operador UN03" sheetId="62" r:id="rId2"/>
    <sheet name="303-I" sheetId="27" r:id="rId3"/>
    <sheet name="303-R" sheetId="26" r:id="rId4"/>
    <sheet name="Hoja1" sheetId="95" state="hidden" r:id="rId5"/>
  </sheets>
  <definedNames>
    <definedName name="_xlnm.Print_Area" localSheetId="2">'303-I'!$B$2:$I$37</definedName>
    <definedName name="_xlnm.Print_Area" localSheetId="3">'303-R'!$B$2:$I$37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5" i="95"/>
  <c r="E5" i="95" s="1"/>
  <c r="K5" i="95" s="1"/>
  <c r="C6" i="95"/>
  <c r="H6" i="95"/>
  <c r="J6" i="95" s="1"/>
  <c r="C7" i="95"/>
  <c r="F7" i="95" s="1"/>
  <c r="I7" i="95" s="1"/>
  <c r="C8" i="95"/>
  <c r="E8" i="95" s="1"/>
  <c r="K8" i="95" s="1"/>
  <c r="F8" i="95"/>
  <c r="I8" i="95" s="1"/>
  <c r="C9" i="95"/>
  <c r="H9" i="95" s="1"/>
  <c r="J9" i="95" s="1"/>
  <c r="E9" i="95"/>
  <c r="K9" i="95"/>
  <c r="C10" i="95"/>
  <c r="H10" i="95" s="1"/>
  <c r="J10" i="95" s="1"/>
  <c r="C11" i="95"/>
  <c r="H11" i="95"/>
  <c r="J11" i="95"/>
  <c r="E11" i="95"/>
  <c r="K11" i="95" s="1"/>
  <c r="C12" i="95"/>
  <c r="H12" i="95" s="1"/>
  <c r="J12" i="95" s="1"/>
  <c r="C13" i="95"/>
  <c r="F13" i="95"/>
  <c r="I13" i="95"/>
  <c r="E13" i="95"/>
  <c r="K13" i="95" s="1"/>
  <c r="C14" i="95"/>
  <c r="F14" i="95" s="1"/>
  <c r="I14" i="95" s="1"/>
  <c r="C15" i="95"/>
  <c r="H15" i="95" s="1"/>
  <c r="J15" i="95" s="1"/>
  <c r="E15" i="95"/>
  <c r="K15" i="95" s="1"/>
  <c r="C16" i="95"/>
  <c r="F16" i="95" s="1"/>
  <c r="I16" i="95" s="1"/>
  <c r="C17" i="95"/>
  <c r="H17" i="95" s="1"/>
  <c r="J17" i="95" s="1"/>
  <c r="E17" i="95"/>
  <c r="K17" i="95" s="1"/>
  <c r="C18" i="95"/>
  <c r="H18" i="95" s="1"/>
  <c r="J18" i="95" s="1"/>
  <c r="C19" i="95"/>
  <c r="F19" i="95"/>
  <c r="I19" i="95"/>
  <c r="E19" i="95"/>
  <c r="K19" i="95" s="1"/>
  <c r="C20" i="95"/>
  <c r="F20" i="95" s="1"/>
  <c r="I20" i="95" s="1"/>
  <c r="C21" i="95"/>
  <c r="F21" i="95" s="1"/>
  <c r="I21" i="95" s="1"/>
  <c r="H21" i="95"/>
  <c r="J21" i="95" s="1"/>
  <c r="C22" i="95"/>
  <c r="F22" i="95"/>
  <c r="I22" i="95" s="1"/>
  <c r="H22" i="95"/>
  <c r="J22" i="95"/>
  <c r="C23" i="95"/>
  <c r="E23" i="95" s="1"/>
  <c r="K23" i="95" s="1"/>
  <c r="C24" i="95"/>
  <c r="H24" i="95"/>
  <c r="J24" i="95"/>
  <c r="C25" i="95"/>
  <c r="E25" i="95" s="1"/>
  <c r="K25" i="95" s="1"/>
  <c r="C26" i="95"/>
  <c r="F26" i="95"/>
  <c r="I26" i="95"/>
  <c r="H26" i="95"/>
  <c r="J26" i="95" s="1"/>
  <c r="C27" i="95"/>
  <c r="E27" i="95" s="1"/>
  <c r="K27" i="95" s="1"/>
  <c r="C28" i="95"/>
  <c r="F28" i="95"/>
  <c r="I28" i="95"/>
  <c r="H28" i="95"/>
  <c r="J28" i="95" s="1"/>
  <c r="C29" i="95"/>
  <c r="E29" i="95" s="1"/>
  <c r="K29" i="95" s="1"/>
  <c r="C30" i="95"/>
  <c r="H30" i="95"/>
  <c r="J30" i="95"/>
  <c r="C31" i="95"/>
  <c r="E31" i="95" s="1"/>
  <c r="K31" i="95" s="1"/>
  <c r="C32" i="95"/>
  <c r="F32" i="95"/>
  <c r="I32" i="95"/>
  <c r="H32" i="95"/>
  <c r="J32" i="95" s="1"/>
  <c r="C33" i="95"/>
  <c r="H33" i="95" s="1"/>
  <c r="J33" i="95" s="1"/>
  <c r="C34" i="95"/>
  <c r="H34" i="95" s="1"/>
  <c r="J34" i="95" s="1"/>
  <c r="F34" i="95"/>
  <c r="I34" i="95"/>
  <c r="C35" i="95"/>
  <c r="H35" i="95"/>
  <c r="J35" i="95" s="1"/>
  <c r="E35" i="95"/>
  <c r="K35" i="95"/>
  <c r="C36" i="95"/>
  <c r="F36" i="95" s="1"/>
  <c r="I36" i="95" s="1"/>
  <c r="C37" i="95"/>
  <c r="F37" i="95"/>
  <c r="I37" i="95" s="1"/>
  <c r="E37" i="95"/>
  <c r="K37" i="95"/>
  <c r="C38" i="95"/>
  <c r="H38" i="95" s="1"/>
  <c r="J38" i="95" s="1"/>
  <c r="C39" i="95"/>
  <c r="E39" i="95"/>
  <c r="K39" i="95"/>
  <c r="C40" i="95"/>
  <c r="H40" i="95" s="1"/>
  <c r="J40" i="95" s="1"/>
  <c r="C41" i="95"/>
  <c r="E41" i="95"/>
  <c r="K41" i="95"/>
  <c r="C42" i="95"/>
  <c r="F42" i="95" s="1"/>
  <c r="I42" i="95" s="1"/>
  <c r="C43" i="95"/>
  <c r="F43" i="95"/>
  <c r="I43" i="95" s="1"/>
  <c r="E43" i="95"/>
  <c r="K43" i="95"/>
  <c r="C44" i="95"/>
  <c r="H44" i="95" s="1"/>
  <c r="J44" i="95" s="1"/>
  <c r="C45" i="95"/>
  <c r="H45" i="95"/>
  <c r="J45" i="95"/>
  <c r="E45" i="95"/>
  <c r="K45" i="95" s="1"/>
  <c r="C46" i="95"/>
  <c r="F46" i="95" s="1"/>
  <c r="I46" i="95" s="1"/>
  <c r="C47" i="95"/>
  <c r="F47" i="95" s="1"/>
  <c r="I47" i="95" s="1"/>
  <c r="H47" i="95"/>
  <c r="J47" i="95" s="1"/>
  <c r="C48" i="95"/>
  <c r="H48" i="95" s="1"/>
  <c r="J48" i="95" s="1"/>
  <c r="C49" i="95"/>
  <c r="H49" i="95" s="1"/>
  <c r="J49" i="95" s="1"/>
  <c r="F49" i="95"/>
  <c r="I49" i="95" s="1"/>
  <c r="C50" i="95"/>
  <c r="F50" i="95" s="1"/>
  <c r="I50" i="95" s="1"/>
  <c r="H50" i="95"/>
  <c r="J50" i="95"/>
  <c r="C51" i="95"/>
  <c r="E51" i="95"/>
  <c r="K51" i="95" s="1"/>
  <c r="C4" i="95"/>
  <c r="E4" i="95" s="1"/>
  <c r="K4" i="95" s="1"/>
  <c r="F4" i="95"/>
  <c r="I4" i="95"/>
  <c r="F30" i="95"/>
  <c r="I30" i="95"/>
  <c r="F24" i="95"/>
  <c r="I24" i="95"/>
  <c r="F12" i="95"/>
  <c r="I12" i="95"/>
  <c r="F6" i="95"/>
  <c r="I6" i="95"/>
  <c r="H51" i="95"/>
  <c r="J51" i="95"/>
  <c r="H43" i="95"/>
  <c r="J43" i="95"/>
  <c r="H39" i="95"/>
  <c r="J39" i="95"/>
  <c r="H27" i="95"/>
  <c r="J27" i="95"/>
  <c r="H19" i="95"/>
  <c r="J19" i="95"/>
  <c r="H7" i="95"/>
  <c r="J7" i="95"/>
  <c r="E30" i="95"/>
  <c r="K30" i="95"/>
  <c r="E24" i="95"/>
  <c r="K24" i="95"/>
  <c r="E18" i="95"/>
  <c r="K18" i="95"/>
  <c r="E12" i="95"/>
  <c r="K12" i="95"/>
  <c r="E6" i="95"/>
  <c r="K6" i="95"/>
  <c r="F51" i="95"/>
  <c r="I51" i="95"/>
  <c r="F45" i="95"/>
  <c r="I45" i="95"/>
  <c r="F41" i="95"/>
  <c r="I41" i="95"/>
  <c r="F39" i="95"/>
  <c r="I39" i="95"/>
  <c r="F35" i="95"/>
  <c r="I35" i="95"/>
  <c r="F33" i="95"/>
  <c r="I33" i="95"/>
  <c r="F29" i="95"/>
  <c r="I29" i="95"/>
  <c r="F27" i="95"/>
  <c r="I27" i="95"/>
  <c r="F17" i="95"/>
  <c r="I17" i="95"/>
  <c r="F11" i="95"/>
  <c r="I11" i="95"/>
  <c r="F9" i="95"/>
  <c r="I9" i="95"/>
  <c r="F5" i="95"/>
  <c r="I5" i="95"/>
  <c r="H41" i="95"/>
  <c r="J41" i="95"/>
  <c r="H37" i="95"/>
  <c r="J37" i="95"/>
  <c r="H29" i="95"/>
  <c r="J29" i="95" s="1"/>
  <c r="H13" i="95"/>
  <c r="J13" i="95"/>
  <c r="H5" i="95"/>
  <c r="J5" i="95" s="1"/>
  <c r="D36" i="27"/>
  <c r="D35" i="27"/>
  <c r="D34" i="27"/>
  <c r="D33" i="27"/>
  <c r="D32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B2" i="27"/>
  <c r="D36" i="26"/>
  <c r="D35" i="26"/>
  <c r="D34" i="26"/>
  <c r="D33" i="26"/>
  <c r="D19" i="26"/>
  <c r="D18" i="26"/>
  <c r="D17" i="26"/>
  <c r="D16" i="26"/>
  <c r="D15" i="26"/>
  <c r="D14" i="26"/>
  <c r="D13" i="26"/>
  <c r="B2" i="26"/>
  <c r="D17" i="63"/>
  <c r="B4" i="63" s="1"/>
  <c r="C4" i="62"/>
  <c r="E37" i="27"/>
  <c r="E37" i="26"/>
  <c r="E14" i="95"/>
  <c r="K14" i="95"/>
  <c r="E20" i="95"/>
  <c r="K20" i="95"/>
  <c r="E26" i="95"/>
  <c r="K26" i="95" s="1"/>
  <c r="E32" i="95"/>
  <c r="K32" i="95" s="1"/>
  <c r="E50" i="95"/>
  <c r="K50" i="95" s="1"/>
  <c r="E16" i="95"/>
  <c r="K16" i="95"/>
  <c r="E22" i="95"/>
  <c r="K22" i="95"/>
  <c r="E28" i="95"/>
  <c r="K28" i="95" s="1"/>
  <c r="E46" i="95"/>
  <c r="K46" i="95"/>
  <c r="H4" i="95"/>
  <c r="J4" i="95" s="1"/>
  <c r="H25" i="95" l="1"/>
  <c r="J25" i="95" s="1"/>
  <c r="E49" i="95"/>
  <c r="K49" i="95" s="1"/>
  <c r="E47" i="95"/>
  <c r="K47" i="95" s="1"/>
  <c r="H8" i="95"/>
  <c r="J8" i="95" s="1"/>
  <c r="H31" i="95"/>
  <c r="J31" i="95" s="1"/>
  <c r="E38" i="95"/>
  <c r="K38" i="95" s="1"/>
  <c r="E34" i="95"/>
  <c r="K34" i="95" s="1"/>
  <c r="E10" i="95"/>
  <c r="K10" i="95" s="1"/>
  <c r="F15" i="95"/>
  <c r="I15" i="95" s="1"/>
  <c r="E48" i="95"/>
  <c r="K48" i="95" s="1"/>
  <c r="F48" i="95"/>
  <c r="I48" i="95" s="1"/>
  <c r="F44" i="95"/>
  <c r="I44" i="95" s="1"/>
  <c r="H42" i="95"/>
  <c r="J42" i="95" s="1"/>
  <c r="F40" i="95"/>
  <c r="I40" i="95" s="1"/>
  <c r="F38" i="95"/>
  <c r="I38" i="95" s="1"/>
  <c r="H36" i="95"/>
  <c r="J36" i="95" s="1"/>
  <c r="F31" i="95"/>
  <c r="I31" i="95" s="1"/>
  <c r="F25" i="95"/>
  <c r="I25" i="95" s="1"/>
  <c r="H23" i="95"/>
  <c r="J23" i="95" s="1"/>
  <c r="E21" i="95"/>
  <c r="K21" i="95" s="1"/>
  <c r="F10" i="95"/>
  <c r="I10" i="95" s="1"/>
  <c r="E36" i="95"/>
  <c r="K36" i="95" s="1"/>
  <c r="H46" i="95"/>
  <c r="J46" i="95" s="1"/>
  <c r="H20" i="95"/>
  <c r="J20" i="95" s="1"/>
  <c r="H16" i="95"/>
  <c r="J16" i="95" s="1"/>
  <c r="H14" i="95"/>
  <c r="J14" i="95" s="1"/>
  <c r="E7" i="95"/>
  <c r="K7" i="95" s="1"/>
  <c r="E44" i="95"/>
  <c r="K44" i="95" s="1"/>
  <c r="E33" i="95"/>
  <c r="K33" i="95" s="1"/>
  <c r="E40" i="95"/>
  <c r="K40" i="95" s="1"/>
  <c r="F23" i="95"/>
  <c r="I23" i="95" s="1"/>
  <c r="E42" i="95"/>
  <c r="K42" i="95" s="1"/>
  <c r="F18" i="95"/>
  <c r="I18" i="95" s="1"/>
</calcChain>
</file>

<file path=xl/sharedStrings.xml><?xml version="1.0" encoding="utf-8"?>
<sst xmlns="http://schemas.openxmlformats.org/spreadsheetml/2006/main" count="245" uniqueCount="149">
  <si>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</si>
  <si>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</si>
  <si>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</si>
  <si>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</si>
  <si>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</si>
  <si>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</si>
  <si>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</si>
  <si>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</si>
  <si>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</si>
  <si>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</si>
  <si>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</si>
  <si>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</si>
  <si>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</si>
  <si>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</si>
  <si>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</si>
  <si>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Concón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</si>
  <si>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</si>
  <si>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</si>
  <si>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</si>
  <si>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</si>
  <si>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</si>
  <si>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</si>
  <si>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</si>
  <si>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</si>
  <si>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</si>
  <si>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</si>
  <si>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</si>
  <si>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</si>
  <si>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</si>
  <si>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</si>
  <si>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</si>
  <si>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</si>
  <si>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</si>
  <si>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</si>
  <si>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</si>
  <si>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</si>
  <si>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</si>
  <si>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</si>
  <si>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</si>
  <si>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</si>
  <si>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</si>
  <si>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</si>
  <si>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</si>
  <si>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</si>
  <si>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</si>
  <si>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</si>
  <si>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</si>
  <si>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</si>
  <si>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</si>
  <si>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</si>
  <si>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</si>
  <si>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</si>
  <si>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</si>
  <si>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</si>
  <si>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</si>
  <si>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</si>
  <si>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</si>
  <si>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</si>
  <si>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</si>
  <si>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</si>
  <si>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</si>
  <si>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</si>
  <si>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</si>
  <si>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</si>
  <si>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</si>
  <si>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</si>
  <si>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</si>
  <si>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</si>
  <si>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</si>
  <si>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</si>
  <si>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</si>
  <si>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</si>
  <si>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</si>
  <si>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</si>
  <si>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</si>
  <si>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</si>
  <si>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</si>
  <si>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</si>
  <si>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</si>
  <si>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</si>
  <si>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</si>
  <si>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</si>
  <si>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</si>
  <si>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</si>
  <si>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</si>
  <si>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</si>
  <si>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</si>
  <si>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</si>
  <si>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</si>
  <si>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</si>
  <si>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</si>
  <si>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</si>
  <si>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</si>
  <si>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</si>
  <si>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</si>
  <si>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</si>
  <si>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</si>
  <si>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</si>
  <si>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</si>
  <si>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</si>
  <si>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</si>
  <si>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</si>
  <si>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</si>
  <si>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</si>
  <si>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</si>
  <si>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</si>
  <si>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</si>
  <si>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</si>
  <si>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</si>
  <si>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</si>
  <si>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</si>
  <si>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</si>
  <si>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</si>
  <si>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</si>
  <si>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</si>
  <si>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</si>
  <si>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</si>
  <si>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</si>
  <si>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</si>
  <si>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</si>
  <si>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</si>
  <si>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</si>
  <si>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</si>
  <si>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</si>
  <si>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</si>
  <si>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</si>
  <si>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</si>
  <si>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</si>
  <si>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</si>
  <si>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</si>
  <si>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</si>
  <si>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</si>
  <si>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</si>
  <si>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</si>
  <si>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</si>
  <si>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</si>
  <si>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</si>
  <si>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</si>
  <si>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</si>
  <si>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</si>
  <si>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</si>
  <si>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</si>
  <si>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</si>
  <si>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</si>
  <si>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</si>
  <si>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</si>
  <si>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</si>
  <si>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 xml:space="preserve">Rocio Pinto Ruiz 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</si>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</sst>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5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zoomScale="70" zoomScaleNormal="70" workbookViewId="0">
      <selection activeCell="D13" sqref="D13:E13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4" t="str">
        <f>+D12&amp;"_"&amp;D13&amp;"_"&amp;D14&amp;"_"&amp;D15&amp;"_"&amp;I12&amp;"_"&amp;YEAR(D17)&amp;"_"&amp;I13</f>
        <v>POR_V_VALPARAISOUN03_UN03_Normal_2020_7</v>
      </c>
      <c r="C4" s="54"/>
      <c r="D4" s="54"/>
      <c r="E4" s="54"/>
      <c r="F4" s="54"/>
      <c r="G4" s="54"/>
      <c r="H4" s="54"/>
      <c r="I4" s="54"/>
      <c r="J4" s="54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3" t="s">
        <v>148</v>
      </c>
      <c r="E12" s="53"/>
      <c r="G12" s="51" t="s">
        <v>20</v>
      </c>
      <c r="H12" s="51"/>
      <c r="I12" s="53" t="s">
        <v>80</v>
      </c>
      <c r="J12" s="53"/>
    </row>
    <row r="13" spans="1:10" customFormat="1" x14ac:dyDescent="0.3">
      <c r="B13" s="51" t="s">
        <v>21</v>
      </c>
      <c r="C13" s="51"/>
      <c r="D13" s="53" t="s">
        <v>42</v>
      </c>
      <c r="E13" s="53"/>
      <c r="G13" s="51" t="s">
        <v>26</v>
      </c>
      <c r="H13" s="51"/>
      <c r="I13" s="53">
        <v>7</v>
      </c>
      <c r="J13" s="53"/>
    </row>
    <row r="14" spans="1:10" customFormat="1" x14ac:dyDescent="0.3">
      <c r="B14" s="51" t="s">
        <v>23</v>
      </c>
      <c r="C14" s="51"/>
      <c r="D14" s="53" t="s">
        <v>144</v>
      </c>
      <c r="E14" s="53"/>
    </row>
    <row r="15" spans="1:10" x14ac:dyDescent="0.3">
      <c r="B15" s="51" t="s">
        <v>25</v>
      </c>
      <c r="C15" s="51"/>
      <c r="D15" s="53" t="s">
        <v>49</v>
      </c>
      <c r="E15" s="53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44099</v>
      </c>
      <c r="F17" s="30" t="s">
        <v>45</v>
      </c>
      <c r="G17" s="52" t="s">
        <v>81</v>
      </c>
      <c r="H17" s="52"/>
      <c r="I17" s="52"/>
      <c r="J17" s="52"/>
    </row>
    <row r="18" spans="2:10" x14ac:dyDescent="0.3">
      <c r="B18" s="51" t="s">
        <v>28</v>
      </c>
      <c r="C18" s="51"/>
      <c r="D18" s="27">
        <v>44099</v>
      </c>
      <c r="F18" s="30" t="s">
        <v>46</v>
      </c>
      <c r="G18" s="52" t="s">
        <v>147</v>
      </c>
      <c r="H18" s="52"/>
      <c r="I18" s="52"/>
      <c r="J18" s="52"/>
    </row>
    <row r="22" spans="2:10" x14ac:dyDescent="0.3">
      <c r="F22" s="3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2" priority="15">
      <formula>D12=""</formula>
    </cfRule>
  </conditionalFormatting>
  <conditionalFormatting sqref="D13:E13">
    <cfRule type="expression" dxfId="41" priority="14">
      <formula>D13=""</formula>
    </cfRule>
  </conditionalFormatting>
  <conditionalFormatting sqref="D14:E14">
    <cfRule type="expression" dxfId="40" priority="13">
      <formula>D14=""</formula>
    </cfRule>
  </conditionalFormatting>
  <conditionalFormatting sqref="D15:E15">
    <cfRule type="expression" dxfId="39" priority="12">
      <formula>D15=""</formula>
    </cfRule>
  </conditionalFormatting>
  <conditionalFormatting sqref="I12:J12">
    <cfRule type="expression" dxfId="38" priority="11">
      <formula>I12=""</formula>
    </cfRule>
  </conditionalFormatting>
  <conditionalFormatting sqref="I13:J13">
    <cfRule type="expression" dxfId="37" priority="10">
      <formula>I13=""</formula>
    </cfRule>
  </conditionalFormatting>
  <conditionalFormatting sqref="D17">
    <cfRule type="expression" dxfId="36" priority="9">
      <formula>D17=""</formula>
    </cfRule>
  </conditionalFormatting>
  <conditionalFormatting sqref="G17:J17">
    <cfRule type="expression" dxfId="35" priority="7">
      <formula>G17=""</formula>
    </cfRule>
  </conditionalFormatting>
  <conditionalFormatting sqref="G18:J18">
    <cfRule type="expression" dxfId="34" priority="6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16" zoomScale="70" zoomScaleNormal="70" workbookViewId="0">
      <selection activeCell="A32" sqref="A32:XFD33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63" t="s">
        <v>16</v>
      </c>
      <c r="C2" s="63"/>
      <c r="D2" s="63"/>
      <c r="E2" s="63"/>
      <c r="F2" s="63"/>
      <c r="G2" s="63"/>
      <c r="H2" s="63"/>
      <c r="I2" s="63"/>
      <c r="J2" s="63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64" t="str">
        <f>+D8&amp;"_"&amp;D9&amp;"_"&amp;D10&amp;"_"&amp;D11&amp;"_"&amp;I8&amp;"_"&amp;YEAR(D13)&amp;"_"&amp;I11</f>
        <v>POR_V_VALPARAISOUN03_UN03_Normal_2020_7</v>
      </c>
      <c r="D4" s="64"/>
      <c r="E4" s="64"/>
      <c r="F4" s="64"/>
      <c r="G4" s="64"/>
      <c r="H4" s="64"/>
      <c r="I4" s="64"/>
      <c r="J4" s="64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3" t="s">
        <v>148</v>
      </c>
      <c r="E8" s="53"/>
      <c r="F8" s="21"/>
      <c r="G8" s="51" t="s">
        <v>20</v>
      </c>
      <c r="H8" s="51"/>
      <c r="I8" s="53" t="s">
        <v>80</v>
      </c>
      <c r="J8" s="53"/>
    </row>
    <row r="9" spans="1:10" x14ac:dyDescent="0.3">
      <c r="B9" s="51" t="s">
        <v>21</v>
      </c>
      <c r="C9" s="51"/>
      <c r="D9" s="53" t="s">
        <v>42</v>
      </c>
      <c r="E9" s="53"/>
      <c r="F9" s="21"/>
      <c r="G9" s="51" t="s">
        <v>22</v>
      </c>
      <c r="H9" s="51"/>
      <c r="I9" s="53"/>
      <c r="J9" s="53"/>
    </row>
    <row r="10" spans="1:10" x14ac:dyDescent="0.3">
      <c r="B10" s="51" t="s">
        <v>23</v>
      </c>
      <c r="C10" s="51"/>
      <c r="D10" s="53" t="str">
        <f>+TAPA!D14</f>
        <v>VALPARAISOUN03</v>
      </c>
      <c r="E10" s="53"/>
      <c r="F10" s="21"/>
      <c r="G10" s="51" t="s">
        <v>24</v>
      </c>
      <c r="H10" s="51"/>
      <c r="I10" s="53" t="s">
        <v>43</v>
      </c>
      <c r="J10" s="53"/>
    </row>
    <row r="11" spans="1:10" x14ac:dyDescent="0.3">
      <c r="B11" s="51" t="s">
        <v>25</v>
      </c>
      <c r="C11" s="51"/>
      <c r="D11" s="53" t="s">
        <v>49</v>
      </c>
      <c r="E11" s="53"/>
      <c r="F11" s="21"/>
      <c r="G11" s="51" t="s">
        <v>26</v>
      </c>
      <c r="H11" s="51"/>
      <c r="I11" s="53">
        <v>7</v>
      </c>
      <c r="J11" s="53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44099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44099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8" t="s">
        <v>30</v>
      </c>
      <c r="C18" s="59"/>
      <c r="D18" s="60" t="s">
        <v>47</v>
      </c>
      <c r="E18" s="61"/>
      <c r="F18" s="61"/>
      <c r="G18" s="62"/>
      <c r="H18" s="16"/>
      <c r="I18" s="24" t="s">
        <v>31</v>
      </c>
      <c r="J18" s="33" t="s">
        <v>75</v>
      </c>
    </row>
    <row r="19" spans="2:15" x14ac:dyDescent="0.3">
      <c r="B19" s="58" t="s">
        <v>32</v>
      </c>
      <c r="C19" s="59"/>
      <c r="D19" s="60">
        <v>401003</v>
      </c>
      <c r="E19" s="61"/>
      <c r="F19" s="61"/>
      <c r="G19" s="62"/>
      <c r="H19" s="16"/>
      <c r="I19"/>
      <c r="J19"/>
    </row>
    <row r="20" spans="2:15" x14ac:dyDescent="0.3">
      <c r="B20" s="58" t="s">
        <v>33</v>
      </c>
      <c r="C20" s="59"/>
      <c r="D20" s="60" t="s">
        <v>48</v>
      </c>
      <c r="E20" s="61"/>
      <c r="F20" s="61"/>
      <c r="G20" s="62"/>
      <c r="H20" s="16"/>
      <c r="I20" s="24" t="s">
        <v>31</v>
      </c>
      <c r="J20" s="33" t="s">
        <v>74</v>
      </c>
    </row>
    <row r="21" spans="2:15" x14ac:dyDescent="0.3">
      <c r="B21" s="58" t="s">
        <v>34</v>
      </c>
      <c r="C21" s="59"/>
      <c r="D21" s="60" t="s">
        <v>78</v>
      </c>
      <c r="E21" s="61"/>
      <c r="F21" s="61"/>
      <c r="G21" s="62"/>
      <c r="H21" s="16"/>
      <c r="I21" s="24" t="s">
        <v>31</v>
      </c>
      <c r="J21" s="36" t="s">
        <v>79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  <c r="I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57" t="s">
        <v>3</v>
      </c>
      <c r="F31" s="57"/>
      <c r="G31" s="57" t="s">
        <v>4</v>
      </c>
      <c r="H31" s="57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303</v>
      </c>
      <c r="C32" s="25" t="s">
        <v>13</v>
      </c>
      <c r="D32" s="50">
        <v>38.198740000000001</v>
      </c>
      <c r="E32" s="55" t="s">
        <v>14</v>
      </c>
      <c r="F32" s="56"/>
      <c r="G32" s="55" t="s">
        <v>77</v>
      </c>
      <c r="H32" s="56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303</v>
      </c>
      <c r="C33" s="25" t="s">
        <v>12</v>
      </c>
      <c r="D33" s="50">
        <v>48.799690000000005</v>
      </c>
      <c r="E33" s="55" t="s">
        <v>77</v>
      </c>
      <c r="F33" s="56"/>
      <c r="G33" s="55" t="s">
        <v>14</v>
      </c>
      <c r="H33" s="56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B10:C10"/>
    <mergeCell ref="D10:E10"/>
    <mergeCell ref="G10:H10"/>
    <mergeCell ref="I10:J10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4:C14"/>
    <mergeCell ref="B13:C13"/>
    <mergeCell ref="B20:C20"/>
    <mergeCell ref="E32:F32"/>
    <mergeCell ref="E33:F33"/>
    <mergeCell ref="E31:F31"/>
    <mergeCell ref="B27:C27"/>
    <mergeCell ref="B21:C21"/>
    <mergeCell ref="D21:G21"/>
    <mergeCell ref="B25:C25"/>
    <mergeCell ref="B26:C26"/>
    <mergeCell ref="B18:C18"/>
    <mergeCell ref="D18:G18"/>
    <mergeCell ref="B19:C19"/>
    <mergeCell ref="G32:H32"/>
    <mergeCell ref="G33:H33"/>
    <mergeCell ref="G31:H31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5">
      <formula>B32=""</formula>
    </cfRule>
  </conditionalFormatting>
  <conditionalFormatting sqref="J32">
    <cfRule type="expression" dxfId="13" priority="64">
      <formula>J32=""</formula>
    </cfRule>
  </conditionalFormatting>
  <conditionalFormatting sqref="B33:C33">
    <cfRule type="expression" dxfId="12" priority="63">
      <formula>B33=""</formula>
    </cfRule>
  </conditionalFormatting>
  <conditionalFormatting sqref="J33">
    <cfRule type="expression" dxfId="11" priority="62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J37"/>
  <sheetViews>
    <sheetView tabSelected="1" zoomScale="70" zoomScaleNormal="70" workbookViewId="0">
      <selection activeCell="L15" sqref="L15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(303  Ida)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13</v>
      </c>
      <c r="D7" s="4" t="s">
        <v>14</v>
      </c>
      <c r="E7" s="4" t="s">
        <v>15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44099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J37"/>
  <sheetViews>
    <sheetView topLeftCell="B1" zoomScale="70" zoomScaleNormal="70" workbookViewId="0">
      <selection activeCell="F46" sqref="F46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(303  Regreso)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12</v>
      </c>
      <c r="D7" s="4" t="s">
        <v>15</v>
      </c>
      <c r="E7" s="4" t="s">
        <v>14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44099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/>
      <c r="E20" s="12"/>
    </row>
    <row r="21" spans="2:10" ht="15.75" x14ac:dyDescent="0.25">
      <c r="B21" s="6">
        <v>8</v>
      </c>
      <c r="C21" s="7" t="s">
        <v>58</v>
      </c>
      <c r="D21" s="8"/>
      <c r="E21" s="9"/>
    </row>
    <row r="22" spans="2:10" ht="15.75" x14ac:dyDescent="0.25">
      <c r="B22" s="10">
        <v>9</v>
      </c>
      <c r="C22" s="34" t="s">
        <v>59</v>
      </c>
      <c r="D22" s="11"/>
      <c r="E22" s="12"/>
    </row>
    <row r="23" spans="2:10" ht="15.75" x14ac:dyDescent="0.25">
      <c r="B23" s="6">
        <v>10</v>
      </c>
      <c r="C23" s="7" t="s">
        <v>60</v>
      </c>
      <c r="D23" s="8"/>
      <c r="E23" s="9"/>
    </row>
    <row r="24" spans="2:10" ht="15.75" x14ac:dyDescent="0.25">
      <c r="B24" s="10">
        <v>11</v>
      </c>
      <c r="C24" s="34" t="s">
        <v>61</v>
      </c>
      <c r="D24" s="11"/>
      <c r="E24" s="12"/>
    </row>
    <row r="25" spans="2:10" ht="15.75" x14ac:dyDescent="0.25">
      <c r="B25" s="6">
        <v>12</v>
      </c>
      <c r="C25" s="7" t="s">
        <v>62</v>
      </c>
      <c r="D25" s="8"/>
      <c r="E25" s="9"/>
    </row>
    <row r="26" spans="2:10" ht="15.75" x14ac:dyDescent="0.25">
      <c r="B26" s="10">
        <v>13</v>
      </c>
      <c r="C26" s="34" t="s">
        <v>63</v>
      </c>
      <c r="D26" s="11"/>
      <c r="E26" s="12"/>
    </row>
    <row r="27" spans="2:10" ht="15.75" x14ac:dyDescent="0.25">
      <c r="B27" s="6">
        <v>14</v>
      </c>
      <c r="C27" s="7" t="s">
        <v>64</v>
      </c>
      <c r="D27" s="8"/>
      <c r="E27" s="9"/>
    </row>
    <row r="28" spans="2:10" ht="15.75" x14ac:dyDescent="0.25">
      <c r="B28" s="10">
        <v>15</v>
      </c>
      <c r="C28" s="34" t="s">
        <v>65</v>
      </c>
      <c r="D28" s="11"/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146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8" t="s">
        <v>133</v>
      </c>
      <c r="E3" s="38" t="s">
        <v>134</v>
      </c>
      <c r="F3" s="38" t="s">
        <v>135</v>
      </c>
      <c r="J3" s="38" t="s">
        <v>135</v>
      </c>
      <c r="K3" s="38" t="s">
        <v>134</v>
      </c>
      <c r="N3" s="39" t="s">
        <v>143</v>
      </c>
      <c r="O3" s="39" t="s">
        <v>140</v>
      </c>
    </row>
    <row r="4" spans="1:17" x14ac:dyDescent="0.25">
      <c r="A4" t="s">
        <v>84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108</v>
      </c>
      <c r="O5" s="40">
        <v>1</v>
      </c>
      <c r="P5" s="40">
        <v>1</v>
      </c>
      <c r="Q5" s="40">
        <v>2</v>
      </c>
    </row>
    <row r="6" spans="1:17" x14ac:dyDescent="0.25">
      <c r="A6" t="s">
        <v>86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109</v>
      </c>
      <c r="O6" s="40">
        <v>1</v>
      </c>
      <c r="P6" s="40">
        <v>1</v>
      </c>
      <c r="Q6" s="40">
        <v>2</v>
      </c>
    </row>
    <row r="7" spans="1:17" x14ac:dyDescent="0.25">
      <c r="A7" t="s">
        <v>87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110</v>
      </c>
      <c r="O7" s="40">
        <v>1</v>
      </c>
      <c r="P7" s="40">
        <v>1</v>
      </c>
      <c r="Q7" s="40">
        <v>2</v>
      </c>
    </row>
    <row r="8" spans="1:17" x14ac:dyDescent="0.25">
      <c r="A8" t="s">
        <v>88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111</v>
      </c>
      <c r="O8" s="40">
        <v>1</v>
      </c>
      <c r="P8" s="40">
        <v>1</v>
      </c>
      <c r="Q8" s="40">
        <v>2</v>
      </c>
    </row>
    <row r="9" spans="1:17" x14ac:dyDescent="0.25">
      <c r="A9" t="s">
        <v>89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112</v>
      </c>
      <c r="O9" s="40">
        <v>1</v>
      </c>
      <c r="P9" s="40">
        <v>1</v>
      </c>
      <c r="Q9" s="40">
        <v>2</v>
      </c>
    </row>
    <row r="10" spans="1:17" x14ac:dyDescent="0.25">
      <c r="A10" t="s">
        <v>90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113</v>
      </c>
      <c r="O10" s="40">
        <v>1</v>
      </c>
      <c r="P10" s="40">
        <v>1</v>
      </c>
      <c r="Q10" s="40">
        <v>2</v>
      </c>
    </row>
    <row r="11" spans="1:17" x14ac:dyDescent="0.25">
      <c r="A11" t="s">
        <v>91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114</v>
      </c>
      <c r="O11" s="40">
        <v>1</v>
      </c>
      <c r="P11" s="40">
        <v>1</v>
      </c>
      <c r="Q11" s="40">
        <v>2</v>
      </c>
    </row>
    <row r="12" spans="1:17" x14ac:dyDescent="0.25">
      <c r="A12" t="s">
        <v>92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115</v>
      </c>
      <c r="O12" s="40">
        <v>1</v>
      </c>
      <c r="P12" s="40">
        <v>1</v>
      </c>
      <c r="Q12" s="40">
        <v>2</v>
      </c>
    </row>
    <row r="13" spans="1:17" x14ac:dyDescent="0.25">
      <c r="A13" t="s">
        <v>93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116</v>
      </c>
      <c r="O13" s="40">
        <v>1</v>
      </c>
      <c r="P13" s="40">
        <v>1</v>
      </c>
      <c r="Q13" s="40">
        <v>2</v>
      </c>
    </row>
    <row r="14" spans="1:17" x14ac:dyDescent="0.25">
      <c r="A14" t="s">
        <v>94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117</v>
      </c>
      <c r="O14" s="40">
        <v>1</v>
      </c>
      <c r="P14" s="40">
        <v>1</v>
      </c>
      <c r="Q14" s="40">
        <v>2</v>
      </c>
    </row>
    <row r="15" spans="1:17" x14ac:dyDescent="0.25">
      <c r="A15" t="s">
        <v>95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118</v>
      </c>
      <c r="O15" s="40">
        <v>1</v>
      </c>
      <c r="P15" s="40">
        <v>1</v>
      </c>
      <c r="Q15" s="40">
        <v>2</v>
      </c>
    </row>
    <row r="16" spans="1:17" x14ac:dyDescent="0.25">
      <c r="A16" t="s">
        <v>96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119</v>
      </c>
      <c r="O16" s="40">
        <v>1</v>
      </c>
      <c r="P16" s="40">
        <v>1</v>
      </c>
      <c r="Q16" s="40">
        <v>2</v>
      </c>
    </row>
    <row r="17" spans="1:17" x14ac:dyDescent="0.25">
      <c r="A17" t="s">
        <v>97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120</v>
      </c>
      <c r="O17" s="40">
        <v>1</v>
      </c>
      <c r="P17" s="40">
        <v>1</v>
      </c>
      <c r="Q17" s="40">
        <v>2</v>
      </c>
    </row>
    <row r="18" spans="1:17" x14ac:dyDescent="0.25">
      <c r="A18" t="s">
        <v>98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121</v>
      </c>
      <c r="O18" s="40">
        <v>1</v>
      </c>
      <c r="P18" s="40">
        <v>1</v>
      </c>
      <c r="Q18" s="40">
        <v>2</v>
      </c>
    </row>
    <row r="19" spans="1:17" x14ac:dyDescent="0.25">
      <c r="A19" t="s">
        <v>99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122</v>
      </c>
      <c r="O19" s="40">
        <v>1</v>
      </c>
      <c r="P19" s="40">
        <v>1</v>
      </c>
      <c r="Q19" s="40">
        <v>2</v>
      </c>
    </row>
    <row r="20" spans="1:17" x14ac:dyDescent="0.25">
      <c r="A20" t="s">
        <v>100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123</v>
      </c>
      <c r="O20" s="40">
        <v>1</v>
      </c>
      <c r="P20" s="40">
        <v>1</v>
      </c>
      <c r="Q20" s="40">
        <v>2</v>
      </c>
    </row>
    <row r="21" spans="1:17" x14ac:dyDescent="0.25">
      <c r="A21" t="s">
        <v>101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124</v>
      </c>
      <c r="O21" s="40">
        <v>1</v>
      </c>
      <c r="P21" s="40">
        <v>1</v>
      </c>
      <c r="Q21" s="40">
        <v>2</v>
      </c>
    </row>
    <row r="22" spans="1:17" x14ac:dyDescent="0.25">
      <c r="A22" t="s">
        <v>102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125</v>
      </c>
      <c r="O22" s="40">
        <v>1</v>
      </c>
      <c r="P22" s="40">
        <v>1</v>
      </c>
      <c r="Q22" s="40">
        <v>2</v>
      </c>
    </row>
    <row r="23" spans="1:17" x14ac:dyDescent="0.25">
      <c r="A23" t="s">
        <v>103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141</v>
      </c>
      <c r="O23" s="42"/>
      <c r="P23" s="42">
        <v>1</v>
      </c>
      <c r="Q23" s="42">
        <v>1</v>
      </c>
    </row>
    <row r="24" spans="1:17" x14ac:dyDescent="0.25">
      <c r="A24" t="s">
        <v>104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142</v>
      </c>
      <c r="O24" s="42"/>
      <c r="P24" s="42">
        <v>1</v>
      </c>
      <c r="Q24" s="42">
        <v>1</v>
      </c>
    </row>
    <row r="25" spans="1:17" x14ac:dyDescent="0.25">
      <c r="A25" t="s">
        <v>105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128</v>
      </c>
      <c r="O25" s="40">
        <v>1</v>
      </c>
      <c r="P25" s="40">
        <v>1</v>
      </c>
      <c r="Q25" s="40">
        <v>2</v>
      </c>
    </row>
    <row r="26" spans="1:17" x14ac:dyDescent="0.25">
      <c r="A26" t="s">
        <v>106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129</v>
      </c>
      <c r="O26" s="40">
        <v>1</v>
      </c>
      <c r="P26" s="40">
        <v>1</v>
      </c>
      <c r="Q26" s="40">
        <v>2</v>
      </c>
    </row>
    <row r="27" spans="1:17" x14ac:dyDescent="0.25">
      <c r="A27" t="s">
        <v>107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130</v>
      </c>
      <c r="O27" s="40">
        <v>1</v>
      </c>
      <c r="P27" s="40">
        <v>1</v>
      </c>
      <c r="Q27" s="40">
        <v>2</v>
      </c>
    </row>
    <row r="28" spans="1:17" x14ac:dyDescent="0.25">
      <c r="A28" t="s">
        <v>108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131</v>
      </c>
      <c r="O28" s="40">
        <v>1</v>
      </c>
      <c r="P28" s="40">
        <v>1</v>
      </c>
      <c r="Q28" s="40">
        <v>2</v>
      </c>
    </row>
    <row r="29" spans="1:17" x14ac:dyDescent="0.25">
      <c r="A29" t="s">
        <v>109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126</v>
      </c>
      <c r="O29" s="42">
        <v>1</v>
      </c>
      <c r="P29" s="42"/>
      <c r="Q29" s="42">
        <v>1</v>
      </c>
    </row>
    <row r="30" spans="1:17" x14ac:dyDescent="0.25">
      <c r="A30" t="s">
        <v>110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127</v>
      </c>
      <c r="O30" s="42">
        <v>1</v>
      </c>
      <c r="P30" s="42"/>
      <c r="Q30" s="42">
        <v>1</v>
      </c>
    </row>
    <row r="31" spans="1:17" x14ac:dyDescent="0.25">
      <c r="A31" t="s">
        <v>111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139</v>
      </c>
      <c r="O31" s="40">
        <v>24</v>
      </c>
      <c r="P31" s="40">
        <v>24</v>
      </c>
      <c r="Q31" s="40">
        <v>48</v>
      </c>
    </row>
    <row r="32" spans="1:17" x14ac:dyDescent="0.25">
      <c r="A32" t="s">
        <v>112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113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114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115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116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117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118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119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120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121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122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123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124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125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126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127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128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129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130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131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303-I</vt:lpstr>
      <vt:lpstr>303-R</vt:lpstr>
      <vt:lpstr>Hoja1</vt:lpstr>
      <vt:lpstr>'303-I'!Área_de_impresión</vt:lpstr>
      <vt:lpstr>'303-R'!Área_de_impresión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2020-10-14T00:11:02Z</dcterms:modified>
</cp:coreProperties>
</file>