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7\"/>
    </mc:Choice>
  </mc:AlternateContent>
  <bookViews>
    <workbookView xWindow="32760" yWindow="32760" windowWidth="28800" windowHeight="12225" tabRatio="938"/>
  </bookViews>
  <sheets>
    <sheet name="TAPA" sheetId="63" r:id="rId1"/>
    <sheet name="Operador UN03" sheetId="62" r:id="rId2"/>
    <sheet name="303-I" sheetId="27" r:id="rId3"/>
    <sheet name="303-R" sheetId="26" r:id="rId4"/>
    <sheet name="Hoja1" sheetId="95" state="hidden" r:id="rId5"/>
  </sheets>
  <definedNames>
    <definedName name="_xlnm.Print_Area" localSheetId="2">'303-I'!$B$2:$G$37</definedName>
    <definedName name="_xlnm.Print_Area" localSheetId="3">'303-R'!$B$2:$G$37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 s="1"/>
  <c r="K5" i="95" s="1"/>
  <c r="C6" i="95"/>
  <c r="H6" i="95"/>
  <c r="J6" i="95" s="1"/>
  <c r="C7" i="95"/>
  <c r="E7" i="95" s="1"/>
  <c r="K7" i="95" s="1"/>
  <c r="C8" i="95"/>
  <c r="F8" i="95"/>
  <c r="I8" i="95" s="1"/>
  <c r="H8" i="95"/>
  <c r="J8" i="95" s="1"/>
  <c r="C9" i="95"/>
  <c r="H9" i="95" s="1"/>
  <c r="J9" i="95" s="1"/>
  <c r="E9" i="95"/>
  <c r="K9" i="95" s="1"/>
  <c r="C10" i="95"/>
  <c r="H10" i="95"/>
  <c r="J10" i="95" s="1"/>
  <c r="C11" i="95"/>
  <c r="F11" i="95" s="1"/>
  <c r="I11" i="95" s="1"/>
  <c r="C12" i="95"/>
  <c r="H12" i="95" s="1"/>
  <c r="J12" i="95" s="1"/>
  <c r="C13" i="95"/>
  <c r="E13" i="95" s="1"/>
  <c r="K13" i="95" s="1"/>
  <c r="C14" i="95"/>
  <c r="H14" i="95" s="1"/>
  <c r="J14" i="95" s="1"/>
  <c r="F14" i="95"/>
  <c r="I14" i="95"/>
  <c r="C15" i="95"/>
  <c r="F15" i="95" s="1"/>
  <c r="I15" i="95" s="1"/>
  <c r="C16" i="95"/>
  <c r="H16" i="95"/>
  <c r="J16" i="95"/>
  <c r="C17" i="95"/>
  <c r="E17" i="95"/>
  <c r="K17" i="95"/>
  <c r="C18" i="95"/>
  <c r="H18" i="95"/>
  <c r="J18" i="95" s="1"/>
  <c r="C19" i="95"/>
  <c r="F19" i="95" s="1"/>
  <c r="I19" i="95" s="1"/>
  <c r="E19" i="95"/>
  <c r="K19" i="95" s="1"/>
  <c r="C20" i="95"/>
  <c r="F20" i="95"/>
  <c r="I20" i="95" s="1"/>
  <c r="H20" i="95"/>
  <c r="J20" i="95" s="1"/>
  <c r="C21" i="95"/>
  <c r="E21" i="95"/>
  <c r="K21" i="95" s="1"/>
  <c r="C22" i="95"/>
  <c r="H22" i="95"/>
  <c r="J22" i="95" s="1"/>
  <c r="C23" i="95"/>
  <c r="F23" i="95" s="1"/>
  <c r="I23" i="95" s="1"/>
  <c r="C24" i="95"/>
  <c r="H24" i="95" s="1"/>
  <c r="J24" i="95" s="1"/>
  <c r="C25" i="95"/>
  <c r="H25" i="95" s="1"/>
  <c r="J25" i="95" s="1"/>
  <c r="C26" i="95"/>
  <c r="H26" i="95" s="1"/>
  <c r="J26" i="95" s="1"/>
  <c r="F26" i="95"/>
  <c r="I26" i="95"/>
  <c r="C27" i="95"/>
  <c r="H27" i="95" s="1"/>
  <c r="J27" i="95" s="1"/>
  <c r="C28" i="95"/>
  <c r="H28" i="95"/>
  <c r="J28" i="95"/>
  <c r="C29" i="95"/>
  <c r="E29" i="95"/>
  <c r="K29" i="95"/>
  <c r="C30" i="95"/>
  <c r="H30" i="95"/>
  <c r="J30" i="95" s="1"/>
  <c r="C31" i="95"/>
  <c r="F31" i="95" s="1"/>
  <c r="I31" i="95" s="1"/>
  <c r="E31" i="95"/>
  <c r="K31" i="95" s="1"/>
  <c r="C32" i="95"/>
  <c r="F32" i="95"/>
  <c r="I32" i="95" s="1"/>
  <c r="H32" i="95"/>
  <c r="J32" i="95" s="1"/>
  <c r="C33" i="95"/>
  <c r="H33" i="95" s="1"/>
  <c r="J33" i="95" s="1"/>
  <c r="E33" i="95"/>
  <c r="K33" i="95" s="1"/>
  <c r="C34" i="95"/>
  <c r="H34" i="95"/>
  <c r="J34" i="95" s="1"/>
  <c r="C35" i="95"/>
  <c r="H35" i="95" s="1"/>
  <c r="J35" i="95" s="1"/>
  <c r="C36" i="95"/>
  <c r="H36" i="95" s="1"/>
  <c r="J36" i="95" s="1"/>
  <c r="C37" i="95"/>
  <c r="E37" i="95" s="1"/>
  <c r="K37" i="95" s="1"/>
  <c r="C38" i="95"/>
  <c r="H38" i="95" s="1"/>
  <c r="J38" i="95" s="1"/>
  <c r="F38" i="95"/>
  <c r="I38" i="95"/>
  <c r="C39" i="95"/>
  <c r="F39" i="95" s="1"/>
  <c r="I39" i="95" s="1"/>
  <c r="C40" i="95"/>
  <c r="F40" i="95" s="1"/>
  <c r="I40" i="95" s="1"/>
  <c r="H40" i="95"/>
  <c r="J40" i="95"/>
  <c r="C41" i="95"/>
  <c r="E41" i="95"/>
  <c r="K41" i="95"/>
  <c r="C42" i="95"/>
  <c r="H42" i="95"/>
  <c r="J42" i="95" s="1"/>
  <c r="C43" i="95"/>
  <c r="H43" i="95" s="1"/>
  <c r="J43" i="95" s="1"/>
  <c r="E43" i="95"/>
  <c r="K43" i="95" s="1"/>
  <c r="C44" i="95"/>
  <c r="F44" i="95"/>
  <c r="I44" i="95" s="1"/>
  <c r="H44" i="95"/>
  <c r="J44" i="95" s="1"/>
  <c r="C45" i="95"/>
  <c r="H45" i="95" s="1"/>
  <c r="J45" i="95" s="1"/>
  <c r="E45" i="95"/>
  <c r="K45" i="95" s="1"/>
  <c r="C46" i="95"/>
  <c r="H46" i="95"/>
  <c r="J46" i="95" s="1"/>
  <c r="C47" i="95"/>
  <c r="F47" i="95" s="1"/>
  <c r="I47" i="95" s="1"/>
  <c r="C48" i="95"/>
  <c r="H48" i="95" s="1"/>
  <c r="J48" i="95" s="1"/>
  <c r="C49" i="95"/>
  <c r="H49" i="95" s="1"/>
  <c r="J49" i="95" s="1"/>
  <c r="C50" i="95"/>
  <c r="H50" i="95" s="1"/>
  <c r="J50" i="95" s="1"/>
  <c r="F50" i="95"/>
  <c r="I50" i="95"/>
  <c r="C51" i="95"/>
  <c r="H51" i="95" s="1"/>
  <c r="J51" i="95" s="1"/>
  <c r="C4" i="95"/>
  <c r="E4" i="95" s="1"/>
  <c r="K4" i="95" s="1"/>
  <c r="F4" i="95"/>
  <c r="I4" i="95"/>
  <c r="F46" i="95"/>
  <c r="I46" i="95" s="1"/>
  <c r="F42" i="95"/>
  <c r="I42" i="95"/>
  <c r="F34" i="95"/>
  <c r="I34" i="95" s="1"/>
  <c r="F30" i="95"/>
  <c r="I30" i="95"/>
  <c r="F28" i="95"/>
  <c r="I28" i="95"/>
  <c r="F22" i="95"/>
  <c r="I22" i="95" s="1"/>
  <c r="F18" i="95"/>
  <c r="I18" i="95"/>
  <c r="F16" i="95"/>
  <c r="I16" i="95"/>
  <c r="F10" i="95"/>
  <c r="I10" i="95" s="1"/>
  <c r="F6" i="95"/>
  <c r="I6" i="95"/>
  <c r="H39" i="95"/>
  <c r="J39" i="95" s="1"/>
  <c r="H31" i="95"/>
  <c r="J31" i="95"/>
  <c r="H15" i="95"/>
  <c r="J15" i="95" s="1"/>
  <c r="H4" i="95"/>
  <c r="J4" i="95"/>
  <c r="E46" i="95"/>
  <c r="K46" i="95" s="1"/>
  <c r="E42" i="95"/>
  <c r="K42" i="95"/>
  <c r="E40" i="95"/>
  <c r="K40" i="95"/>
  <c r="E34" i="95"/>
  <c r="K34" i="95" s="1"/>
  <c r="E30" i="95"/>
  <c r="K30" i="95"/>
  <c r="E28" i="95"/>
  <c r="K28" i="95"/>
  <c r="E22" i="95"/>
  <c r="K22" i="95" s="1"/>
  <c r="E18" i="95"/>
  <c r="K18" i="95"/>
  <c r="E16" i="95"/>
  <c r="K16" i="95"/>
  <c r="E10" i="95"/>
  <c r="K10" i="95" s="1"/>
  <c r="E6" i="95"/>
  <c r="K6" i="95"/>
  <c r="F45" i="95"/>
  <c r="I45" i="95" s="1"/>
  <c r="F41" i="95"/>
  <c r="I41" i="95"/>
  <c r="F33" i="95"/>
  <c r="I33" i="95" s="1"/>
  <c r="F29" i="95"/>
  <c r="I29" i="95"/>
  <c r="F21" i="95"/>
  <c r="I21" i="95" s="1"/>
  <c r="F17" i="95"/>
  <c r="I17" i="95"/>
  <c r="F9" i="95"/>
  <c r="I9" i="95" s="1"/>
  <c r="F5" i="95"/>
  <c r="I5" i="95"/>
  <c r="H41" i="95"/>
  <c r="J41" i="95" s="1"/>
  <c r="H37" i="95"/>
  <c r="J37" i="95" s="1"/>
  <c r="H29" i="95"/>
  <c r="J29" i="95"/>
  <c r="H17" i="95"/>
  <c r="J17" i="95" s="1"/>
  <c r="H13" i="95"/>
  <c r="J13" i="95" s="1"/>
  <c r="H5" i="95"/>
  <c r="J5" i="95"/>
  <c r="D36" i="27"/>
  <c r="D35" i="27"/>
  <c r="D34" i="27"/>
  <c r="D33" i="27"/>
  <c r="D32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B2" i="27"/>
  <c r="D36" i="26"/>
  <c r="D35" i="26"/>
  <c r="D34" i="26"/>
  <c r="D33" i="26"/>
  <c r="D19" i="26"/>
  <c r="D18" i="26"/>
  <c r="D17" i="26"/>
  <c r="D16" i="26"/>
  <c r="D15" i="26"/>
  <c r="D14" i="26"/>
  <c r="D13" i="26"/>
  <c r="B2" i="26"/>
  <c r="D17" i="63"/>
  <c r="B4" i="63" s="1"/>
  <c r="E37" i="27"/>
  <c r="E37" i="26"/>
  <c r="H21" i="95"/>
  <c r="J21" i="95" s="1"/>
  <c r="F13" i="95"/>
  <c r="I13" i="95" s="1"/>
  <c r="F37" i="95"/>
  <c r="I37" i="95" s="1"/>
  <c r="E8" i="95"/>
  <c r="K8" i="95"/>
  <c r="E14" i="95"/>
  <c r="K14" i="95" s="1"/>
  <c r="E20" i="95"/>
  <c r="K20" i="95"/>
  <c r="E26" i="95"/>
  <c r="K26" i="95"/>
  <c r="E32" i="95"/>
  <c r="K32" i="95"/>
  <c r="E38" i="95"/>
  <c r="K38" i="95" s="1"/>
  <c r="E44" i="95"/>
  <c r="K44" i="95"/>
  <c r="E50" i="95"/>
  <c r="K50" i="95"/>
  <c r="H23" i="95"/>
  <c r="J23" i="95" s="1"/>
  <c r="H7" i="95" l="1"/>
  <c r="J7" i="95" s="1"/>
  <c r="H11" i="95"/>
  <c r="J11" i="95" s="1"/>
  <c r="F7" i="95"/>
  <c r="I7" i="95" s="1"/>
  <c r="E47" i="95"/>
  <c r="K47" i="95" s="1"/>
  <c r="E35" i="95"/>
  <c r="K35" i="95" s="1"/>
  <c r="E23" i="95"/>
  <c r="K23" i="95" s="1"/>
  <c r="E11" i="95"/>
  <c r="K11" i="95" s="1"/>
  <c r="H47" i="95"/>
  <c r="J47" i="95" s="1"/>
  <c r="F49" i="95"/>
  <c r="I49" i="95" s="1"/>
  <c r="F25" i="95"/>
  <c r="I25" i="95" s="1"/>
  <c r="E51" i="95"/>
  <c r="K51" i="95" s="1"/>
  <c r="E49" i="95"/>
  <c r="K49" i="95" s="1"/>
  <c r="E39" i="95"/>
  <c r="K39" i="95" s="1"/>
  <c r="E27" i="95"/>
  <c r="K27" i="95" s="1"/>
  <c r="E25" i="95"/>
  <c r="K25" i="95" s="1"/>
  <c r="E15" i="95"/>
  <c r="K15" i="95" s="1"/>
  <c r="F35" i="95"/>
  <c r="I35" i="95" s="1"/>
  <c r="E24" i="95"/>
  <c r="K24" i="95" s="1"/>
  <c r="E36" i="95"/>
  <c r="K36" i="95" s="1"/>
  <c r="H19" i="95"/>
  <c r="J19" i="95" s="1"/>
  <c r="F12" i="95"/>
  <c r="I12" i="95" s="1"/>
  <c r="F43" i="95"/>
  <c r="I43" i="95" s="1"/>
  <c r="E12" i="95"/>
  <c r="K12" i="95" s="1"/>
  <c r="E48" i="95"/>
  <c r="K48" i="95" s="1"/>
  <c r="F24" i="95"/>
  <c r="I24" i="95" s="1"/>
  <c r="F36" i="95"/>
  <c r="I36" i="95" s="1"/>
  <c r="F48" i="95"/>
  <c r="I48" i="95" s="1"/>
  <c r="F27" i="95"/>
  <c r="I27" i="95" s="1"/>
  <c r="F51" i="95"/>
  <c r="I51" i="95" s="1"/>
</calcChain>
</file>

<file path=xl/sharedStrings.xml><?xml version="1.0" encoding="utf-8"?>
<sst xmlns="http://schemas.openxmlformats.org/spreadsheetml/2006/main" count="245" uniqueCount="149">
  <si>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</si>
  <si>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</si>
  <si>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</si>
  <si>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</si>
  <si>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</si>
  <si>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</si>
  <si>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</si>
  <si>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</si>
  <si>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</si>
  <si>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</si>
  <si>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</si>
  <si>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</si>
  <si>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</si>
  <si>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</si>
  <si>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</si>
  <si>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Concón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</si>
  <si>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</si>
  <si>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</si>
  <si>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</si>
  <si>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</si>
  <si>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</si>
  <si>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</si>
  <si>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</si>
  <si>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</si>
  <si>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</si>
  <si>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</si>
  <si>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</si>
  <si>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</si>
  <si>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</si>
  <si>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</si>
  <si>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</si>
  <si>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</si>
  <si>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</si>
  <si>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</si>
  <si>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</si>
  <si>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</si>
  <si>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</si>
  <si>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</si>
  <si>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</si>
  <si>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</si>
  <si>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</si>
  <si>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</si>
  <si>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</si>
  <si>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</si>
  <si>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</si>
  <si>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</si>
  <si>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</si>
  <si>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</si>
  <si>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</si>
  <si>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</si>
  <si>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</si>
  <si>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</si>
  <si>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</si>
  <si>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</si>
  <si>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</si>
  <si>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</si>
  <si>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</si>
  <si>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</si>
  <si>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</si>
  <si>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</si>
  <si>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</si>
  <si>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</si>
  <si>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</si>
  <si>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</si>
  <si>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</si>
  <si>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</si>
  <si>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</si>
  <si>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</si>
  <si>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</si>
  <si>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</si>
  <si>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</si>
  <si>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</si>
  <si>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</si>
  <si>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</si>
  <si>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</si>
  <si>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</si>
  <si>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</si>
  <si>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</si>
  <si>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</si>
  <si>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</si>
  <si>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</si>
  <si>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</si>
  <si>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</si>
  <si>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</si>
  <si>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</si>
  <si>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</si>
  <si>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</si>
  <si>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</si>
  <si>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</si>
  <si>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</si>
  <si>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</si>
  <si>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</si>
  <si>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</si>
  <si>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</si>
  <si>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</si>
  <si>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</si>
  <si>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</si>
  <si>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</si>
  <si>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</si>
  <si>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</si>
  <si>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</si>
  <si>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</si>
  <si>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</si>
  <si>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</si>
  <si>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</si>
  <si>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</si>
  <si>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</si>
  <si>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</si>
  <si>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</si>
  <si>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</si>
  <si>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</si>
  <si>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</si>
  <si>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</si>
  <si>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</si>
  <si>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</si>
  <si>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</si>
  <si>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</si>
  <si>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</si>
  <si>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</si>
  <si>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</si>
  <si>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</si>
  <si>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</si>
  <si>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</si>
  <si>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</si>
  <si>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</si>
  <si>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</si>
  <si>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</si>
  <si>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</si>
  <si>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</si>
  <si>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</si>
  <si>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</si>
  <si>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</si>
  <si>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</si>
  <si>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</si>
  <si>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</si>
  <si>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</si>
  <si>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</si>
  <si>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</si>
  <si>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</si>
  <si>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</si>
  <si>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</si>
  <si>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</si>
  <si>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</si>
  <si>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</si>
  <si>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</si>
  <si>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</si>
  <si>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</si>
  <si>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POR</t>
  </si>
  <si>
    <t>Rocio Pinto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</si>
</sst>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tabSelected="1" zoomScale="70" zoomScaleNormal="70" workbookViewId="0">
      <selection activeCell="G19" sqref="G19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4" t="str">
        <f>+D12&amp;"_"&amp;D13&amp;"_"&amp;D14&amp;"_"&amp;D15&amp;"_"&amp;I12&amp;"_"&amp;YEAR(D17)&amp;"_"&amp;I13</f>
        <v>POR_V_VALPARAISOUN03_UN03_Normal_2020_1</v>
      </c>
      <c r="C4" s="54"/>
      <c r="D4" s="54"/>
      <c r="E4" s="54"/>
      <c r="F4" s="54"/>
      <c r="G4" s="54"/>
      <c r="H4" s="54"/>
      <c r="I4" s="54"/>
      <c r="J4" s="54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3" t="s">
        <v>147</v>
      </c>
      <c r="E12" s="53"/>
      <c r="G12" s="51" t="s">
        <v>20</v>
      </c>
      <c r="H12" s="51"/>
      <c r="I12" s="53" t="s">
        <v>80</v>
      </c>
      <c r="J12" s="53"/>
    </row>
    <row r="13" spans="1:10" customFormat="1" x14ac:dyDescent="0.3">
      <c r="B13" s="51" t="s">
        <v>21</v>
      </c>
      <c r="C13" s="51"/>
      <c r="D13" s="53" t="s">
        <v>42</v>
      </c>
      <c r="E13" s="53"/>
      <c r="G13" s="51" t="s">
        <v>26</v>
      </c>
      <c r="H13" s="51"/>
      <c r="I13" s="53">
        <v>1</v>
      </c>
      <c r="J13" s="53"/>
    </row>
    <row r="14" spans="1:10" customFormat="1" x14ac:dyDescent="0.3">
      <c r="B14" s="51" t="s">
        <v>23</v>
      </c>
      <c r="C14" s="51"/>
      <c r="D14" s="53" t="s">
        <v>144</v>
      </c>
      <c r="E14" s="53"/>
    </row>
    <row r="15" spans="1:10" x14ac:dyDescent="0.3">
      <c r="B15" s="51" t="s">
        <v>25</v>
      </c>
      <c r="C15" s="51"/>
      <c r="D15" s="53" t="s">
        <v>49</v>
      </c>
      <c r="E15" s="53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44096</v>
      </c>
      <c r="F17" s="30" t="s">
        <v>45</v>
      </c>
      <c r="G17" s="52" t="s">
        <v>81</v>
      </c>
      <c r="H17" s="52"/>
      <c r="I17" s="52"/>
      <c r="J17" s="52"/>
    </row>
    <row r="18" spans="2:10" x14ac:dyDescent="0.3">
      <c r="B18" s="51" t="s">
        <v>28</v>
      </c>
      <c r="C18" s="51"/>
      <c r="D18" s="27">
        <v>44096</v>
      </c>
      <c r="F18" s="30" t="s">
        <v>46</v>
      </c>
      <c r="G18" s="52" t="s">
        <v>148</v>
      </c>
      <c r="H18" s="52"/>
      <c r="I18" s="52"/>
      <c r="J18" s="52"/>
    </row>
    <row r="22" spans="2:10" x14ac:dyDescent="0.3">
      <c r="F22" s="3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2" priority="11">
      <formula>D12=""</formula>
    </cfRule>
  </conditionalFormatting>
  <conditionalFormatting sqref="D13:E13">
    <cfRule type="expression" dxfId="41" priority="10">
      <formula>D13=""</formula>
    </cfRule>
  </conditionalFormatting>
  <conditionalFormatting sqref="D14:E14">
    <cfRule type="expression" dxfId="40" priority="9">
      <formula>D14=""</formula>
    </cfRule>
  </conditionalFormatting>
  <conditionalFormatting sqref="D15:E15">
    <cfRule type="expression" dxfId="39" priority="8">
      <formula>D15=""</formula>
    </cfRule>
  </conditionalFormatting>
  <conditionalFormatting sqref="I12:J12">
    <cfRule type="expression" dxfId="38" priority="7">
      <formula>I12=""</formula>
    </cfRule>
  </conditionalFormatting>
  <conditionalFormatting sqref="I13:J13">
    <cfRule type="expression" dxfId="37" priority="6">
      <formula>I13=""</formula>
    </cfRule>
  </conditionalFormatting>
  <conditionalFormatting sqref="D17">
    <cfRule type="expression" dxfId="36" priority="5">
      <formula>D17=""</formula>
    </cfRule>
  </conditionalFormatting>
  <conditionalFormatting sqref="G17:J17">
    <cfRule type="expression" dxfId="35" priority="3">
      <formula>G17=""</formula>
    </cfRule>
  </conditionalFormatting>
  <conditionalFormatting sqref="G18:J18">
    <cfRule type="expression" dxfId="34" priority="2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10" zoomScale="70" zoomScaleNormal="70" workbookViewId="0">
      <selection activeCell="E29" sqref="E29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63" t="s">
        <v>16</v>
      </c>
      <c r="C2" s="63"/>
      <c r="D2" s="63"/>
      <c r="E2" s="63"/>
      <c r="F2" s="63"/>
      <c r="G2" s="63"/>
      <c r="H2" s="63"/>
      <c r="I2" s="63"/>
      <c r="J2" s="63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64" t="str">
        <f>+D8&amp;"_"&amp;D9&amp;"_"&amp;D10&amp;"_"&amp;D11&amp;"_"&amp;I8&amp;"_"&amp;YEAR(D13)&amp;"_"&amp;I11</f>
        <v>POR_V_VALPARAISOUN03_UN03_Normal_2020_1</v>
      </c>
      <c r="D4" s="64"/>
      <c r="E4" s="64"/>
      <c r="F4" s="64"/>
      <c r="G4" s="64"/>
      <c r="H4" s="64"/>
      <c r="I4" s="64"/>
      <c r="J4" s="64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3" t="s">
        <v>147</v>
      </c>
      <c r="E8" s="53"/>
      <c r="F8" s="21"/>
      <c r="G8" s="51" t="s">
        <v>20</v>
      </c>
      <c r="H8" s="51"/>
      <c r="I8" s="53" t="s">
        <v>80</v>
      </c>
      <c r="J8" s="53"/>
    </row>
    <row r="9" spans="1:10" x14ac:dyDescent="0.3">
      <c r="B9" s="51" t="s">
        <v>21</v>
      </c>
      <c r="C9" s="51"/>
      <c r="D9" s="53" t="s">
        <v>42</v>
      </c>
      <c r="E9" s="53"/>
      <c r="F9" s="21"/>
      <c r="G9" s="51" t="s">
        <v>22</v>
      </c>
      <c r="H9" s="51"/>
      <c r="I9" s="53"/>
      <c r="J9" s="53"/>
    </row>
    <row r="10" spans="1:10" x14ac:dyDescent="0.3">
      <c r="B10" s="51" t="s">
        <v>23</v>
      </c>
      <c r="C10" s="51"/>
      <c r="D10" s="53" t="str">
        <f>+TAPA!D14</f>
        <v>VALPARAISOUN03</v>
      </c>
      <c r="E10" s="53"/>
      <c r="F10" s="21"/>
      <c r="G10" s="51" t="s">
        <v>24</v>
      </c>
      <c r="H10" s="51"/>
      <c r="I10" s="53" t="s">
        <v>43</v>
      </c>
      <c r="J10" s="53"/>
    </row>
    <row r="11" spans="1:10" x14ac:dyDescent="0.3">
      <c r="B11" s="51" t="s">
        <v>25</v>
      </c>
      <c r="C11" s="51"/>
      <c r="D11" s="53" t="s">
        <v>49</v>
      </c>
      <c r="E11" s="53"/>
      <c r="F11" s="21"/>
      <c r="G11" s="51" t="s">
        <v>26</v>
      </c>
      <c r="H11" s="51"/>
      <c r="I11" s="53">
        <v>1</v>
      </c>
      <c r="J11" s="53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44096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44096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8" t="s">
        <v>30</v>
      </c>
      <c r="C18" s="59"/>
      <c r="D18" s="60" t="s">
        <v>47</v>
      </c>
      <c r="E18" s="61"/>
      <c r="F18" s="61"/>
      <c r="G18" s="62"/>
      <c r="H18" s="16"/>
      <c r="I18" s="24" t="s">
        <v>31</v>
      </c>
      <c r="J18" s="33" t="s">
        <v>75</v>
      </c>
    </row>
    <row r="19" spans="2:15" x14ac:dyDescent="0.3">
      <c r="B19" s="58" t="s">
        <v>32</v>
      </c>
      <c r="C19" s="59"/>
      <c r="D19" s="60">
        <v>401003</v>
      </c>
      <c r="E19" s="61"/>
      <c r="F19" s="61"/>
      <c r="G19" s="62"/>
      <c r="H19" s="16"/>
      <c r="I19"/>
      <c r="J19"/>
    </row>
    <row r="20" spans="2:15" x14ac:dyDescent="0.3">
      <c r="B20" s="58" t="s">
        <v>33</v>
      </c>
      <c r="C20" s="59"/>
      <c r="D20" s="60" t="s">
        <v>48</v>
      </c>
      <c r="E20" s="61"/>
      <c r="F20" s="61"/>
      <c r="G20" s="62"/>
      <c r="H20" s="16"/>
      <c r="I20" s="24" t="s">
        <v>31</v>
      </c>
      <c r="J20" s="33" t="s">
        <v>74</v>
      </c>
    </row>
    <row r="21" spans="2:15" x14ac:dyDescent="0.3">
      <c r="B21" s="58" t="s">
        <v>34</v>
      </c>
      <c r="C21" s="59"/>
      <c r="D21" s="60" t="s">
        <v>78</v>
      </c>
      <c r="E21" s="61"/>
      <c r="F21" s="61"/>
      <c r="G21" s="62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57" t="s">
        <v>3</v>
      </c>
      <c r="F31" s="57"/>
      <c r="G31" s="57" t="s">
        <v>4</v>
      </c>
      <c r="H31" s="57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303</v>
      </c>
      <c r="C32" s="25" t="s">
        <v>13</v>
      </c>
      <c r="D32" s="50">
        <v>38.198740000000001</v>
      </c>
      <c r="E32" s="55" t="s">
        <v>14</v>
      </c>
      <c r="F32" s="56"/>
      <c r="G32" s="55" t="s">
        <v>77</v>
      </c>
      <c r="H32" s="56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303</v>
      </c>
      <c r="C33" s="25" t="s">
        <v>12</v>
      </c>
      <c r="D33" s="50">
        <v>48.799690000000005</v>
      </c>
      <c r="E33" s="55" t="s">
        <v>77</v>
      </c>
      <c r="F33" s="56"/>
      <c r="G33" s="55" t="s">
        <v>14</v>
      </c>
      <c r="H33" s="56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I11:J11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D20:G20"/>
    <mergeCell ref="B14:C14"/>
    <mergeCell ref="B9:C9"/>
    <mergeCell ref="D9:E9"/>
    <mergeCell ref="G9:H9"/>
    <mergeCell ref="B18:C18"/>
    <mergeCell ref="D18:G18"/>
    <mergeCell ref="B19:C19"/>
    <mergeCell ref="D19:G19"/>
    <mergeCell ref="B20:C20"/>
    <mergeCell ref="B13:C13"/>
    <mergeCell ref="B11:C11"/>
    <mergeCell ref="D11:E11"/>
    <mergeCell ref="G11:H11"/>
    <mergeCell ref="B21:C21"/>
    <mergeCell ref="D21:G21"/>
    <mergeCell ref="B25:C25"/>
    <mergeCell ref="B26:C26"/>
    <mergeCell ref="B27:C27"/>
    <mergeCell ref="E32:F32"/>
    <mergeCell ref="E33:F33"/>
    <mergeCell ref="E31:F31"/>
    <mergeCell ref="G32:H32"/>
    <mergeCell ref="G33:H33"/>
    <mergeCell ref="G31:H31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5">
      <formula>B32=""</formula>
    </cfRule>
  </conditionalFormatting>
  <conditionalFormatting sqref="J32">
    <cfRule type="expression" dxfId="13" priority="64">
      <formula>J32=""</formula>
    </cfRule>
  </conditionalFormatting>
  <conditionalFormatting sqref="B33:C33">
    <cfRule type="expression" dxfId="12" priority="63">
      <formula>B33=""</formula>
    </cfRule>
  </conditionalFormatting>
  <conditionalFormatting sqref="J33">
    <cfRule type="expression" dxfId="11" priority="62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J37"/>
  <sheetViews>
    <sheetView zoomScale="70" zoomScaleNormal="70" workbookViewId="0">
      <selection activeCell="F11" sqref="F11:G37"/>
    </sheetView>
  </sheetViews>
  <sheetFormatPr baseColWidth="10" defaultRowHeight="15" x14ac:dyDescent="0.25"/>
  <cols>
    <col min="1" max="1" width="4.7109375" customWidth="1"/>
    <col min="2" max="7" width="15.7109375" customWidth="1"/>
  </cols>
  <sheetData>
    <row r="2" spans="2:10" ht="21" x14ac:dyDescent="0.25">
      <c r="B2" s="66" t="str">
        <f>"PROGRAMA DE OPERACIÓN DEL SERVICIO ("&amp;B7&amp;"  "&amp;C7&amp;")"</f>
        <v>PROGRAMA DE OPERACIÓN DEL SERVICIO (303  Ida)</v>
      </c>
      <c r="C2" s="66"/>
      <c r="D2" s="66"/>
      <c r="E2" s="66"/>
      <c r="F2" s="66"/>
      <c r="G2" s="66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13</v>
      </c>
      <c r="D7" s="4" t="s">
        <v>14</v>
      </c>
      <c r="E7" s="4" t="s">
        <v>15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5" t="s">
        <v>7</v>
      </c>
      <c r="C11" s="65" t="s">
        <v>8</v>
      </c>
      <c r="D11" s="67">
        <v>44096</v>
      </c>
      <c r="E11" s="68"/>
    </row>
    <row r="12" spans="2:10" ht="30" x14ac:dyDescent="0.25">
      <c r="B12" s="65"/>
      <c r="C12" s="65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G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J37"/>
  <sheetViews>
    <sheetView topLeftCell="B1" zoomScale="70" zoomScaleNormal="70" workbookViewId="0">
      <selection activeCell="F11" sqref="F11:G37"/>
    </sheetView>
  </sheetViews>
  <sheetFormatPr baseColWidth="10" defaultRowHeight="15" x14ac:dyDescent="0.25"/>
  <cols>
    <col min="1" max="1" width="4.7109375" customWidth="1"/>
    <col min="2" max="7" width="15.7109375" customWidth="1"/>
  </cols>
  <sheetData>
    <row r="2" spans="2:10" ht="21" x14ac:dyDescent="0.25">
      <c r="B2" s="66" t="str">
        <f>"PROGRAMA DE OPERACIÓN DEL SERVICIO ("&amp;B7&amp;"  "&amp;C7&amp;")"</f>
        <v>PROGRAMA DE OPERACIÓN DEL SERVICIO (303  Regreso)</v>
      </c>
      <c r="C2" s="66"/>
      <c r="D2" s="66"/>
      <c r="E2" s="66"/>
      <c r="F2" s="66"/>
      <c r="G2" s="66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12</v>
      </c>
      <c r="D7" s="4" t="s">
        <v>15</v>
      </c>
      <c r="E7" s="4" t="s">
        <v>14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5" t="s">
        <v>7</v>
      </c>
      <c r="C11" s="65" t="s">
        <v>8</v>
      </c>
      <c r="D11" s="67">
        <v>44096</v>
      </c>
      <c r="E11" s="68"/>
    </row>
    <row r="12" spans="2:10" ht="30" x14ac:dyDescent="0.25">
      <c r="B12" s="65"/>
      <c r="C12" s="65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/>
      <c r="E20" s="12"/>
    </row>
    <row r="21" spans="2:10" ht="15.75" x14ac:dyDescent="0.25">
      <c r="B21" s="6">
        <v>8</v>
      </c>
      <c r="C21" s="7" t="s">
        <v>58</v>
      </c>
      <c r="D21" s="8"/>
      <c r="E21" s="9"/>
    </row>
    <row r="22" spans="2:10" ht="15.75" x14ac:dyDescent="0.25">
      <c r="B22" s="10">
        <v>9</v>
      </c>
      <c r="C22" s="34" t="s">
        <v>59</v>
      </c>
      <c r="D22" s="11"/>
      <c r="E22" s="12"/>
    </row>
    <row r="23" spans="2:10" ht="15.75" x14ac:dyDescent="0.25">
      <c r="B23" s="6">
        <v>10</v>
      </c>
      <c r="C23" s="7" t="s">
        <v>60</v>
      </c>
      <c r="D23" s="8"/>
      <c r="E23" s="9"/>
    </row>
    <row r="24" spans="2:10" ht="15.75" x14ac:dyDescent="0.25">
      <c r="B24" s="10">
        <v>11</v>
      </c>
      <c r="C24" s="34" t="s">
        <v>61</v>
      </c>
      <c r="D24" s="11"/>
      <c r="E24" s="12"/>
    </row>
    <row r="25" spans="2:10" ht="15.75" x14ac:dyDescent="0.25">
      <c r="B25" s="6">
        <v>12</v>
      </c>
      <c r="C25" s="7" t="s">
        <v>62</v>
      </c>
      <c r="D25" s="8"/>
      <c r="E25" s="9"/>
    </row>
    <row r="26" spans="2:10" ht="15.75" x14ac:dyDescent="0.25">
      <c r="B26" s="10">
        <v>13</v>
      </c>
      <c r="C26" s="34" t="s">
        <v>63</v>
      </c>
      <c r="D26" s="11"/>
      <c r="E26" s="12"/>
    </row>
    <row r="27" spans="2:10" ht="15.75" x14ac:dyDescent="0.25">
      <c r="B27" s="6">
        <v>14</v>
      </c>
      <c r="C27" s="7" t="s">
        <v>64</v>
      </c>
      <c r="D27" s="8"/>
      <c r="E27" s="9"/>
    </row>
    <row r="28" spans="2:10" ht="15.75" x14ac:dyDescent="0.25">
      <c r="B28" s="10">
        <v>15</v>
      </c>
      <c r="C28" s="34" t="s">
        <v>65</v>
      </c>
      <c r="D28" s="11"/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146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G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303-I</vt:lpstr>
      <vt:lpstr>303-R</vt:lpstr>
      <vt:lpstr>Hoja1</vt:lpstr>
      <vt:lpstr>'303-I'!Área_de_impresión</vt:lpstr>
      <vt:lpstr>'303-R'!Área_de_impresión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2020-10-14T00:08:32Z</dcterms:modified>
</cp:coreProperties>
</file>