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5\"/>
    </mc:Choice>
  </mc:AlternateContent>
  <bookViews>
    <workbookView xWindow="32760" yWindow="32760" windowWidth="28800" windowHeight="12225" tabRatio="938" activeTab="1"/>
  </bookViews>
  <sheets>
    <sheet name="TAPA" sheetId="63" r:id="rId1"/>
    <sheet name="Operador UN03" sheetId="62" r:id="rId2"/>
    <sheet name="305-I" sheetId="23" r:id="rId3"/>
    <sheet name="305-R" sheetId="22" r:id="rId4"/>
    <sheet name="Hoja1" sheetId="95" state="hidden" r:id="rId5"/>
  </sheets>
  <definedNames>
    <definedName name="_xlnm.Print_Area" localSheetId="2">'305-I'!$B$2:$E$37</definedName>
    <definedName name="_xlnm.Print_Area" localSheetId="3">'305-R'!$B$2:$E$37</definedName>
    <definedName name="_xlnm.Print_Area" localSheetId="1">'Operador UN03'!$B$2:$J$32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 s="1"/>
  <c r="K5" i="95" s="1"/>
  <c r="C6" i="95"/>
  <c r="H6" i="95"/>
  <c r="J6" i="95" s="1"/>
  <c r="C7" i="95"/>
  <c r="E7" i="95" s="1"/>
  <c r="K7" i="95" s="1"/>
  <c r="C8" i="95"/>
  <c r="H8" i="95" s="1"/>
  <c r="J8" i="95" s="1"/>
  <c r="C9" i="95"/>
  <c r="F9" i="95" s="1"/>
  <c r="I9" i="95" s="1"/>
  <c r="C10" i="95"/>
  <c r="H10" i="95" s="1"/>
  <c r="J10" i="95" s="1"/>
  <c r="C11" i="95"/>
  <c r="E11" i="95"/>
  <c r="K11" i="95"/>
  <c r="C12" i="95"/>
  <c r="H12" i="95"/>
  <c r="J12" i="95" s="1"/>
  <c r="C13" i="95"/>
  <c r="E13" i="95"/>
  <c r="K13" i="95" s="1"/>
  <c r="C14" i="95"/>
  <c r="H14" i="95"/>
  <c r="J14" i="95" s="1"/>
  <c r="C15" i="95"/>
  <c r="E15" i="95" s="1"/>
  <c r="K15" i="95" s="1"/>
  <c r="C16" i="95"/>
  <c r="H16" i="95" s="1"/>
  <c r="J16" i="95" s="1"/>
  <c r="C17" i="95"/>
  <c r="H17" i="95" s="1"/>
  <c r="J17" i="95" s="1"/>
  <c r="C18" i="95"/>
  <c r="H18" i="95" s="1"/>
  <c r="J18" i="95" s="1"/>
  <c r="C19" i="95"/>
  <c r="E19" i="95"/>
  <c r="K19" i="95"/>
  <c r="C20" i="95"/>
  <c r="H20" i="95"/>
  <c r="J20" i="95" s="1"/>
  <c r="C21" i="95"/>
  <c r="E21" i="95"/>
  <c r="K21" i="95" s="1"/>
  <c r="C22" i="95"/>
  <c r="H22" i="95"/>
  <c r="J22" i="95" s="1"/>
  <c r="C23" i="95"/>
  <c r="E23" i="95" s="1"/>
  <c r="K23" i="95" s="1"/>
  <c r="C24" i="95"/>
  <c r="H24" i="95" s="1"/>
  <c r="J24" i="95" s="1"/>
  <c r="C25" i="95"/>
  <c r="F25" i="95" s="1"/>
  <c r="I25" i="95" s="1"/>
  <c r="C26" i="95"/>
  <c r="H26" i="95"/>
  <c r="J26" i="95" s="1"/>
  <c r="C27" i="95"/>
  <c r="E27" i="95"/>
  <c r="K27" i="95"/>
  <c r="C28" i="95"/>
  <c r="H28" i="95"/>
  <c r="J28" i="95" s="1"/>
  <c r="C29" i="95"/>
  <c r="E29" i="95" s="1"/>
  <c r="K29" i="95" s="1"/>
  <c r="C30" i="95"/>
  <c r="H30" i="95"/>
  <c r="J30" i="95" s="1"/>
  <c r="C31" i="95"/>
  <c r="E31" i="95" s="1"/>
  <c r="K31" i="95" s="1"/>
  <c r="C32" i="95"/>
  <c r="H32" i="95" s="1"/>
  <c r="J32" i="95" s="1"/>
  <c r="C33" i="95"/>
  <c r="H33" i="95" s="1"/>
  <c r="J33" i="95" s="1"/>
  <c r="C34" i="95"/>
  <c r="H34" i="95"/>
  <c r="J34" i="95" s="1"/>
  <c r="C35" i="95"/>
  <c r="E35" i="95"/>
  <c r="K35" i="95"/>
  <c r="C36" i="95"/>
  <c r="H36" i="95"/>
  <c r="J36" i="95" s="1"/>
  <c r="C37" i="95"/>
  <c r="E37" i="95" s="1"/>
  <c r="K37" i="95" s="1"/>
  <c r="C38" i="95"/>
  <c r="H38" i="95"/>
  <c r="J38" i="95" s="1"/>
  <c r="C39" i="95"/>
  <c r="E39" i="95" s="1"/>
  <c r="K39" i="95" s="1"/>
  <c r="C40" i="95"/>
  <c r="H40" i="95" s="1"/>
  <c r="J40" i="95" s="1"/>
  <c r="C41" i="95"/>
  <c r="F41" i="95" s="1"/>
  <c r="I41" i="95" s="1"/>
  <c r="C42" i="95"/>
  <c r="H42" i="95"/>
  <c r="J42" i="95" s="1"/>
  <c r="C43" i="95"/>
  <c r="E43" i="95"/>
  <c r="K43" i="95"/>
  <c r="C44" i="95"/>
  <c r="H44" i="95"/>
  <c r="J44" i="95" s="1"/>
  <c r="C45" i="95"/>
  <c r="E45" i="95" s="1"/>
  <c r="K45" i="95" s="1"/>
  <c r="C46" i="95"/>
  <c r="H46" i="95"/>
  <c r="J46" i="95" s="1"/>
  <c r="C47" i="95"/>
  <c r="E47" i="95" s="1"/>
  <c r="K47" i="95" s="1"/>
  <c r="C48" i="95"/>
  <c r="H48" i="95" s="1"/>
  <c r="J48" i="95" s="1"/>
  <c r="C49" i="95"/>
  <c r="H49" i="95" s="1"/>
  <c r="J49" i="95" s="1"/>
  <c r="C50" i="95"/>
  <c r="H50" i="95"/>
  <c r="J50" i="95" s="1"/>
  <c r="C51" i="95"/>
  <c r="E51" i="95"/>
  <c r="K51" i="95"/>
  <c r="C4" i="95"/>
  <c r="F4" i="95"/>
  <c r="I4" i="95" s="1"/>
  <c r="E4" i="95"/>
  <c r="K4" i="95" s="1"/>
  <c r="F50" i="95"/>
  <c r="I50" i="95"/>
  <c r="F48" i="95"/>
  <c r="I48" i="95" s="1"/>
  <c r="F46" i="95"/>
  <c r="I46" i="95" s="1"/>
  <c r="F44" i="95"/>
  <c r="I44" i="95" s="1"/>
  <c r="F42" i="95"/>
  <c r="I42" i="95"/>
  <c r="F40" i="95"/>
  <c r="I40" i="95" s="1"/>
  <c r="F38" i="95"/>
  <c r="I38" i="95" s="1"/>
  <c r="F36" i="95"/>
  <c r="I36" i="95" s="1"/>
  <c r="F34" i="95"/>
  <c r="I34" i="95"/>
  <c r="F32" i="95"/>
  <c r="I32" i="95" s="1"/>
  <c r="F30" i="95"/>
  <c r="I30" i="95" s="1"/>
  <c r="F28" i="95"/>
  <c r="I28" i="95" s="1"/>
  <c r="F26" i="95"/>
  <c r="I26" i="95"/>
  <c r="F24" i="95"/>
  <c r="I24" i="95" s="1"/>
  <c r="F22" i="95"/>
  <c r="I22" i="95" s="1"/>
  <c r="F20" i="95"/>
  <c r="I20" i="95" s="1"/>
  <c r="F18" i="95"/>
  <c r="I18" i="95"/>
  <c r="F16" i="95"/>
  <c r="I16" i="95" s="1"/>
  <c r="F14" i="95"/>
  <c r="I14" i="95" s="1"/>
  <c r="F12" i="95"/>
  <c r="I12" i="95" s="1"/>
  <c r="F10" i="95"/>
  <c r="I10" i="95"/>
  <c r="F8" i="95"/>
  <c r="I8" i="95" s="1"/>
  <c r="F6" i="95"/>
  <c r="I6" i="95" s="1"/>
  <c r="H51" i="95"/>
  <c r="J51" i="95" s="1"/>
  <c r="H43" i="95"/>
  <c r="J43" i="95" s="1"/>
  <c r="H39" i="95"/>
  <c r="J39" i="95" s="1"/>
  <c r="H35" i="95"/>
  <c r="J35" i="95" s="1"/>
  <c r="H27" i="95"/>
  <c r="J27" i="95" s="1"/>
  <c r="H23" i="95"/>
  <c r="J23" i="95" s="1"/>
  <c r="H19" i="95"/>
  <c r="J19" i="95" s="1"/>
  <c r="H11" i="95"/>
  <c r="J11" i="95" s="1"/>
  <c r="H7" i="95"/>
  <c r="J7" i="95" s="1"/>
  <c r="H4" i="95"/>
  <c r="J4" i="95" s="1"/>
  <c r="E50" i="95"/>
  <c r="K50" i="95"/>
  <c r="E48" i="95"/>
  <c r="K48" i="95" s="1"/>
  <c r="E46" i="95"/>
  <c r="K46" i="95" s="1"/>
  <c r="E44" i="95"/>
  <c r="K44" i="95" s="1"/>
  <c r="E42" i="95"/>
  <c r="K42" i="95"/>
  <c r="E40" i="95"/>
  <c r="K40" i="95" s="1"/>
  <c r="E38" i="95"/>
  <c r="K38" i="95" s="1"/>
  <c r="E36" i="95"/>
  <c r="K36" i="95" s="1"/>
  <c r="E34" i="95"/>
  <c r="K34" i="95"/>
  <c r="E32" i="95"/>
  <c r="K32" i="95" s="1"/>
  <c r="E30" i="95"/>
  <c r="K30" i="95" s="1"/>
  <c r="E28" i="95"/>
  <c r="K28" i="95" s="1"/>
  <c r="E26" i="95"/>
  <c r="K26" i="95"/>
  <c r="E24" i="95"/>
  <c r="K24" i="95" s="1"/>
  <c r="E22" i="95"/>
  <c r="K22" i="95" s="1"/>
  <c r="E20" i="95"/>
  <c r="K20" i="95" s="1"/>
  <c r="E18" i="95"/>
  <c r="K18" i="95"/>
  <c r="E16" i="95"/>
  <c r="K16" i="95" s="1"/>
  <c r="E14" i="95"/>
  <c r="K14" i="95" s="1"/>
  <c r="E12" i="95"/>
  <c r="K12" i="95" s="1"/>
  <c r="E10" i="95"/>
  <c r="K10" i="95"/>
  <c r="E8" i="95"/>
  <c r="K8" i="95" s="1"/>
  <c r="E6" i="95"/>
  <c r="K6" i="95" s="1"/>
  <c r="F51" i="95"/>
  <c r="I51" i="95" s="1"/>
  <c r="F45" i="95"/>
  <c r="I45" i="95" s="1"/>
  <c r="F43" i="95"/>
  <c r="I43" i="95" s="1"/>
  <c r="F37" i="95"/>
  <c r="I37" i="95" s="1"/>
  <c r="F35" i="95"/>
  <c r="I35" i="95" s="1"/>
  <c r="F29" i="95"/>
  <c r="I29" i="95" s="1"/>
  <c r="F27" i="95"/>
  <c r="I27" i="95" s="1"/>
  <c r="F23" i="95"/>
  <c r="I23" i="95" s="1"/>
  <c r="F21" i="95"/>
  <c r="I21" i="95" s="1"/>
  <c r="F19" i="95"/>
  <c r="I19" i="95" s="1"/>
  <c r="F15" i="95"/>
  <c r="I15" i="95" s="1"/>
  <c r="F13" i="95"/>
  <c r="I13" i="95" s="1"/>
  <c r="F11" i="95"/>
  <c r="I11" i="95" s="1"/>
  <c r="F7" i="95"/>
  <c r="I7" i="95" s="1"/>
  <c r="F5" i="95"/>
  <c r="I5" i="95" s="1"/>
  <c r="H45" i="95"/>
  <c r="J45" i="95"/>
  <c r="H41" i="95"/>
  <c r="J41" i="95" s="1"/>
  <c r="H37" i="95"/>
  <c r="J37" i="95" s="1"/>
  <c r="H29" i="95"/>
  <c r="J29" i="95"/>
  <c r="H25" i="95"/>
  <c r="J25" i="95" s="1"/>
  <c r="H21" i="95"/>
  <c r="J21" i="95" s="1"/>
  <c r="H13" i="95"/>
  <c r="J13" i="95"/>
  <c r="H9" i="95"/>
  <c r="J9" i="95" s="1"/>
  <c r="H5" i="95"/>
  <c r="J5" i="95" s="1"/>
  <c r="D36" i="23"/>
  <c r="D35" i="23"/>
  <c r="D34" i="23"/>
  <c r="D33" i="23"/>
  <c r="D32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B2" i="23"/>
  <c r="D36" i="22"/>
  <c r="D35" i="22"/>
  <c r="D34" i="22"/>
  <c r="D33" i="22"/>
  <c r="D29" i="22"/>
  <c r="D28" i="22"/>
  <c r="D27" i="22"/>
  <c r="D26" i="22"/>
  <c r="D25" i="22"/>
  <c r="D24" i="22"/>
  <c r="D23" i="22"/>
  <c r="D22" i="22"/>
  <c r="D21" i="22"/>
  <c r="D20" i="22"/>
  <c r="D19" i="22"/>
  <c r="D18" i="22"/>
  <c r="D17" i="22"/>
  <c r="D16" i="22"/>
  <c r="D15" i="22"/>
  <c r="D14" i="22"/>
  <c r="D13" i="22"/>
  <c r="B2" i="22"/>
  <c r="D17" i="63"/>
  <c r="B4" i="63" s="1"/>
  <c r="E37" i="23"/>
  <c r="E37" i="22"/>
  <c r="E49" i="95" l="1"/>
  <c r="K49" i="95" s="1"/>
  <c r="E41" i="95"/>
  <c r="K41" i="95" s="1"/>
  <c r="E33" i="95"/>
  <c r="K33" i="95" s="1"/>
  <c r="E25" i="95"/>
  <c r="K25" i="95" s="1"/>
  <c r="E17" i="95"/>
  <c r="K17" i="95" s="1"/>
  <c r="E9" i="95"/>
  <c r="K9" i="95" s="1"/>
  <c r="F47" i="95"/>
  <c r="I47" i="95" s="1"/>
  <c r="F17" i="95"/>
  <c r="I17" i="95" s="1"/>
  <c r="F33" i="95"/>
  <c r="I33" i="95" s="1"/>
  <c r="F49" i="95"/>
  <c r="I49" i="95" s="1"/>
  <c r="H15" i="95"/>
  <c r="J15" i="95" s="1"/>
  <c r="H31" i="95"/>
  <c r="J31" i="95" s="1"/>
  <c r="H47" i="95"/>
  <c r="J47" i="95" s="1"/>
  <c r="F31" i="95"/>
  <c r="I31" i="95" s="1"/>
  <c r="F39" i="95"/>
  <c r="I39" i="95" s="1"/>
</calcChain>
</file>

<file path=xl/sharedStrings.xml><?xml version="1.0" encoding="utf-8"?>
<sst xmlns="http://schemas.openxmlformats.org/spreadsheetml/2006/main" count="243" uniqueCount="148">
  <si>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</si>
  <si>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</si>
  <si>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</si>
  <si>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</si>
  <si>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</si>
  <si>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</si>
  <si>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</si>
  <si>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</si>
  <si>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</si>
  <si>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</si>
  <si>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</si>
  <si>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</si>
  <si>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</si>
  <si>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</si>
  <si>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</si>
  <si>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Puente Colmo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</si>
  <si>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</si>
  <si>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</si>
  <si>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</si>
  <si>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</si>
  <si>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</si>
  <si>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</si>
  <si>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</si>
  <si>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</si>
  <si>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</si>
  <si>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</si>
  <si>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</si>
  <si>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</si>
  <si>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</si>
  <si>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</si>
  <si>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</si>
  <si>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</si>
  <si>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</si>
  <si>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</si>
  <si>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</si>
  <si>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</si>
  <si>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</si>
  <si>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</si>
  <si>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</si>
  <si>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</si>
  <si>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</si>
  <si>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</si>
  <si>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</si>
  <si>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</si>
  <si>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</si>
  <si>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</si>
  <si>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</si>
  <si>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</si>
  <si>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</si>
  <si>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</si>
  <si>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</si>
  <si>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</si>
  <si>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</si>
  <si>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</si>
  <si>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</si>
  <si>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</si>
  <si>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</si>
  <si>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</si>
  <si>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</si>
  <si>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</si>
  <si>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</si>
  <si>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</si>
  <si>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</si>
  <si>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</si>
  <si>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</si>
  <si>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</si>
  <si>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</si>
  <si>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</si>
  <si>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</si>
  <si>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</si>
  <si>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</si>
  <si>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</si>
  <si>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</si>
  <si>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</si>
  <si>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</si>
  <si>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</si>
  <si>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</si>
  <si>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</si>
  <si>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</si>
  <si>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</si>
  <si>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</si>
  <si>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</si>
  <si>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</si>
  <si>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</si>
  <si>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</si>
  <si>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</si>
  <si>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</si>
  <si>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</si>
  <si>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</si>
  <si>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</si>
  <si>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</si>
  <si>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</si>
  <si>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</si>
  <si>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</si>
  <si>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</si>
  <si>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</si>
  <si>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</si>
  <si>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</si>
  <si>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</si>
  <si>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</si>
  <si>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</si>
  <si>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</si>
  <si>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</si>
  <si>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</si>
  <si>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</si>
  <si>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</si>
  <si>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</si>
  <si>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</si>
  <si>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</si>
  <si>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</si>
  <si>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</si>
  <si>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</si>
  <si>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</si>
  <si>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</si>
  <si>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</si>
  <si>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</si>
  <si>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</si>
  <si>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</si>
  <si>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</si>
  <si>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</si>
  <si>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</si>
  <si>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</si>
  <si>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</si>
  <si>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</si>
  <si>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</si>
  <si>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</si>
  <si>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</si>
  <si>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</si>
  <si>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</si>
  <si>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</si>
  <si>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</si>
  <si>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</si>
  <si>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</si>
  <si>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</si>
  <si>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</si>
  <si>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</si>
  <si>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</si>
  <si>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</si>
  <si>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</si>
  <si>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</si>
  <si>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</si>
  <si>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</si>
  <si>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</si>
  <si>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</si>
  <si>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</si>
  <si>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</si>
  <si>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POR</t>
  </si>
  <si>
    <t>Rocio Pinto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</si>
</sst>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POR_V_VALPARAISOUN03_UN03_Normal_2020_2</v>
      </c>
      <c r="C4" s="53"/>
      <c r="D4" s="53"/>
      <c r="E4" s="53"/>
      <c r="F4" s="53"/>
      <c r="G4" s="53"/>
      <c r="H4" s="53"/>
      <c r="I4" s="53"/>
      <c r="J4" s="53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0" t="s">
        <v>19</v>
      </c>
      <c r="C12" s="50"/>
      <c r="D12" s="52" t="s">
        <v>146</v>
      </c>
      <c r="E12" s="52"/>
      <c r="G12" s="50" t="s">
        <v>20</v>
      </c>
      <c r="H12" s="50"/>
      <c r="I12" s="52" t="s">
        <v>79</v>
      </c>
      <c r="J12" s="52"/>
    </row>
    <row r="13" spans="1:10" customFormat="1" x14ac:dyDescent="0.3">
      <c r="B13" s="50" t="s">
        <v>21</v>
      </c>
      <c r="C13" s="50"/>
      <c r="D13" s="52" t="s">
        <v>42</v>
      </c>
      <c r="E13" s="52"/>
      <c r="G13" s="50" t="s">
        <v>26</v>
      </c>
      <c r="H13" s="50"/>
      <c r="I13" s="52">
        <v>2</v>
      </c>
      <c r="J13" s="52"/>
    </row>
    <row r="14" spans="1:10" customFormat="1" x14ac:dyDescent="0.3">
      <c r="B14" s="50" t="s">
        <v>23</v>
      </c>
      <c r="C14" s="50"/>
      <c r="D14" s="52" t="s">
        <v>143</v>
      </c>
      <c r="E14" s="52"/>
    </row>
    <row r="15" spans="1:10" x14ac:dyDescent="0.3">
      <c r="B15" s="50" t="s">
        <v>25</v>
      </c>
      <c r="C15" s="50"/>
      <c r="D15" s="52" t="s">
        <v>49</v>
      </c>
      <c r="E15" s="52"/>
    </row>
    <row r="16" spans="1:10" x14ac:dyDescent="0.3">
      <c r="B16" s="21"/>
      <c r="C16" s="21"/>
    </row>
    <row r="17" spans="2:10" x14ac:dyDescent="0.3">
      <c r="B17" s="50" t="s">
        <v>27</v>
      </c>
      <c r="C17" s="50"/>
      <c r="D17" s="26">
        <f>'Operador UN03'!D13</f>
        <v>44097</v>
      </c>
      <c r="F17" s="29" t="s">
        <v>45</v>
      </c>
      <c r="G17" s="51" t="s">
        <v>80</v>
      </c>
      <c r="H17" s="51"/>
      <c r="I17" s="51"/>
      <c r="J17" s="51"/>
    </row>
    <row r="18" spans="2:10" x14ac:dyDescent="0.3">
      <c r="B18" s="50" t="s">
        <v>28</v>
      </c>
      <c r="C18" s="50"/>
      <c r="D18" s="26">
        <v>44097</v>
      </c>
      <c r="F18" s="29" t="s">
        <v>46</v>
      </c>
      <c r="G18" s="51" t="s">
        <v>147</v>
      </c>
      <c r="H18" s="51"/>
      <c r="I18" s="51"/>
      <c r="J18" s="51"/>
    </row>
    <row r="22" spans="2:10" x14ac:dyDescent="0.3">
      <c r="F22" s="3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D17">
    <cfRule type="expression" dxfId="36" priority="5">
      <formula>D17=""</formula>
    </cfRule>
  </conditionalFormatting>
  <conditionalFormatting sqref="G17:J17">
    <cfRule type="expression" dxfId="35" priority="3">
      <formula>G17=""</formula>
    </cfRule>
  </conditionalFormatting>
  <conditionalFormatting sqref="G18:J18">
    <cfRule type="expression" dxfId="34" priority="2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abSelected="1" topLeftCell="A19" zoomScale="70" zoomScaleNormal="70" workbookViewId="0">
      <selection activeCell="A32" sqref="A32:XFD35"/>
    </sheetView>
  </sheetViews>
  <sheetFormatPr baseColWidth="10" defaultRowHeight="16.5" x14ac:dyDescent="0.3"/>
  <cols>
    <col min="1" max="1" width="3.28515625" customWidth="1"/>
    <col min="2" max="3" width="20" style="16" customWidth="1"/>
    <col min="4" max="4" width="20" style="25" customWidth="1"/>
    <col min="5" max="6" width="24" style="16" customWidth="1"/>
    <col min="7" max="7" width="19.28515625" style="16" customWidth="1"/>
    <col min="8" max="8" width="15.140625" style="16" customWidth="1"/>
    <col min="9" max="9" width="16.140625" style="16" bestFit="1" customWidth="1"/>
    <col min="10" max="10" width="16" style="15" customWidth="1"/>
    <col min="11" max="11" width="11.42578125" style="15"/>
    <col min="12" max="12" width="9.140625" style="15" bestFit="1" customWidth="1"/>
    <col min="13" max="13" width="9.7109375" style="15" customWidth="1"/>
    <col min="14" max="14" width="6.85546875" style="15" customWidth="1"/>
    <col min="15" max="15" width="16.28515625" style="15" customWidth="1"/>
    <col min="16" max="16" width="13.5703125" style="15" bestFit="1" customWidth="1"/>
    <col min="17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62" t="s">
        <v>16</v>
      </c>
      <c r="C2" s="62"/>
      <c r="D2" s="62"/>
      <c r="E2" s="62"/>
      <c r="F2" s="62"/>
      <c r="G2" s="62"/>
      <c r="H2" s="62"/>
      <c r="I2" s="62"/>
      <c r="J2" s="62"/>
    </row>
    <row r="3" spans="1:10" customFormat="1" ht="15" x14ac:dyDescent="0.25"/>
    <row r="4" spans="1:10" s="18" customFormat="1" ht="18.75" x14ac:dyDescent="0.3">
      <c r="A4" s="12"/>
      <c r="B4" s="17" t="s">
        <v>17</v>
      </c>
      <c r="C4" s="63" t="str">
        <f>+D8&amp;"_"&amp;D9&amp;"_"&amp;D10&amp;"_"&amp;D11&amp;"_"&amp;I8&amp;"_"&amp;YEAR(D13)&amp;"_"&amp;I11</f>
        <v>POR_V_VALPARAISOUN03_UN03_Normal_2020_2</v>
      </c>
      <c r="D4" s="63"/>
      <c r="E4" s="63"/>
      <c r="F4" s="63"/>
      <c r="G4" s="63"/>
      <c r="H4" s="63"/>
      <c r="I4" s="63"/>
      <c r="J4" s="63"/>
    </row>
    <row r="5" spans="1:10" x14ac:dyDescent="0.3">
      <c r="B5" s="15"/>
      <c r="D5" s="16"/>
      <c r="H5" s="15"/>
      <c r="I5" s="15"/>
    </row>
    <row r="6" spans="1:10" ht="18" x14ac:dyDescent="0.35">
      <c r="B6" s="19" t="s">
        <v>18</v>
      </c>
      <c r="D6" s="16"/>
      <c r="H6" s="15"/>
      <c r="I6" s="15"/>
    </row>
    <row r="7" spans="1:10" ht="9" customHeight="1" x14ac:dyDescent="0.35">
      <c r="B7" s="19"/>
      <c r="D7" s="16"/>
      <c r="H7" s="15"/>
      <c r="I7" s="15"/>
    </row>
    <row r="8" spans="1:10" x14ac:dyDescent="0.3">
      <c r="B8" s="50" t="s">
        <v>19</v>
      </c>
      <c r="C8" s="50"/>
      <c r="D8" s="52" t="s">
        <v>146</v>
      </c>
      <c r="E8" s="52"/>
      <c r="F8" s="20"/>
      <c r="G8" s="50" t="s">
        <v>20</v>
      </c>
      <c r="H8" s="50"/>
      <c r="I8" s="52" t="s">
        <v>79</v>
      </c>
      <c r="J8" s="52"/>
    </row>
    <row r="9" spans="1:10" x14ac:dyDescent="0.3">
      <c r="B9" s="50" t="s">
        <v>21</v>
      </c>
      <c r="C9" s="50"/>
      <c r="D9" s="52" t="s">
        <v>42</v>
      </c>
      <c r="E9" s="52"/>
      <c r="F9" s="20"/>
      <c r="G9" s="50" t="s">
        <v>22</v>
      </c>
      <c r="H9" s="50"/>
      <c r="I9" s="52"/>
      <c r="J9" s="52"/>
    </row>
    <row r="10" spans="1:10" x14ac:dyDescent="0.3">
      <c r="B10" s="50" t="s">
        <v>23</v>
      </c>
      <c r="C10" s="50"/>
      <c r="D10" s="52" t="str">
        <f>+TAPA!D14</f>
        <v>VALPARAISOUN03</v>
      </c>
      <c r="E10" s="52"/>
      <c r="F10" s="20"/>
      <c r="G10" s="50" t="s">
        <v>24</v>
      </c>
      <c r="H10" s="50"/>
      <c r="I10" s="52" t="s">
        <v>43</v>
      </c>
      <c r="J10" s="52"/>
    </row>
    <row r="11" spans="1:10" x14ac:dyDescent="0.3">
      <c r="B11" s="50" t="s">
        <v>25</v>
      </c>
      <c r="C11" s="50"/>
      <c r="D11" s="52" t="s">
        <v>49</v>
      </c>
      <c r="E11" s="52"/>
      <c r="F11" s="20"/>
      <c r="G11" s="50" t="s">
        <v>26</v>
      </c>
      <c r="H11" s="50"/>
      <c r="I11" s="52">
        <v>2</v>
      </c>
      <c r="J11" s="52"/>
    </row>
    <row r="12" spans="1:10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50" t="s">
        <v>27</v>
      </c>
      <c r="C13" s="50"/>
      <c r="D13" s="26">
        <v>44097</v>
      </c>
      <c r="E13" s="20"/>
      <c r="F13" s="20"/>
      <c r="G13"/>
      <c r="H13"/>
      <c r="I13" s="15"/>
    </row>
    <row r="14" spans="1:10" x14ac:dyDescent="0.3">
      <c r="B14" s="50" t="s">
        <v>28</v>
      </c>
      <c r="C14" s="50"/>
      <c r="D14" s="26">
        <v>44097</v>
      </c>
      <c r="E14" s="20"/>
      <c r="F14" s="20"/>
      <c r="G14" s="20"/>
      <c r="H14" s="20"/>
      <c r="I14" s="15"/>
    </row>
    <row r="15" spans="1:10" x14ac:dyDescent="0.3">
      <c r="B15" s="15"/>
      <c r="C15" s="15"/>
      <c r="D15" s="15"/>
      <c r="F15" s="15"/>
      <c r="G15" s="15"/>
      <c r="H15" s="15"/>
      <c r="I15" s="15"/>
    </row>
    <row r="16" spans="1:10" ht="18" x14ac:dyDescent="0.35">
      <c r="B16" s="19" t="s">
        <v>29</v>
      </c>
      <c r="D16" s="16"/>
      <c r="G16" s="15"/>
      <c r="H16" s="15"/>
      <c r="I16" s="15"/>
    </row>
    <row r="17" spans="2:15" ht="6.75" customHeight="1" x14ac:dyDescent="0.3">
      <c r="B17" s="15"/>
      <c r="D17" s="16"/>
      <c r="H17" s="15"/>
      <c r="I17" s="15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5"/>
      <c r="I18" s="23" t="s">
        <v>31</v>
      </c>
      <c r="J18" s="32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5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5"/>
      <c r="I20" s="23" t="s">
        <v>31</v>
      </c>
      <c r="J20" s="32" t="s">
        <v>74</v>
      </c>
    </row>
    <row r="21" spans="2:15" x14ac:dyDescent="0.3">
      <c r="B21" s="57" t="s">
        <v>34</v>
      </c>
      <c r="C21" s="58"/>
      <c r="D21" s="59" t="s">
        <v>77</v>
      </c>
      <c r="E21" s="60"/>
      <c r="F21" s="60"/>
      <c r="G21" s="61"/>
      <c r="H21" s="15"/>
      <c r="I21" s="23" t="s">
        <v>31</v>
      </c>
      <c r="J21" s="35" t="s">
        <v>78</v>
      </c>
    </row>
    <row r="22" spans="2:15" customFormat="1" ht="15" x14ac:dyDescent="0.25"/>
    <row r="23" spans="2:15" customFormat="1" ht="18" x14ac:dyDescent="0.35">
      <c r="B23" s="19" t="s">
        <v>35</v>
      </c>
    </row>
    <row r="24" spans="2:15" customFormat="1" ht="6.75" customHeight="1" x14ac:dyDescent="0.25"/>
    <row r="25" spans="2:15" x14ac:dyDescent="0.3">
      <c r="B25" s="50" t="s">
        <v>36</v>
      </c>
      <c r="C25" s="50"/>
      <c r="D25" s="22">
        <v>171</v>
      </c>
      <c r="E25"/>
      <c r="F25"/>
      <c r="G25"/>
      <c r="H25"/>
      <c r="I25" s="15"/>
    </row>
    <row r="26" spans="2:15" x14ac:dyDescent="0.3">
      <c r="B26" s="50" t="s">
        <v>37</v>
      </c>
      <c r="C26" s="50"/>
      <c r="D26" s="22">
        <v>235</v>
      </c>
      <c r="H26" s="15"/>
      <c r="I26" s="15"/>
    </row>
    <row r="27" spans="2:15" x14ac:dyDescent="0.3">
      <c r="B27" s="50" t="s">
        <v>38</v>
      </c>
      <c r="C27" s="50"/>
      <c r="D27" s="22">
        <v>14</v>
      </c>
      <c r="H27" s="15"/>
      <c r="I27" s="15"/>
    </row>
    <row r="28" spans="2:15" ht="13.5" customHeight="1" x14ac:dyDescent="0.3">
      <c r="B28" s="15"/>
      <c r="D28" s="16"/>
      <c r="H28" s="15"/>
      <c r="I28" s="15"/>
    </row>
    <row r="29" spans="2:15" ht="33" customHeight="1" x14ac:dyDescent="0.35">
      <c r="B29" s="19" t="s">
        <v>39</v>
      </c>
      <c r="D29" s="16"/>
      <c r="H29" s="15"/>
      <c r="I29" s="15"/>
    </row>
    <row r="30" spans="2:15" ht="6.75" customHeight="1" x14ac:dyDescent="0.3">
      <c r="B30" s="15"/>
      <c r="D30" s="16"/>
      <c r="H30" s="15"/>
      <c r="I30" s="15"/>
    </row>
    <row r="31" spans="2:15" ht="30.75" customHeight="1" x14ac:dyDescent="0.3">
      <c r="B31" s="31" t="s">
        <v>1</v>
      </c>
      <c r="C31" s="31" t="s">
        <v>2</v>
      </c>
      <c r="D31" s="31" t="s">
        <v>40</v>
      </c>
      <c r="E31" s="56" t="s">
        <v>3</v>
      </c>
      <c r="F31" s="56"/>
      <c r="G31" s="56" t="s">
        <v>4</v>
      </c>
      <c r="H31" s="56"/>
      <c r="I31" s="31" t="s">
        <v>76</v>
      </c>
      <c r="J31" s="31" t="s">
        <v>41</v>
      </c>
      <c r="L31" s="47"/>
      <c r="M31" s="47"/>
      <c r="N31" s="48"/>
      <c r="O31" s="43"/>
    </row>
    <row r="32" spans="2:15" x14ac:dyDescent="0.3">
      <c r="B32" s="24">
        <v>305</v>
      </c>
      <c r="C32" s="24" t="s">
        <v>13</v>
      </c>
      <c r="D32" s="49">
        <v>37.564699999999995</v>
      </c>
      <c r="E32" s="54" t="s">
        <v>14</v>
      </c>
      <c r="F32" s="55"/>
      <c r="G32" s="54" t="s">
        <v>15</v>
      </c>
      <c r="H32" s="55"/>
      <c r="I32" s="34"/>
      <c r="J32" s="24" t="s">
        <v>44</v>
      </c>
      <c r="L32" s="43"/>
      <c r="M32" s="44"/>
      <c r="N32" s="44"/>
      <c r="O32" s="43"/>
    </row>
    <row r="33" spans="2:15" x14ac:dyDescent="0.3">
      <c r="B33" s="24">
        <v>305</v>
      </c>
      <c r="C33" s="24" t="s">
        <v>12</v>
      </c>
      <c r="D33" s="49">
        <v>40.535679999999999</v>
      </c>
      <c r="E33" s="54" t="s">
        <v>15</v>
      </c>
      <c r="F33" s="55"/>
      <c r="G33" s="54" t="s">
        <v>14</v>
      </c>
      <c r="H33" s="55"/>
      <c r="I33" s="34"/>
      <c r="J33" s="24" t="s">
        <v>44</v>
      </c>
      <c r="L33" s="43"/>
      <c r="M33" s="44"/>
      <c r="N33" s="44"/>
      <c r="O33" s="43"/>
    </row>
    <row r="34" spans="2:15" x14ac:dyDescent="0.3">
      <c r="M34" s="45"/>
      <c r="N34" s="46"/>
    </row>
    <row r="35" spans="2:15" x14ac:dyDescent="0.3">
      <c r="D35" s="42"/>
      <c r="M35" s="42"/>
      <c r="N35" s="42"/>
    </row>
  </sheetData>
  <mergeCells count="37">
    <mergeCell ref="I11:J11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D20:G20"/>
    <mergeCell ref="B14:C14"/>
    <mergeCell ref="B9:C9"/>
    <mergeCell ref="D9:E9"/>
    <mergeCell ref="G9:H9"/>
    <mergeCell ref="B18:C18"/>
    <mergeCell ref="D18:G18"/>
    <mergeCell ref="B19:C19"/>
    <mergeCell ref="D19:G19"/>
    <mergeCell ref="B20:C20"/>
    <mergeCell ref="B13:C13"/>
    <mergeCell ref="B11:C11"/>
    <mergeCell ref="D11:E11"/>
    <mergeCell ref="G11:H11"/>
    <mergeCell ref="B21:C21"/>
    <mergeCell ref="D21:G21"/>
    <mergeCell ref="B25:C25"/>
    <mergeCell ref="B26:C26"/>
    <mergeCell ref="B27:C27"/>
    <mergeCell ref="E33:F33"/>
    <mergeCell ref="E32:F32"/>
    <mergeCell ref="E31:F31"/>
    <mergeCell ref="G33:H33"/>
    <mergeCell ref="G32:H32"/>
    <mergeCell ref="G31:H31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57">
      <formula>B32=""</formula>
    </cfRule>
  </conditionalFormatting>
  <conditionalFormatting sqref="J32">
    <cfRule type="expression" dxfId="13" priority="56">
      <formula>J32=""</formula>
    </cfRule>
  </conditionalFormatting>
  <conditionalFormatting sqref="B33:C33">
    <cfRule type="expression" dxfId="12" priority="55">
      <formula>B33=""</formula>
    </cfRule>
  </conditionalFormatting>
  <conditionalFormatting sqref="J33">
    <cfRule type="expression" dxfId="11" priority="54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J37"/>
  <sheetViews>
    <sheetView zoomScale="70" zoomScaleNormal="70" workbookViewId="0">
      <selection activeCell="I9" sqref="I9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6.140625" customWidth="1"/>
  </cols>
  <sheetData>
    <row r="2" spans="2:10" ht="21" x14ac:dyDescent="0.25">
      <c r="B2" s="67" t="str">
        <f>"PROGRAMA DE OPERACIÓN DEL SERVICIO ("&amp;B7&amp;"  "&amp;C7&amp;")"</f>
        <v>PROGRAMA DE OPERACIÓN DEL SERVICIO (305  Ida)</v>
      </c>
      <c r="C2" s="67"/>
      <c r="D2" s="67"/>
      <c r="E2" s="67"/>
      <c r="F2" s="67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0" x14ac:dyDescent="0.25">
      <c r="B7" s="3">
        <v>305</v>
      </c>
      <c r="C7" s="3" t="s">
        <v>13</v>
      </c>
      <c r="D7" s="3" t="s">
        <v>14</v>
      </c>
      <c r="E7" s="3" t="s">
        <v>15</v>
      </c>
      <c r="F7" s="36" t="s">
        <v>79</v>
      </c>
    </row>
    <row r="9" spans="2:10" s="1" customFormat="1" x14ac:dyDescent="0.25">
      <c r="B9" s="1" t="s">
        <v>6</v>
      </c>
    </row>
    <row r="11" spans="2:10" ht="22.5" customHeight="1" x14ac:dyDescent="0.25">
      <c r="B11" s="64" t="s">
        <v>7</v>
      </c>
      <c r="C11" s="64" t="s">
        <v>8</v>
      </c>
      <c r="D11" s="65">
        <v>44097</v>
      </c>
      <c r="E11" s="66"/>
    </row>
    <row r="12" spans="2:10" ht="30" x14ac:dyDescent="0.25">
      <c r="B12" s="64"/>
      <c r="C12" s="64"/>
      <c r="D12" s="4" t="s">
        <v>9</v>
      </c>
      <c r="E12" s="4" t="s">
        <v>10</v>
      </c>
    </row>
    <row r="13" spans="2:10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10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  <c r="J14" s="12"/>
    </row>
    <row r="15" spans="2:10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  <c r="J15" s="12"/>
    </row>
    <row r="16" spans="2:10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  <c r="J16" s="12"/>
    </row>
    <row r="17" spans="2:10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  <c r="J17" s="12"/>
    </row>
    <row r="18" spans="2:10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  <c r="J18" s="12"/>
    </row>
    <row r="19" spans="2:10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  <c r="J19" s="12"/>
    </row>
    <row r="20" spans="2:10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10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10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10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10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10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10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10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10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10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10" ht="15.75" x14ac:dyDescent="0.25">
      <c r="B30" s="9">
        <v>17</v>
      </c>
      <c r="C30" s="33" t="s">
        <v>67</v>
      </c>
      <c r="D30" s="10" t="s">
        <v>144</v>
      </c>
      <c r="E30" s="11">
        <v>0</v>
      </c>
    </row>
    <row r="31" spans="2:10" ht="15.75" x14ac:dyDescent="0.25">
      <c r="B31" s="5">
        <v>18</v>
      </c>
      <c r="C31" s="6" t="s">
        <v>68</v>
      </c>
      <c r="D31" s="7" t="s">
        <v>144</v>
      </c>
      <c r="E31" s="8">
        <v>0</v>
      </c>
    </row>
    <row r="32" spans="2:10" ht="15.75" x14ac:dyDescent="0.25">
      <c r="B32" s="9">
        <v>19</v>
      </c>
      <c r="C32" s="33" t="s">
        <v>69</v>
      </c>
      <c r="D32" s="10" t="str">
        <f>IFERROR(IF(E32=0,"",IF(E32&lt;_xlfn.PERCENTILE.INC(($E$13:$E$36,#REF!,#REF!),0.2),"Baja",IF(E32&lt;_xlfn.PERCENTILE.INC(($E$13:$E$36,#REF!,#REF!),0.75),"Media","Alta"))),"")</f>
        <v/>
      </c>
      <c r="E32" s="11"/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F2"/>
  </mergeCells>
  <conditionalFormatting sqref="C7">
    <cfRule type="expression" dxfId="9" priority="5">
      <formula>C7=""</formula>
    </cfRule>
  </conditionalFormatting>
  <conditionalFormatting sqref="B7">
    <cfRule type="expression" dxfId="8" priority="4">
      <formula>B7=""</formula>
    </cfRule>
  </conditionalFormatting>
  <conditionalFormatting sqref="D7">
    <cfRule type="expression" dxfId="7" priority="3">
      <formula>D7=""</formula>
    </cfRule>
  </conditionalFormatting>
  <conditionalFormatting sqref="E7">
    <cfRule type="expression" dxfId="6" priority="2">
      <formula>E7=""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J37"/>
  <sheetViews>
    <sheetView zoomScale="70" zoomScaleNormal="70" workbookViewId="0">
      <selection activeCell="I40" sqref="I40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5.140625" customWidth="1"/>
  </cols>
  <sheetData>
    <row r="2" spans="2:10" ht="21" x14ac:dyDescent="0.25">
      <c r="B2" s="67" t="str">
        <f>"PROGRAMA DE OPERACIÓN DEL SERVICIO ("&amp;B7&amp;"  "&amp;C7&amp;")"</f>
        <v>PROGRAMA DE OPERACIÓN DEL SERVICIO (305  Regreso)</v>
      </c>
      <c r="C2" s="67"/>
      <c r="D2" s="67"/>
      <c r="E2" s="67"/>
      <c r="F2" s="67"/>
      <c r="G2" s="67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0" x14ac:dyDescent="0.25">
      <c r="B7" s="3">
        <v>305</v>
      </c>
      <c r="C7" s="3" t="s">
        <v>12</v>
      </c>
      <c r="D7" s="3" t="s">
        <v>15</v>
      </c>
      <c r="E7" s="3" t="s">
        <v>14</v>
      </c>
      <c r="F7" s="36" t="s">
        <v>79</v>
      </c>
    </row>
    <row r="9" spans="2:10" s="1" customFormat="1" x14ac:dyDescent="0.25">
      <c r="B9" s="1" t="s">
        <v>6</v>
      </c>
    </row>
    <row r="11" spans="2:10" ht="22.5" customHeight="1" x14ac:dyDescent="0.25">
      <c r="B11" s="64" t="s">
        <v>7</v>
      </c>
      <c r="C11" s="64" t="s">
        <v>8</v>
      </c>
      <c r="D11" s="65">
        <v>44097</v>
      </c>
      <c r="E11" s="66"/>
    </row>
    <row r="12" spans="2:10" ht="30" x14ac:dyDescent="0.25">
      <c r="B12" s="64"/>
      <c r="C12" s="64"/>
      <c r="D12" s="4" t="s">
        <v>9</v>
      </c>
      <c r="E12" s="4" t="s">
        <v>10</v>
      </c>
    </row>
    <row r="13" spans="2:10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10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  <c r="J14" s="12"/>
    </row>
    <row r="15" spans="2:10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  <c r="J15" s="12"/>
    </row>
    <row r="16" spans="2:10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  <c r="J16" s="12"/>
    </row>
    <row r="17" spans="2:10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  <c r="J17" s="12"/>
    </row>
    <row r="18" spans="2:10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  <c r="J18" s="12"/>
    </row>
    <row r="19" spans="2:10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  <c r="J19" s="12"/>
    </row>
    <row r="20" spans="2:10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10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10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10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10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10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10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10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10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10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10" ht="15.75" x14ac:dyDescent="0.25">
      <c r="B30" s="9">
        <v>17</v>
      </c>
      <c r="C30" s="33" t="s">
        <v>67</v>
      </c>
      <c r="D30" s="10" t="s">
        <v>145</v>
      </c>
      <c r="E30" s="11">
        <v>0</v>
      </c>
    </row>
    <row r="31" spans="2:10" ht="15.75" x14ac:dyDescent="0.25">
      <c r="B31" s="5">
        <v>18</v>
      </c>
      <c r="C31" s="6" t="s">
        <v>68</v>
      </c>
      <c r="D31" s="7" t="s">
        <v>144</v>
      </c>
      <c r="E31" s="8">
        <v>0</v>
      </c>
    </row>
    <row r="32" spans="2:10" ht="15.75" x14ac:dyDescent="0.25">
      <c r="B32" s="9">
        <v>19</v>
      </c>
      <c r="C32" s="33" t="s">
        <v>69</v>
      </c>
      <c r="D32" s="10" t="s">
        <v>144</v>
      </c>
      <c r="E32" s="11">
        <v>0</v>
      </c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G2"/>
  </mergeCells>
  <conditionalFormatting sqref="C7">
    <cfRule type="expression" dxfId="4" priority="5">
      <formula>C7=""</formula>
    </cfRule>
  </conditionalFormatting>
  <conditionalFormatting sqref="B7">
    <cfRule type="expression" dxfId="3" priority="4">
      <formula>B7=""</formula>
    </cfRule>
  </conditionalFormatting>
  <conditionalFormatting sqref="D7">
    <cfRule type="expression" dxfId="2" priority="3">
      <formula>D7=""</formula>
    </cfRule>
  </conditionalFormatting>
  <conditionalFormatting sqref="E7">
    <cfRule type="expression" dxfId="1" priority="2">
      <formula>E7=""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81</v>
      </c>
    </row>
    <row r="3" spans="1:17" x14ac:dyDescent="0.25">
      <c r="A3" t="s">
        <v>82</v>
      </c>
      <c r="C3" s="37" t="s">
        <v>132</v>
      </c>
      <c r="E3" s="37" t="s">
        <v>133</v>
      </c>
      <c r="F3" s="37" t="s">
        <v>134</v>
      </c>
      <c r="J3" s="37" t="s">
        <v>134</v>
      </c>
      <c r="K3" s="37" t="s">
        <v>133</v>
      </c>
      <c r="N3" s="38" t="s">
        <v>142</v>
      </c>
      <c r="O3" s="38" t="s">
        <v>139</v>
      </c>
    </row>
    <row r="4" spans="1:17" x14ac:dyDescent="0.25">
      <c r="A4" t="s">
        <v>83</v>
      </c>
      <c r="C4" s="37" t="str">
        <f>+A4</f>
        <v>D 301-I</v>
      </c>
      <c r="E4" s="37" t="str">
        <f>+LEFT(C4,1)</f>
        <v>D</v>
      </c>
      <c r="F4" s="37" t="str">
        <f>+RIGHT(C4,6)</f>
        <v xml:space="preserve"> 301-I</v>
      </c>
      <c r="H4" s="37">
        <f>+LEN(C4)</f>
        <v>7</v>
      </c>
      <c r="I4" s="37">
        <f>+LEN(F4)</f>
        <v>6</v>
      </c>
      <c r="J4" s="37" t="str">
        <f>+IF(H4&gt;7,RIGHT(C4,6),RIGHT(C4,5))</f>
        <v>301-I</v>
      </c>
      <c r="K4" s="37" t="str">
        <f>+IF(E4="D","Si","no")</f>
        <v>Si</v>
      </c>
      <c r="N4" s="38" t="s">
        <v>135</v>
      </c>
      <c r="O4" t="s">
        <v>136</v>
      </c>
      <c r="P4" t="s">
        <v>137</v>
      </c>
      <c r="Q4" t="s">
        <v>138</v>
      </c>
    </row>
    <row r="5" spans="1:17" x14ac:dyDescent="0.25">
      <c r="A5" t="s">
        <v>84</v>
      </c>
      <c r="C5" s="37" t="str">
        <f t="shared" ref="C5:C51" si="0">+A5</f>
        <v>D 301-R</v>
      </c>
      <c r="E5" s="37" t="str">
        <f t="shared" ref="E5:E51" si="1">+LEFT(C5,1)</f>
        <v>D</v>
      </c>
      <c r="F5" s="37" t="str">
        <f t="shared" ref="F5:F51" si="2">+RIGHT(C5,6)</f>
        <v xml:space="preserve"> 301-R</v>
      </c>
      <c r="H5" s="37">
        <f t="shared" ref="H5:H51" si="3">+LEN(C5)</f>
        <v>7</v>
      </c>
      <c r="I5" s="37">
        <f t="shared" ref="I5:I51" si="4">+LEN(F5)</f>
        <v>6</v>
      </c>
      <c r="J5" s="37" t="str">
        <f t="shared" ref="J5:J51" si="5">+IF(H5&gt;7,RIGHT(C5,6),RIGHT(C5,5))</f>
        <v>301-R</v>
      </c>
      <c r="K5" s="37" t="str">
        <f t="shared" ref="K5:K51" si="6">+IF(E5="D","Si","no")</f>
        <v>Si</v>
      </c>
      <c r="N5" s="21" t="s">
        <v>107</v>
      </c>
      <c r="O5" s="39">
        <v>1</v>
      </c>
      <c r="P5" s="39">
        <v>1</v>
      </c>
      <c r="Q5" s="39">
        <v>2</v>
      </c>
    </row>
    <row r="6" spans="1:17" x14ac:dyDescent="0.25">
      <c r="A6" t="s">
        <v>85</v>
      </c>
      <c r="C6" s="37" t="str">
        <f t="shared" si="0"/>
        <v>D 302-I</v>
      </c>
      <c r="E6" s="37" t="str">
        <f t="shared" si="1"/>
        <v>D</v>
      </c>
      <c r="F6" s="37" t="str">
        <f t="shared" si="2"/>
        <v xml:space="preserve"> 302-I</v>
      </c>
      <c r="H6" s="37">
        <f t="shared" si="3"/>
        <v>7</v>
      </c>
      <c r="I6" s="37">
        <f t="shared" si="4"/>
        <v>6</v>
      </c>
      <c r="J6" s="37" t="str">
        <f t="shared" si="5"/>
        <v>302-I</v>
      </c>
      <c r="K6" s="37" t="str">
        <f t="shared" si="6"/>
        <v>Si</v>
      </c>
      <c r="N6" s="21" t="s">
        <v>108</v>
      </c>
      <c r="O6" s="39">
        <v>1</v>
      </c>
      <c r="P6" s="39">
        <v>1</v>
      </c>
      <c r="Q6" s="39">
        <v>2</v>
      </c>
    </row>
    <row r="7" spans="1:17" x14ac:dyDescent="0.25">
      <c r="A7" t="s">
        <v>86</v>
      </c>
      <c r="C7" s="37" t="str">
        <f t="shared" si="0"/>
        <v>D 302-R</v>
      </c>
      <c r="E7" s="37" t="str">
        <f t="shared" si="1"/>
        <v>D</v>
      </c>
      <c r="F7" s="37" t="str">
        <f t="shared" si="2"/>
        <v xml:space="preserve"> 302-R</v>
      </c>
      <c r="H7" s="37">
        <f t="shared" si="3"/>
        <v>7</v>
      </c>
      <c r="I7" s="37">
        <f t="shared" si="4"/>
        <v>6</v>
      </c>
      <c r="J7" s="37" t="str">
        <f t="shared" si="5"/>
        <v>302-R</v>
      </c>
      <c r="K7" s="37" t="str">
        <f t="shared" si="6"/>
        <v>Si</v>
      </c>
      <c r="N7" s="21" t="s">
        <v>109</v>
      </c>
      <c r="O7" s="39">
        <v>1</v>
      </c>
      <c r="P7" s="39">
        <v>1</v>
      </c>
      <c r="Q7" s="39">
        <v>2</v>
      </c>
    </row>
    <row r="8" spans="1:17" x14ac:dyDescent="0.25">
      <c r="A8" t="s">
        <v>87</v>
      </c>
      <c r="C8" s="37" t="str">
        <f t="shared" si="0"/>
        <v>D 302Y-R</v>
      </c>
      <c r="E8" s="37" t="str">
        <f t="shared" si="1"/>
        <v>D</v>
      </c>
      <c r="F8" s="37" t="str">
        <f t="shared" si="2"/>
        <v>302Y-R</v>
      </c>
      <c r="H8" s="37">
        <f t="shared" si="3"/>
        <v>8</v>
      </c>
      <c r="I8" s="37">
        <f t="shared" si="4"/>
        <v>6</v>
      </c>
      <c r="J8" s="37" t="str">
        <f t="shared" si="5"/>
        <v>302Y-R</v>
      </c>
      <c r="K8" s="37" t="str">
        <f t="shared" si="6"/>
        <v>Si</v>
      </c>
      <c r="N8" s="21" t="s">
        <v>110</v>
      </c>
      <c r="O8" s="39">
        <v>1</v>
      </c>
      <c r="P8" s="39">
        <v>1</v>
      </c>
      <c r="Q8" s="39">
        <v>2</v>
      </c>
    </row>
    <row r="9" spans="1:17" x14ac:dyDescent="0.25">
      <c r="A9" t="s">
        <v>88</v>
      </c>
      <c r="C9" s="37" t="str">
        <f t="shared" si="0"/>
        <v>D 303-I</v>
      </c>
      <c r="E9" s="37" t="str">
        <f t="shared" si="1"/>
        <v>D</v>
      </c>
      <c r="F9" s="37" t="str">
        <f t="shared" si="2"/>
        <v xml:space="preserve"> 303-I</v>
      </c>
      <c r="H9" s="37">
        <f t="shared" si="3"/>
        <v>7</v>
      </c>
      <c r="I9" s="37">
        <f t="shared" si="4"/>
        <v>6</v>
      </c>
      <c r="J9" s="37" t="str">
        <f t="shared" si="5"/>
        <v>303-I</v>
      </c>
      <c r="K9" s="37" t="str">
        <f t="shared" si="6"/>
        <v>Si</v>
      </c>
      <c r="N9" s="21" t="s">
        <v>111</v>
      </c>
      <c r="O9" s="39">
        <v>1</v>
      </c>
      <c r="P9" s="39">
        <v>1</v>
      </c>
      <c r="Q9" s="39">
        <v>2</v>
      </c>
    </row>
    <row r="10" spans="1:17" x14ac:dyDescent="0.25">
      <c r="A10" t="s">
        <v>89</v>
      </c>
      <c r="C10" s="37" t="str">
        <f t="shared" si="0"/>
        <v>D 303-R</v>
      </c>
      <c r="E10" s="37" t="str">
        <f t="shared" si="1"/>
        <v>D</v>
      </c>
      <c r="F10" s="37" t="str">
        <f t="shared" si="2"/>
        <v xml:space="preserve"> 303-R</v>
      </c>
      <c r="H10" s="37">
        <f t="shared" si="3"/>
        <v>7</v>
      </c>
      <c r="I10" s="37">
        <f t="shared" si="4"/>
        <v>6</v>
      </c>
      <c r="J10" s="37" t="str">
        <f t="shared" si="5"/>
        <v>303-R</v>
      </c>
      <c r="K10" s="37" t="str">
        <f t="shared" si="6"/>
        <v>Si</v>
      </c>
      <c r="N10" s="21" t="s">
        <v>112</v>
      </c>
      <c r="O10" s="39">
        <v>1</v>
      </c>
      <c r="P10" s="39">
        <v>1</v>
      </c>
      <c r="Q10" s="39">
        <v>2</v>
      </c>
    </row>
    <row r="11" spans="1:17" x14ac:dyDescent="0.25">
      <c r="A11" t="s">
        <v>90</v>
      </c>
      <c r="C11" s="37" t="str">
        <f t="shared" si="0"/>
        <v>D 303Y-I</v>
      </c>
      <c r="E11" s="37" t="str">
        <f t="shared" si="1"/>
        <v>D</v>
      </c>
      <c r="F11" s="37" t="str">
        <f t="shared" si="2"/>
        <v>303Y-I</v>
      </c>
      <c r="H11" s="37">
        <f t="shared" si="3"/>
        <v>8</v>
      </c>
      <c r="I11" s="37">
        <f t="shared" si="4"/>
        <v>6</v>
      </c>
      <c r="J11" s="37" t="str">
        <f t="shared" si="5"/>
        <v>303Y-I</v>
      </c>
      <c r="K11" s="37" t="str">
        <f t="shared" si="6"/>
        <v>Si</v>
      </c>
      <c r="N11" s="21" t="s">
        <v>113</v>
      </c>
      <c r="O11" s="39">
        <v>1</v>
      </c>
      <c r="P11" s="39">
        <v>1</v>
      </c>
      <c r="Q11" s="39">
        <v>2</v>
      </c>
    </row>
    <row r="12" spans="1:17" x14ac:dyDescent="0.25">
      <c r="A12" t="s">
        <v>91</v>
      </c>
      <c r="C12" s="37" t="str">
        <f t="shared" si="0"/>
        <v>D 304-I</v>
      </c>
      <c r="E12" s="37" t="str">
        <f t="shared" si="1"/>
        <v>D</v>
      </c>
      <c r="F12" s="37" t="str">
        <f t="shared" si="2"/>
        <v xml:space="preserve"> 304-I</v>
      </c>
      <c r="H12" s="37">
        <f t="shared" si="3"/>
        <v>7</v>
      </c>
      <c r="I12" s="37">
        <f t="shared" si="4"/>
        <v>6</v>
      </c>
      <c r="J12" s="37" t="str">
        <f t="shared" si="5"/>
        <v>304-I</v>
      </c>
      <c r="K12" s="37" t="str">
        <f t="shared" si="6"/>
        <v>Si</v>
      </c>
      <c r="N12" s="21" t="s">
        <v>114</v>
      </c>
      <c r="O12" s="39">
        <v>1</v>
      </c>
      <c r="P12" s="39">
        <v>1</v>
      </c>
      <c r="Q12" s="39">
        <v>2</v>
      </c>
    </row>
    <row r="13" spans="1:17" x14ac:dyDescent="0.25">
      <c r="A13" t="s">
        <v>92</v>
      </c>
      <c r="C13" s="37" t="str">
        <f t="shared" si="0"/>
        <v>D 304-R</v>
      </c>
      <c r="E13" s="37" t="str">
        <f t="shared" si="1"/>
        <v>D</v>
      </c>
      <c r="F13" s="37" t="str">
        <f t="shared" si="2"/>
        <v xml:space="preserve"> 304-R</v>
      </c>
      <c r="H13" s="37">
        <f t="shared" si="3"/>
        <v>7</v>
      </c>
      <c r="I13" s="37">
        <f t="shared" si="4"/>
        <v>6</v>
      </c>
      <c r="J13" s="37" t="str">
        <f t="shared" si="5"/>
        <v>304-R</v>
      </c>
      <c r="K13" s="37" t="str">
        <f t="shared" si="6"/>
        <v>Si</v>
      </c>
      <c r="N13" s="21" t="s">
        <v>115</v>
      </c>
      <c r="O13" s="39">
        <v>1</v>
      </c>
      <c r="P13" s="39">
        <v>1</v>
      </c>
      <c r="Q13" s="39">
        <v>2</v>
      </c>
    </row>
    <row r="14" spans="1:17" x14ac:dyDescent="0.25">
      <c r="A14" t="s">
        <v>93</v>
      </c>
      <c r="C14" s="37" t="str">
        <f t="shared" si="0"/>
        <v>D 305-I</v>
      </c>
      <c r="E14" s="37" t="str">
        <f t="shared" si="1"/>
        <v>D</v>
      </c>
      <c r="F14" s="37" t="str">
        <f t="shared" si="2"/>
        <v xml:space="preserve"> 305-I</v>
      </c>
      <c r="H14" s="37">
        <f t="shared" si="3"/>
        <v>7</v>
      </c>
      <c r="I14" s="37">
        <f t="shared" si="4"/>
        <v>6</v>
      </c>
      <c r="J14" s="37" t="str">
        <f t="shared" si="5"/>
        <v>305-I</v>
      </c>
      <c r="K14" s="37" t="str">
        <f t="shared" si="6"/>
        <v>Si</v>
      </c>
      <c r="N14" s="21" t="s">
        <v>116</v>
      </c>
      <c r="O14" s="39">
        <v>1</v>
      </c>
      <c r="P14" s="39">
        <v>1</v>
      </c>
      <c r="Q14" s="39">
        <v>2</v>
      </c>
    </row>
    <row r="15" spans="1:17" x14ac:dyDescent="0.25">
      <c r="A15" t="s">
        <v>94</v>
      </c>
      <c r="C15" s="37" t="str">
        <f t="shared" si="0"/>
        <v>D 305-R</v>
      </c>
      <c r="E15" s="37" t="str">
        <f t="shared" si="1"/>
        <v>D</v>
      </c>
      <c r="F15" s="37" t="str">
        <f t="shared" si="2"/>
        <v xml:space="preserve"> 305-R</v>
      </c>
      <c r="H15" s="37">
        <f t="shared" si="3"/>
        <v>7</v>
      </c>
      <c r="I15" s="37">
        <f t="shared" si="4"/>
        <v>6</v>
      </c>
      <c r="J15" s="37" t="str">
        <f t="shared" si="5"/>
        <v>305-R</v>
      </c>
      <c r="K15" s="37" t="str">
        <f t="shared" si="6"/>
        <v>Si</v>
      </c>
      <c r="N15" s="21" t="s">
        <v>117</v>
      </c>
      <c r="O15" s="39">
        <v>1</v>
      </c>
      <c r="P15" s="39">
        <v>1</v>
      </c>
      <c r="Q15" s="39">
        <v>2</v>
      </c>
    </row>
    <row r="16" spans="1:17" x14ac:dyDescent="0.25">
      <c r="A16" t="s">
        <v>95</v>
      </c>
      <c r="C16" s="37" t="str">
        <f t="shared" si="0"/>
        <v>D 305Y-I</v>
      </c>
      <c r="E16" s="37" t="str">
        <f t="shared" si="1"/>
        <v>D</v>
      </c>
      <c r="F16" s="37" t="str">
        <f t="shared" si="2"/>
        <v>305Y-I</v>
      </c>
      <c r="H16" s="37">
        <f t="shared" si="3"/>
        <v>8</v>
      </c>
      <c r="I16" s="37">
        <f t="shared" si="4"/>
        <v>6</v>
      </c>
      <c r="J16" s="37" t="str">
        <f t="shared" si="5"/>
        <v>305Y-I</v>
      </c>
      <c r="K16" s="37" t="str">
        <f t="shared" si="6"/>
        <v>Si</v>
      </c>
      <c r="N16" s="21" t="s">
        <v>118</v>
      </c>
      <c r="O16" s="39">
        <v>1</v>
      </c>
      <c r="P16" s="39">
        <v>1</v>
      </c>
      <c r="Q16" s="39">
        <v>2</v>
      </c>
    </row>
    <row r="17" spans="1:17" x14ac:dyDescent="0.25">
      <c r="A17" t="s">
        <v>96</v>
      </c>
      <c r="C17" s="37" t="str">
        <f t="shared" si="0"/>
        <v>D 305Y-R</v>
      </c>
      <c r="E17" s="37" t="str">
        <f t="shared" si="1"/>
        <v>D</v>
      </c>
      <c r="F17" s="37" t="str">
        <f t="shared" si="2"/>
        <v>305Y-R</v>
      </c>
      <c r="H17" s="37">
        <f t="shared" si="3"/>
        <v>8</v>
      </c>
      <c r="I17" s="37">
        <f t="shared" si="4"/>
        <v>6</v>
      </c>
      <c r="J17" s="37" t="str">
        <f t="shared" si="5"/>
        <v>305Y-R</v>
      </c>
      <c r="K17" s="37" t="str">
        <f t="shared" si="6"/>
        <v>Si</v>
      </c>
      <c r="N17" s="21" t="s">
        <v>119</v>
      </c>
      <c r="O17" s="39">
        <v>1</v>
      </c>
      <c r="P17" s="39">
        <v>1</v>
      </c>
      <c r="Q17" s="39">
        <v>2</v>
      </c>
    </row>
    <row r="18" spans="1:17" x14ac:dyDescent="0.25">
      <c r="A18" t="s">
        <v>97</v>
      </c>
      <c r="C18" s="37" t="str">
        <f t="shared" si="0"/>
        <v>D 306-I</v>
      </c>
      <c r="E18" s="37" t="str">
        <f t="shared" si="1"/>
        <v>D</v>
      </c>
      <c r="F18" s="37" t="str">
        <f t="shared" si="2"/>
        <v xml:space="preserve"> 306-I</v>
      </c>
      <c r="H18" s="37">
        <f t="shared" si="3"/>
        <v>7</v>
      </c>
      <c r="I18" s="37">
        <f t="shared" si="4"/>
        <v>6</v>
      </c>
      <c r="J18" s="37" t="str">
        <f t="shared" si="5"/>
        <v>306-I</v>
      </c>
      <c r="K18" s="37" t="str">
        <f t="shared" si="6"/>
        <v>Si</v>
      </c>
      <c r="N18" s="21" t="s">
        <v>120</v>
      </c>
      <c r="O18" s="39">
        <v>1</v>
      </c>
      <c r="P18" s="39">
        <v>1</v>
      </c>
      <c r="Q18" s="39">
        <v>2</v>
      </c>
    </row>
    <row r="19" spans="1:17" x14ac:dyDescent="0.25">
      <c r="A19" t="s">
        <v>98</v>
      </c>
      <c r="C19" s="37" t="str">
        <f t="shared" si="0"/>
        <v>D 306-R</v>
      </c>
      <c r="E19" s="37" t="str">
        <f t="shared" si="1"/>
        <v>D</v>
      </c>
      <c r="F19" s="37" t="str">
        <f t="shared" si="2"/>
        <v xml:space="preserve"> 306-R</v>
      </c>
      <c r="H19" s="37">
        <f t="shared" si="3"/>
        <v>7</v>
      </c>
      <c r="I19" s="37">
        <f t="shared" si="4"/>
        <v>6</v>
      </c>
      <c r="J19" s="37" t="str">
        <f t="shared" si="5"/>
        <v>306-R</v>
      </c>
      <c r="K19" s="37" t="str">
        <f t="shared" si="6"/>
        <v>Si</v>
      </c>
      <c r="N19" s="21" t="s">
        <v>121</v>
      </c>
      <c r="O19" s="39">
        <v>1</v>
      </c>
      <c r="P19" s="39">
        <v>1</v>
      </c>
      <c r="Q19" s="39">
        <v>2</v>
      </c>
    </row>
    <row r="20" spans="1:17" x14ac:dyDescent="0.25">
      <c r="A20" t="s">
        <v>99</v>
      </c>
      <c r="C20" s="37" t="str">
        <f t="shared" si="0"/>
        <v>D 307-I</v>
      </c>
      <c r="E20" s="37" t="str">
        <f t="shared" si="1"/>
        <v>D</v>
      </c>
      <c r="F20" s="37" t="str">
        <f t="shared" si="2"/>
        <v xml:space="preserve"> 307-I</v>
      </c>
      <c r="H20" s="37">
        <f t="shared" si="3"/>
        <v>7</v>
      </c>
      <c r="I20" s="37">
        <f t="shared" si="4"/>
        <v>6</v>
      </c>
      <c r="J20" s="37" t="str">
        <f t="shared" si="5"/>
        <v>307-I</v>
      </c>
      <c r="K20" s="37" t="str">
        <f t="shared" si="6"/>
        <v>Si</v>
      </c>
      <c r="N20" s="21" t="s">
        <v>122</v>
      </c>
      <c r="O20" s="39">
        <v>1</v>
      </c>
      <c r="P20" s="39">
        <v>1</v>
      </c>
      <c r="Q20" s="39">
        <v>2</v>
      </c>
    </row>
    <row r="21" spans="1:17" x14ac:dyDescent="0.25">
      <c r="A21" t="s">
        <v>100</v>
      </c>
      <c r="C21" s="37" t="str">
        <f t="shared" si="0"/>
        <v>D 307-R</v>
      </c>
      <c r="E21" s="37" t="str">
        <f t="shared" si="1"/>
        <v>D</v>
      </c>
      <c r="F21" s="37" t="str">
        <f t="shared" si="2"/>
        <v xml:space="preserve"> 307-R</v>
      </c>
      <c r="H21" s="37">
        <f t="shared" si="3"/>
        <v>7</v>
      </c>
      <c r="I21" s="37">
        <f t="shared" si="4"/>
        <v>6</v>
      </c>
      <c r="J21" s="37" t="str">
        <f t="shared" si="5"/>
        <v>307-R</v>
      </c>
      <c r="K21" s="37" t="str">
        <f t="shared" si="6"/>
        <v>Si</v>
      </c>
      <c r="N21" s="21" t="s">
        <v>123</v>
      </c>
      <c r="O21" s="39">
        <v>1</v>
      </c>
      <c r="P21" s="39">
        <v>1</v>
      </c>
      <c r="Q21" s="39">
        <v>2</v>
      </c>
    </row>
    <row r="22" spans="1:17" x14ac:dyDescent="0.25">
      <c r="A22" t="s">
        <v>101</v>
      </c>
      <c r="C22" s="37" t="str">
        <f t="shared" si="0"/>
        <v>D 307Y-I</v>
      </c>
      <c r="E22" s="37" t="str">
        <f t="shared" si="1"/>
        <v>D</v>
      </c>
      <c r="F22" s="37" t="str">
        <f t="shared" si="2"/>
        <v>307Y-I</v>
      </c>
      <c r="H22" s="37">
        <f t="shared" si="3"/>
        <v>8</v>
      </c>
      <c r="I22" s="37">
        <f t="shared" si="4"/>
        <v>6</v>
      </c>
      <c r="J22" s="37" t="str">
        <f t="shared" si="5"/>
        <v>307Y-I</v>
      </c>
      <c r="K22" s="37" t="str">
        <f t="shared" si="6"/>
        <v>Si</v>
      </c>
      <c r="N22" s="21" t="s">
        <v>124</v>
      </c>
      <c r="O22" s="39">
        <v>1</v>
      </c>
      <c r="P22" s="39">
        <v>1</v>
      </c>
      <c r="Q22" s="39">
        <v>2</v>
      </c>
    </row>
    <row r="23" spans="1:17" x14ac:dyDescent="0.25">
      <c r="A23" t="s">
        <v>102</v>
      </c>
      <c r="C23" s="37" t="str">
        <f t="shared" si="0"/>
        <v>D 307Y-R</v>
      </c>
      <c r="E23" s="37" t="str">
        <f t="shared" si="1"/>
        <v>D</v>
      </c>
      <c r="F23" s="37" t="str">
        <f t="shared" si="2"/>
        <v>307Y-R</v>
      </c>
      <c r="H23" s="37">
        <f t="shared" si="3"/>
        <v>8</v>
      </c>
      <c r="I23" s="37">
        <f t="shared" si="4"/>
        <v>6</v>
      </c>
      <c r="J23" s="37" t="str">
        <f t="shared" si="5"/>
        <v>307Y-R</v>
      </c>
      <c r="K23" s="37" t="str">
        <f t="shared" si="6"/>
        <v>Si</v>
      </c>
      <c r="N23" s="40" t="s">
        <v>140</v>
      </c>
      <c r="O23" s="41"/>
      <c r="P23" s="41">
        <v>1</v>
      </c>
      <c r="Q23" s="41">
        <v>1</v>
      </c>
    </row>
    <row r="24" spans="1:17" x14ac:dyDescent="0.25">
      <c r="A24" t="s">
        <v>103</v>
      </c>
      <c r="C24" s="37" t="str">
        <f t="shared" si="0"/>
        <v>D 308-I</v>
      </c>
      <c r="E24" s="37" t="str">
        <f t="shared" si="1"/>
        <v>D</v>
      </c>
      <c r="F24" s="37" t="str">
        <f t="shared" si="2"/>
        <v xml:space="preserve"> 308-I</v>
      </c>
      <c r="H24" s="37">
        <f t="shared" si="3"/>
        <v>7</v>
      </c>
      <c r="I24" s="37">
        <f t="shared" si="4"/>
        <v>6</v>
      </c>
      <c r="J24" s="37" t="str">
        <f t="shared" si="5"/>
        <v>308-I</v>
      </c>
      <c r="K24" s="37" t="str">
        <f t="shared" si="6"/>
        <v>Si</v>
      </c>
      <c r="N24" s="40" t="s">
        <v>141</v>
      </c>
      <c r="O24" s="41"/>
      <c r="P24" s="41">
        <v>1</v>
      </c>
      <c r="Q24" s="41">
        <v>1</v>
      </c>
    </row>
    <row r="25" spans="1:17" x14ac:dyDescent="0.25">
      <c r="A25" t="s">
        <v>104</v>
      </c>
      <c r="C25" s="37" t="str">
        <f t="shared" si="0"/>
        <v>D 308-R</v>
      </c>
      <c r="E25" s="37" t="str">
        <f t="shared" si="1"/>
        <v>D</v>
      </c>
      <c r="F25" s="37" t="str">
        <f t="shared" si="2"/>
        <v xml:space="preserve"> 308-R</v>
      </c>
      <c r="H25" s="37">
        <f t="shared" si="3"/>
        <v>7</v>
      </c>
      <c r="I25" s="37">
        <f t="shared" si="4"/>
        <v>6</v>
      </c>
      <c r="J25" s="37" t="str">
        <f t="shared" si="5"/>
        <v>308-R</v>
      </c>
      <c r="K25" s="37" t="str">
        <f t="shared" si="6"/>
        <v>Si</v>
      </c>
      <c r="N25" s="21" t="s">
        <v>127</v>
      </c>
      <c r="O25" s="39">
        <v>1</v>
      </c>
      <c r="P25" s="39">
        <v>1</v>
      </c>
      <c r="Q25" s="39">
        <v>2</v>
      </c>
    </row>
    <row r="26" spans="1:17" x14ac:dyDescent="0.25">
      <c r="A26" t="s">
        <v>105</v>
      </c>
      <c r="C26" s="37" t="str">
        <f t="shared" si="0"/>
        <v>D-309-I</v>
      </c>
      <c r="E26" s="37" t="str">
        <f t="shared" si="1"/>
        <v>D</v>
      </c>
      <c r="F26" s="37" t="str">
        <f t="shared" si="2"/>
        <v>-309-I</v>
      </c>
      <c r="H26" s="37">
        <f t="shared" si="3"/>
        <v>7</v>
      </c>
      <c r="I26" s="37">
        <f t="shared" si="4"/>
        <v>6</v>
      </c>
      <c r="J26" s="37" t="str">
        <f t="shared" si="5"/>
        <v>309-I</v>
      </c>
      <c r="K26" s="37" t="str">
        <f t="shared" si="6"/>
        <v>Si</v>
      </c>
      <c r="N26" s="21" t="s">
        <v>128</v>
      </c>
      <c r="O26" s="39">
        <v>1</v>
      </c>
      <c r="P26" s="39">
        <v>1</v>
      </c>
      <c r="Q26" s="39">
        <v>2</v>
      </c>
    </row>
    <row r="27" spans="1:17" x14ac:dyDescent="0.25">
      <c r="A27" t="s">
        <v>106</v>
      </c>
      <c r="C27" s="37" t="str">
        <f t="shared" si="0"/>
        <v>D-309-R</v>
      </c>
      <c r="E27" s="37" t="str">
        <f t="shared" si="1"/>
        <v>D</v>
      </c>
      <c r="F27" s="37" t="str">
        <f t="shared" si="2"/>
        <v>-309-R</v>
      </c>
      <c r="H27" s="37">
        <f t="shared" si="3"/>
        <v>7</v>
      </c>
      <c r="I27" s="37">
        <f t="shared" si="4"/>
        <v>6</v>
      </c>
      <c r="J27" s="37" t="str">
        <f t="shared" si="5"/>
        <v>309-R</v>
      </c>
      <c r="K27" s="37" t="str">
        <f t="shared" si="6"/>
        <v>Si</v>
      </c>
      <c r="N27" s="21" t="s">
        <v>129</v>
      </c>
      <c r="O27" s="39">
        <v>1</v>
      </c>
      <c r="P27" s="39">
        <v>1</v>
      </c>
      <c r="Q27" s="39">
        <v>2</v>
      </c>
    </row>
    <row r="28" spans="1:17" x14ac:dyDescent="0.25">
      <c r="A28" t="s">
        <v>107</v>
      </c>
      <c r="C28" s="37" t="str">
        <f t="shared" si="0"/>
        <v>301-I</v>
      </c>
      <c r="E28" s="37" t="str">
        <f t="shared" si="1"/>
        <v>3</v>
      </c>
      <c r="F28" s="37" t="str">
        <f t="shared" si="2"/>
        <v>301-I</v>
      </c>
      <c r="H28" s="37">
        <f t="shared" si="3"/>
        <v>5</v>
      </c>
      <c r="I28" s="37">
        <f t="shared" si="4"/>
        <v>5</v>
      </c>
      <c r="J28" s="37" t="str">
        <f t="shared" si="5"/>
        <v>301-I</v>
      </c>
      <c r="K28" s="37" t="str">
        <f t="shared" si="6"/>
        <v>no</v>
      </c>
      <c r="N28" s="21" t="s">
        <v>130</v>
      </c>
      <c r="O28" s="39">
        <v>1</v>
      </c>
      <c r="P28" s="39">
        <v>1</v>
      </c>
      <c r="Q28" s="39">
        <v>2</v>
      </c>
    </row>
    <row r="29" spans="1:17" x14ac:dyDescent="0.25">
      <c r="A29" t="s">
        <v>108</v>
      </c>
      <c r="C29" s="37" t="str">
        <f t="shared" si="0"/>
        <v>301-R</v>
      </c>
      <c r="E29" s="37" t="str">
        <f t="shared" si="1"/>
        <v>3</v>
      </c>
      <c r="F29" s="37" t="str">
        <f t="shared" si="2"/>
        <v>301-R</v>
      </c>
      <c r="H29" s="37">
        <f t="shared" si="3"/>
        <v>5</v>
      </c>
      <c r="I29" s="37">
        <f t="shared" si="4"/>
        <v>5</v>
      </c>
      <c r="J29" s="37" t="str">
        <f t="shared" si="5"/>
        <v>301-R</v>
      </c>
      <c r="K29" s="37" t="str">
        <f t="shared" si="6"/>
        <v>no</v>
      </c>
      <c r="N29" s="40" t="s">
        <v>125</v>
      </c>
      <c r="O29" s="41">
        <v>1</v>
      </c>
      <c r="P29" s="41"/>
      <c r="Q29" s="41">
        <v>1</v>
      </c>
    </row>
    <row r="30" spans="1:17" x14ac:dyDescent="0.25">
      <c r="A30" t="s">
        <v>109</v>
      </c>
      <c r="C30" s="37" t="str">
        <f t="shared" si="0"/>
        <v>302-I</v>
      </c>
      <c r="E30" s="37" t="str">
        <f t="shared" si="1"/>
        <v>3</v>
      </c>
      <c r="F30" s="37" t="str">
        <f t="shared" si="2"/>
        <v>302-I</v>
      </c>
      <c r="H30" s="37">
        <f t="shared" si="3"/>
        <v>5</v>
      </c>
      <c r="I30" s="37">
        <f t="shared" si="4"/>
        <v>5</v>
      </c>
      <c r="J30" s="37" t="str">
        <f t="shared" si="5"/>
        <v>302-I</v>
      </c>
      <c r="K30" s="37" t="str">
        <f t="shared" si="6"/>
        <v>no</v>
      </c>
      <c r="N30" s="40" t="s">
        <v>126</v>
      </c>
      <c r="O30" s="41">
        <v>1</v>
      </c>
      <c r="P30" s="41"/>
      <c r="Q30" s="41">
        <v>1</v>
      </c>
    </row>
    <row r="31" spans="1:17" x14ac:dyDescent="0.25">
      <c r="A31" t="s">
        <v>110</v>
      </c>
      <c r="C31" s="37" t="str">
        <f t="shared" si="0"/>
        <v>302-R</v>
      </c>
      <c r="E31" s="37" t="str">
        <f t="shared" si="1"/>
        <v>3</v>
      </c>
      <c r="F31" s="37" t="str">
        <f t="shared" si="2"/>
        <v>302-R</v>
      </c>
      <c r="H31" s="37">
        <f t="shared" si="3"/>
        <v>5</v>
      </c>
      <c r="I31" s="37">
        <f t="shared" si="4"/>
        <v>5</v>
      </c>
      <c r="J31" s="37" t="str">
        <f t="shared" si="5"/>
        <v>302-R</v>
      </c>
      <c r="K31" s="37" t="str">
        <f t="shared" si="6"/>
        <v>no</v>
      </c>
      <c r="N31" s="21" t="s">
        <v>138</v>
      </c>
      <c r="O31" s="39">
        <v>24</v>
      </c>
      <c r="P31" s="39">
        <v>24</v>
      </c>
      <c r="Q31" s="39">
        <v>48</v>
      </c>
    </row>
    <row r="32" spans="1:17" x14ac:dyDescent="0.25">
      <c r="A32" t="s">
        <v>111</v>
      </c>
      <c r="C32" s="37" t="str">
        <f t="shared" si="0"/>
        <v>302Y-R</v>
      </c>
      <c r="E32" s="37" t="str">
        <f t="shared" si="1"/>
        <v>3</v>
      </c>
      <c r="F32" s="37" t="str">
        <f t="shared" si="2"/>
        <v>302Y-R</v>
      </c>
      <c r="H32" s="37">
        <f t="shared" si="3"/>
        <v>6</v>
      </c>
      <c r="I32" s="37">
        <f t="shared" si="4"/>
        <v>6</v>
      </c>
      <c r="J32" s="37" t="str">
        <f>+IF(H32&gt;7,RIGHT(C32,6),RIGHT(C32,6))</f>
        <v>302Y-R</v>
      </c>
      <c r="K32" s="37" t="str">
        <f t="shared" si="6"/>
        <v>no</v>
      </c>
    </row>
    <row r="33" spans="1:11" x14ac:dyDescent="0.25">
      <c r="A33" t="s">
        <v>112</v>
      </c>
      <c r="C33" s="37" t="str">
        <f t="shared" si="0"/>
        <v>303-I</v>
      </c>
      <c r="E33" s="37" t="str">
        <f t="shared" si="1"/>
        <v>3</v>
      </c>
      <c r="F33" s="37" t="str">
        <f t="shared" si="2"/>
        <v>303-I</v>
      </c>
      <c r="H33" s="37">
        <f t="shared" si="3"/>
        <v>5</v>
      </c>
      <c r="I33" s="37">
        <f t="shared" si="4"/>
        <v>5</v>
      </c>
      <c r="J33" s="37" t="str">
        <f t="shared" si="5"/>
        <v>303-I</v>
      </c>
      <c r="K33" s="37" t="str">
        <f t="shared" si="6"/>
        <v>no</v>
      </c>
    </row>
    <row r="34" spans="1:11" x14ac:dyDescent="0.25">
      <c r="A34" t="s">
        <v>113</v>
      </c>
      <c r="C34" s="37" t="str">
        <f t="shared" si="0"/>
        <v>303-R</v>
      </c>
      <c r="E34" s="37" t="str">
        <f t="shared" si="1"/>
        <v>3</v>
      </c>
      <c r="F34" s="37" t="str">
        <f t="shared" si="2"/>
        <v>303-R</v>
      </c>
      <c r="H34" s="37">
        <f t="shared" si="3"/>
        <v>5</v>
      </c>
      <c r="I34" s="37">
        <f t="shared" si="4"/>
        <v>5</v>
      </c>
      <c r="J34" s="37" t="str">
        <f t="shared" si="5"/>
        <v>303-R</v>
      </c>
      <c r="K34" s="37" t="str">
        <f t="shared" si="6"/>
        <v>no</v>
      </c>
    </row>
    <row r="35" spans="1:11" x14ac:dyDescent="0.25">
      <c r="A35" t="s">
        <v>114</v>
      </c>
      <c r="C35" s="37" t="str">
        <f t="shared" si="0"/>
        <v>303Y-I</v>
      </c>
      <c r="E35" s="37" t="str">
        <f t="shared" si="1"/>
        <v>3</v>
      </c>
      <c r="F35" s="37" t="str">
        <f t="shared" si="2"/>
        <v>303Y-I</v>
      </c>
      <c r="H35" s="37">
        <f t="shared" si="3"/>
        <v>6</v>
      </c>
      <c r="I35" s="37">
        <f t="shared" si="4"/>
        <v>6</v>
      </c>
      <c r="J35" s="37" t="str">
        <f>+IF(H35&gt;7,RIGHT(C35,6),RIGHT(C35,6))</f>
        <v>303Y-I</v>
      </c>
      <c r="K35" s="37" t="str">
        <f t="shared" si="6"/>
        <v>no</v>
      </c>
    </row>
    <row r="36" spans="1:11" x14ac:dyDescent="0.25">
      <c r="A36" t="s">
        <v>115</v>
      </c>
      <c r="C36" s="37" t="str">
        <f t="shared" si="0"/>
        <v>304-I</v>
      </c>
      <c r="E36" s="37" t="str">
        <f t="shared" si="1"/>
        <v>3</v>
      </c>
      <c r="F36" s="37" t="str">
        <f t="shared" si="2"/>
        <v>304-I</v>
      </c>
      <c r="H36" s="37">
        <f t="shared" si="3"/>
        <v>5</v>
      </c>
      <c r="I36" s="37">
        <f t="shared" si="4"/>
        <v>5</v>
      </c>
      <c r="J36" s="37" t="str">
        <f t="shared" si="5"/>
        <v>304-I</v>
      </c>
      <c r="K36" s="37" t="str">
        <f t="shared" si="6"/>
        <v>no</v>
      </c>
    </row>
    <row r="37" spans="1:11" x14ac:dyDescent="0.25">
      <c r="A37" t="s">
        <v>116</v>
      </c>
      <c r="C37" s="37" t="str">
        <f t="shared" si="0"/>
        <v>304-R</v>
      </c>
      <c r="E37" s="37" t="str">
        <f t="shared" si="1"/>
        <v>3</v>
      </c>
      <c r="F37" s="37" t="str">
        <f t="shared" si="2"/>
        <v>304-R</v>
      </c>
      <c r="H37" s="37">
        <f t="shared" si="3"/>
        <v>5</v>
      </c>
      <c r="I37" s="37">
        <f t="shared" si="4"/>
        <v>5</v>
      </c>
      <c r="J37" s="37" t="str">
        <f t="shared" si="5"/>
        <v>304-R</v>
      </c>
      <c r="K37" s="37" t="str">
        <f t="shared" si="6"/>
        <v>no</v>
      </c>
    </row>
    <row r="38" spans="1:11" x14ac:dyDescent="0.25">
      <c r="A38" t="s">
        <v>117</v>
      </c>
      <c r="C38" s="37" t="str">
        <f t="shared" si="0"/>
        <v>305-I</v>
      </c>
      <c r="E38" s="37" t="str">
        <f t="shared" si="1"/>
        <v>3</v>
      </c>
      <c r="F38" s="37" t="str">
        <f t="shared" si="2"/>
        <v>305-I</v>
      </c>
      <c r="H38" s="37">
        <f t="shared" si="3"/>
        <v>5</v>
      </c>
      <c r="I38" s="37">
        <f t="shared" si="4"/>
        <v>5</v>
      </c>
      <c r="J38" s="37" t="str">
        <f t="shared" si="5"/>
        <v>305-I</v>
      </c>
      <c r="K38" s="37" t="str">
        <f t="shared" si="6"/>
        <v>no</v>
      </c>
    </row>
    <row r="39" spans="1:11" x14ac:dyDescent="0.25">
      <c r="A39" t="s">
        <v>118</v>
      </c>
      <c r="C39" s="37" t="str">
        <f t="shared" si="0"/>
        <v>305-R</v>
      </c>
      <c r="E39" s="37" t="str">
        <f t="shared" si="1"/>
        <v>3</v>
      </c>
      <c r="F39" s="37" t="str">
        <f t="shared" si="2"/>
        <v>305-R</v>
      </c>
      <c r="H39" s="37">
        <f t="shared" si="3"/>
        <v>5</v>
      </c>
      <c r="I39" s="37">
        <f t="shared" si="4"/>
        <v>5</v>
      </c>
      <c r="J39" s="37" t="str">
        <f t="shared" si="5"/>
        <v>305-R</v>
      </c>
      <c r="K39" s="37" t="str">
        <f t="shared" si="6"/>
        <v>no</v>
      </c>
    </row>
    <row r="40" spans="1:11" x14ac:dyDescent="0.25">
      <c r="A40" t="s">
        <v>119</v>
      </c>
      <c r="C40" s="37" t="str">
        <f t="shared" si="0"/>
        <v>305Y-I</v>
      </c>
      <c r="E40" s="37" t="str">
        <f t="shared" si="1"/>
        <v>3</v>
      </c>
      <c r="F40" s="37" t="str">
        <f t="shared" si="2"/>
        <v>305Y-I</v>
      </c>
      <c r="H40" s="37">
        <f t="shared" si="3"/>
        <v>6</v>
      </c>
      <c r="I40" s="37">
        <f t="shared" si="4"/>
        <v>6</v>
      </c>
      <c r="J40" s="37" t="str">
        <f>+IF(H40&gt;7,RIGHT(C40,6),RIGHT(C40,6))</f>
        <v>305Y-I</v>
      </c>
      <c r="K40" s="37" t="str">
        <f t="shared" si="6"/>
        <v>no</v>
      </c>
    </row>
    <row r="41" spans="1:11" x14ac:dyDescent="0.25">
      <c r="A41" t="s">
        <v>120</v>
      </c>
      <c r="C41" s="37" t="str">
        <f t="shared" si="0"/>
        <v>305Y-R</v>
      </c>
      <c r="E41" s="37" t="str">
        <f t="shared" si="1"/>
        <v>3</v>
      </c>
      <c r="F41" s="37" t="str">
        <f t="shared" si="2"/>
        <v>305Y-R</v>
      </c>
      <c r="H41" s="37">
        <f t="shared" si="3"/>
        <v>6</v>
      </c>
      <c r="I41" s="37">
        <f t="shared" si="4"/>
        <v>6</v>
      </c>
      <c r="J41" s="37" t="str">
        <f>+IF(H41&gt;7,RIGHT(C41,6),RIGHT(C41,6))</f>
        <v>305Y-R</v>
      </c>
      <c r="K41" s="37" t="str">
        <f t="shared" si="6"/>
        <v>no</v>
      </c>
    </row>
    <row r="42" spans="1:11" x14ac:dyDescent="0.25">
      <c r="A42" t="s">
        <v>121</v>
      </c>
      <c r="C42" s="37" t="str">
        <f t="shared" si="0"/>
        <v>306-I</v>
      </c>
      <c r="E42" s="37" t="str">
        <f t="shared" si="1"/>
        <v>3</v>
      </c>
      <c r="F42" s="37" t="str">
        <f t="shared" si="2"/>
        <v>306-I</v>
      </c>
      <c r="H42" s="37">
        <f t="shared" si="3"/>
        <v>5</v>
      </c>
      <c r="I42" s="37">
        <f t="shared" si="4"/>
        <v>5</v>
      </c>
      <c r="J42" s="37" t="str">
        <f t="shared" si="5"/>
        <v>306-I</v>
      </c>
      <c r="K42" s="37" t="str">
        <f t="shared" si="6"/>
        <v>no</v>
      </c>
    </row>
    <row r="43" spans="1:11" x14ac:dyDescent="0.25">
      <c r="A43" t="s">
        <v>122</v>
      </c>
      <c r="C43" s="37" t="str">
        <f t="shared" si="0"/>
        <v>306-R</v>
      </c>
      <c r="E43" s="37" t="str">
        <f t="shared" si="1"/>
        <v>3</v>
      </c>
      <c r="F43" s="37" t="str">
        <f t="shared" si="2"/>
        <v>306-R</v>
      </c>
      <c r="H43" s="37">
        <f t="shared" si="3"/>
        <v>5</v>
      </c>
      <c r="I43" s="37">
        <f t="shared" si="4"/>
        <v>5</v>
      </c>
      <c r="J43" s="37" t="str">
        <f t="shared" si="5"/>
        <v>306-R</v>
      </c>
      <c r="K43" s="37" t="str">
        <f t="shared" si="6"/>
        <v>no</v>
      </c>
    </row>
    <row r="44" spans="1:11" x14ac:dyDescent="0.25">
      <c r="A44" t="s">
        <v>123</v>
      </c>
      <c r="C44" s="37" t="str">
        <f t="shared" si="0"/>
        <v>307-I</v>
      </c>
      <c r="E44" s="37" t="str">
        <f t="shared" si="1"/>
        <v>3</v>
      </c>
      <c r="F44" s="37" t="str">
        <f t="shared" si="2"/>
        <v>307-I</v>
      </c>
      <c r="H44" s="37">
        <f t="shared" si="3"/>
        <v>5</v>
      </c>
      <c r="I44" s="37">
        <f t="shared" si="4"/>
        <v>5</v>
      </c>
      <c r="J44" s="37" t="str">
        <f t="shared" si="5"/>
        <v>307-I</v>
      </c>
      <c r="K44" s="37" t="str">
        <f t="shared" si="6"/>
        <v>no</v>
      </c>
    </row>
    <row r="45" spans="1:11" x14ac:dyDescent="0.25">
      <c r="A45" t="s">
        <v>124</v>
      </c>
      <c r="C45" s="37" t="str">
        <f t="shared" si="0"/>
        <v>307-R</v>
      </c>
      <c r="E45" s="37" t="str">
        <f t="shared" si="1"/>
        <v>3</v>
      </c>
      <c r="F45" s="37" t="str">
        <f t="shared" si="2"/>
        <v>307-R</v>
      </c>
      <c r="H45" s="37">
        <f t="shared" si="3"/>
        <v>5</v>
      </c>
      <c r="I45" s="37">
        <f t="shared" si="4"/>
        <v>5</v>
      </c>
      <c r="J45" s="37" t="str">
        <f t="shared" si="5"/>
        <v>307-R</v>
      </c>
      <c r="K45" s="37" t="str">
        <f t="shared" si="6"/>
        <v>no</v>
      </c>
    </row>
    <row r="46" spans="1:11" x14ac:dyDescent="0.25">
      <c r="A46" t="s">
        <v>125</v>
      </c>
      <c r="C46" s="37" t="str">
        <f t="shared" si="0"/>
        <v>307D-I</v>
      </c>
      <c r="E46" s="37" t="str">
        <f t="shared" si="1"/>
        <v>3</v>
      </c>
      <c r="F46" s="37" t="str">
        <f t="shared" si="2"/>
        <v>307D-I</v>
      </c>
      <c r="H46" s="37">
        <f t="shared" si="3"/>
        <v>6</v>
      </c>
      <c r="I46" s="37">
        <f t="shared" si="4"/>
        <v>6</v>
      </c>
      <c r="J46" s="37" t="str">
        <f>+IF(H46&gt;7,RIGHT(C46,6),RIGHT(C46,6))</f>
        <v>307D-I</v>
      </c>
      <c r="K46" s="37" t="str">
        <f t="shared" si="6"/>
        <v>no</v>
      </c>
    </row>
    <row r="47" spans="1:11" x14ac:dyDescent="0.25">
      <c r="A47" t="s">
        <v>126</v>
      </c>
      <c r="C47" s="37" t="str">
        <f t="shared" si="0"/>
        <v>307D-R</v>
      </c>
      <c r="E47" s="37" t="str">
        <f t="shared" si="1"/>
        <v>3</v>
      </c>
      <c r="F47" s="37" t="str">
        <f t="shared" si="2"/>
        <v>307D-R</v>
      </c>
      <c r="H47" s="37">
        <f t="shared" si="3"/>
        <v>6</v>
      </c>
      <c r="I47" s="37">
        <f t="shared" si="4"/>
        <v>6</v>
      </c>
      <c r="J47" s="37" t="str">
        <f>+IF(H47&gt;7,RIGHT(C47,6),RIGHT(C47,6))</f>
        <v>307D-R</v>
      </c>
      <c r="K47" s="37" t="str">
        <f t="shared" si="6"/>
        <v>no</v>
      </c>
    </row>
    <row r="48" spans="1:11" x14ac:dyDescent="0.25">
      <c r="A48" t="s">
        <v>127</v>
      </c>
      <c r="C48" s="37" t="str">
        <f t="shared" si="0"/>
        <v>308-I</v>
      </c>
      <c r="E48" s="37" t="str">
        <f t="shared" si="1"/>
        <v>3</v>
      </c>
      <c r="F48" s="37" t="str">
        <f t="shared" si="2"/>
        <v>308-I</v>
      </c>
      <c r="H48" s="37">
        <f t="shared" si="3"/>
        <v>5</v>
      </c>
      <c r="I48" s="37">
        <f t="shared" si="4"/>
        <v>5</v>
      </c>
      <c r="J48" s="37" t="str">
        <f t="shared" si="5"/>
        <v>308-I</v>
      </c>
      <c r="K48" s="37" t="str">
        <f t="shared" si="6"/>
        <v>no</v>
      </c>
    </row>
    <row r="49" spans="1:11" x14ac:dyDescent="0.25">
      <c r="A49" t="s">
        <v>128</v>
      </c>
      <c r="C49" s="37" t="str">
        <f t="shared" si="0"/>
        <v>308-R</v>
      </c>
      <c r="E49" s="37" t="str">
        <f t="shared" si="1"/>
        <v>3</v>
      </c>
      <c r="F49" s="37" t="str">
        <f t="shared" si="2"/>
        <v>308-R</v>
      </c>
      <c r="H49" s="37">
        <f t="shared" si="3"/>
        <v>5</v>
      </c>
      <c r="I49" s="37">
        <f t="shared" si="4"/>
        <v>5</v>
      </c>
      <c r="J49" s="37" t="str">
        <f t="shared" si="5"/>
        <v>308-R</v>
      </c>
      <c r="K49" s="37" t="str">
        <f t="shared" si="6"/>
        <v>no</v>
      </c>
    </row>
    <row r="50" spans="1:11" x14ac:dyDescent="0.25">
      <c r="A50" t="s">
        <v>129</v>
      </c>
      <c r="C50" s="37" t="str">
        <f t="shared" si="0"/>
        <v>309-I</v>
      </c>
      <c r="E50" s="37" t="str">
        <f t="shared" si="1"/>
        <v>3</v>
      </c>
      <c r="F50" s="37" t="str">
        <f t="shared" si="2"/>
        <v>309-I</v>
      </c>
      <c r="H50" s="37">
        <f t="shared" si="3"/>
        <v>5</v>
      </c>
      <c r="I50" s="37">
        <f t="shared" si="4"/>
        <v>5</v>
      </c>
      <c r="J50" s="37" t="str">
        <f t="shared" si="5"/>
        <v>309-I</v>
      </c>
      <c r="K50" s="37" t="str">
        <f t="shared" si="6"/>
        <v>no</v>
      </c>
    </row>
    <row r="51" spans="1:11" x14ac:dyDescent="0.25">
      <c r="A51" t="s">
        <v>130</v>
      </c>
      <c r="C51" s="37" t="str">
        <f t="shared" si="0"/>
        <v>309-R</v>
      </c>
      <c r="E51" s="37" t="str">
        <f t="shared" si="1"/>
        <v>3</v>
      </c>
      <c r="F51" s="37" t="str">
        <f t="shared" si="2"/>
        <v>309-R</v>
      </c>
      <c r="H51" s="37">
        <f t="shared" si="3"/>
        <v>5</v>
      </c>
      <c r="I51" s="37">
        <f t="shared" si="4"/>
        <v>5</v>
      </c>
      <c r="J51" s="37" t="str">
        <f t="shared" si="5"/>
        <v>309-R</v>
      </c>
      <c r="K51" s="37" t="str">
        <f t="shared" si="6"/>
        <v>no</v>
      </c>
    </row>
    <row r="52" spans="1:11" x14ac:dyDescent="0.25">
      <c r="A5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305-I</vt:lpstr>
      <vt:lpstr>305-R</vt:lpstr>
      <vt:lpstr>Hoja1</vt:lpstr>
      <vt:lpstr>'305-I'!Área_de_impresión</vt:lpstr>
      <vt:lpstr>'305-R'!Área_de_impresión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2020-10-13T23:36:08Z</dcterms:modified>
</cp:coreProperties>
</file>