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 ASCENDAL\03.-POR\202103\"/>
    </mc:Choice>
  </mc:AlternateContent>
  <bookViews>
    <workbookView xWindow="-105" yWindow="-105" windowWidth="20505" windowHeight="7260" tabRatio="944" activeTab="1"/>
  </bookViews>
  <sheets>
    <sheet name="TAPA" sheetId="1" r:id="rId1"/>
    <sheet name="Operador PA_ASCENDAL" sheetId="2" r:id="rId2"/>
    <sheet name="1-I" sheetId="95" r:id="rId3"/>
    <sheet name="9-I" sheetId="103" r:id="rId4"/>
    <sheet name="6-I" sheetId="113" r:id="rId5"/>
  </sheets>
  <definedNames>
    <definedName name="_xlnm._FilterDatabase" localSheetId="1" hidden="1">'Operador PA_ASCENDAL'!$B$31:$I$31</definedName>
    <definedName name="Dias_en_el_mes" localSheetId="2">#REF!</definedName>
    <definedName name="Dias_en_el_mes" localSheetId="4">#REF!</definedName>
    <definedName name="Dias_en_el_mes">#REF!</definedName>
    <definedName name="Tarifa_Adulta" localSheetId="2">#REF!</definedName>
    <definedName name="Tarifa_Adulta" localSheetId="4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03" l="1"/>
  <c r="D7" i="103"/>
  <c r="E7" i="113"/>
  <c r="D7" i="113"/>
  <c r="E7" i="95"/>
  <c r="D7" i="95"/>
  <c r="D11" i="113" l="1"/>
  <c r="D11" i="103"/>
  <c r="D11" i="95"/>
  <c r="E37" i="113" l="1"/>
  <c r="B2" i="113"/>
  <c r="K32" i="2" l="1"/>
  <c r="M32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<sst xmlns="http://schemas.openxmlformats.org/spreadsheetml/2006/main" count="196" uniqueCount="92">
  <si>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</si>
  <si>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</si>
  <si>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</si>
  <si>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</si>
  <si>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</si>
  <si>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</si>
  <si>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</si>
  <si>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</si>
  <si>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</si>
  <si>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</si>
  <si>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</si>
  <si>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</si>
  <si>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</si>
  <si>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</si>
  <si>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</si>
  <si>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</si>
  <si>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</si>
  <si>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</si>
  <si>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</si>
  <si>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</si>
  <si>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</si>
  <si>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</si>
  <si>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</si>
  <si>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</si>
  <si>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</si>
  <si>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</si>
  <si>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</si>
  <si>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</si>
  <si>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</si>
  <si>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</si>
  <si>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</si>
  <si>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</si>
  <si>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</si>
  <si>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</si>
  <si>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</si>
  <si>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</si>
  <si>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</si>
  <si>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</si>
  <si>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</si>
  <si>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</si>
  <si>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SI</t>
  </si>
  <si>
    <t>Villa Nelda Panicucci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</si>
  <si>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</si>
  <si>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</si>
  <si>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</si>
  <si>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</si>
  <si>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</si>
  <si>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</si>
  <si>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</si>
  <si>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</si>
  <si>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</si>
  <si>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</si>
  <si>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</si>
  <si>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</si>
  <si>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</si>
  <si>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</si>
  <si>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</si>
  <si>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</si>
  <si>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</si>
  <si>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</si>
  <si>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</si>
  <si>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</si>
  <si>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</si>
  <si>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</si>
  <si>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</si>
  <si>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</si>
  <si>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</si>
  <si>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</si>
  <si>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</si>
  <si>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</si>
  <si>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</si>
  <si>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</si>
  <si>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</si>
  <si>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</si>
  <si>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</si>
  <si>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</si>
  <si>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</si>
  <si>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</si>
  <si>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REGRESO)</t>
  </si>
  <si>
    <t>PROGRAMA DE OPERACIÓN DEL SERVICIO (6V - REGRESO)</t>
  </si>
  <si>
    <t xml:space="preserve">Karina Leiva </t>
  </si>
  <si>
    <t>PUNTA ARENAS_ASCENDAL</t>
  </si>
  <si>
    <t>PA_ASCENDAL</t>
  </si>
  <si>
    <t>ASCENDAL PUNTA ARENAS SPA</t>
  </si>
  <si>
    <t>MARCELO CORNEJO GODOY</t>
  </si>
  <si>
    <t>77.148.374-7</t>
  </si>
  <si>
    <t>10.974.289-9</t>
  </si>
  <si>
    <t>CADI UMAG</t>
  </si>
  <si>
    <t>IDA</t>
  </si>
  <si>
    <t>NORMAL</t>
  </si>
  <si>
    <t>Claudia Briones</t>
  </si>
  <si>
    <t>KMZ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</si>
</sst>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8" applyNumberFormat="0" applyAlignment="0" applyProtection="0"/>
    <xf numFmtId="0" fontId="17" fillId="22" borderId="8" applyNumberFormat="0" applyAlignment="0" applyProtection="0"/>
    <xf numFmtId="0" fontId="17" fillId="22" borderId="8" applyNumberFormat="0" applyAlignment="0" applyProtection="0"/>
    <xf numFmtId="0" fontId="17" fillId="22" borderId="8" applyNumberFormat="0" applyAlignment="0" applyProtection="0"/>
    <xf numFmtId="0" fontId="18" fillId="23" borderId="9" applyNumberFormat="0" applyAlignment="0" applyProtection="0"/>
    <xf numFmtId="0" fontId="19" fillId="0" borderId="10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8" applyNumberFormat="0" applyAlignment="0" applyProtection="0"/>
    <xf numFmtId="0" fontId="21" fillId="13" borderId="8" applyNumberFormat="0" applyAlignment="0" applyProtection="0"/>
    <xf numFmtId="0" fontId="21" fillId="13" borderId="8" applyNumberFormat="0" applyAlignment="0" applyProtection="0"/>
    <xf numFmtId="0" fontId="21" fillId="13" borderId="8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0" fontId="14" fillId="29" borderId="11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2" applyNumberFormat="0" applyAlignment="0" applyProtection="0"/>
    <xf numFmtId="0" fontId="28" fillId="22" borderId="12" applyNumberFormat="0" applyAlignment="0" applyProtection="0"/>
    <xf numFmtId="0" fontId="28" fillId="22" borderId="12" applyNumberFormat="0" applyAlignment="0" applyProtection="0"/>
    <xf numFmtId="0" fontId="28" fillId="22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20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20" xfId="0" applyFont="1" applyFill="1" applyBorder="1" applyAlignment="1">
      <alignment horizontal="left"/>
    </xf>
    <xf numFmtId="0" fontId="4" fillId="3" borderId="20" xfId="0" applyFont="1" applyFill="1" applyBorder="1" applyAlignment="1">
      <alignment horizontal="center" vertical="center" wrapText="1"/>
    </xf>
    <xf numFmtId="0" fontId="1" fillId="3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0" fillId="31" borderId="20" xfId="0" applyFill="1" applyBorder="1" applyAlignment="1">
      <alignment horizontal="center" vertical="center" wrapText="1"/>
    </xf>
    <xf numFmtId="0" fontId="12" fillId="31" borderId="20" xfId="0" applyFont="1" applyFill="1" applyBorder="1" applyAlignment="1">
      <alignment horizontal="center" vertical="center" wrapText="1"/>
    </xf>
    <xf numFmtId="0" fontId="0" fillId="31" borderId="1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/>
    <xf numFmtId="0" fontId="1" fillId="0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0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0" fontId="6" fillId="0" borderId="23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14" fontId="1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15" sqref="D15:E1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88.855468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71" t="str">
        <f>+D12&amp;"_"&amp;D13&amp;"_"&amp;D14&amp;"_"&amp;D15&amp;"_"&amp;I12&amp;"_"&amp;YEAR(D17)&amp;"_"&amp;I13</f>
        <v>POR_XII_PUNTA ARENAS_ASCENDAL_PA_ASCENDAL_NORMAL_2021_4</v>
      </c>
      <c r="C4" s="71"/>
      <c r="D4" s="71"/>
      <c r="E4" s="71"/>
      <c r="F4" s="71"/>
      <c r="G4" s="71"/>
      <c r="H4" s="71"/>
      <c r="I4" s="71"/>
      <c r="J4" s="71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72" t="s">
        <v>0</v>
      </c>
      <c r="C11" s="72"/>
      <c r="D11" s="73" t="s">
        <v>1</v>
      </c>
      <c r="E11" s="74"/>
    </row>
    <row r="12" spans="1:10" ht="16.5" x14ac:dyDescent="0.3">
      <c r="B12" s="68" t="s">
        <v>2</v>
      </c>
      <c r="C12" s="68"/>
      <c r="D12" s="69" t="s">
        <v>77</v>
      </c>
      <c r="E12" s="69"/>
      <c r="G12" s="68" t="s">
        <v>3</v>
      </c>
      <c r="H12" s="68"/>
      <c r="I12" s="69" t="s">
        <v>89</v>
      </c>
      <c r="J12" s="69"/>
    </row>
    <row r="13" spans="1:10" ht="16.5" x14ac:dyDescent="0.3">
      <c r="B13" s="68" t="s">
        <v>4</v>
      </c>
      <c r="C13" s="68"/>
      <c r="D13" s="69" t="s">
        <v>5</v>
      </c>
      <c r="E13" s="69"/>
      <c r="G13" s="68" t="s">
        <v>6</v>
      </c>
      <c r="H13" s="68"/>
      <c r="I13" s="70">
        <v>4</v>
      </c>
      <c r="J13" s="70"/>
    </row>
    <row r="14" spans="1:10" ht="16.5" x14ac:dyDescent="0.3">
      <c r="B14" s="68" t="s">
        <v>7</v>
      </c>
      <c r="C14" s="68"/>
      <c r="D14" s="76" t="s">
        <v>81</v>
      </c>
      <c r="E14" s="77"/>
    </row>
    <row r="15" spans="1:10" ht="16.5" x14ac:dyDescent="0.3">
      <c r="B15" s="68" t="s">
        <v>8</v>
      </c>
      <c r="C15" s="68"/>
      <c r="D15" s="78" t="s">
        <v>82</v>
      </c>
      <c r="E15" s="78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68" t="s">
        <v>9</v>
      </c>
      <c r="C17" s="68"/>
      <c r="D17" s="23">
        <v>44256</v>
      </c>
      <c r="E17" s="2"/>
      <c r="F17" s="6" t="s">
        <v>10</v>
      </c>
      <c r="G17" s="79" t="s">
        <v>80</v>
      </c>
      <c r="H17" s="79"/>
      <c r="I17" s="79"/>
      <c r="J17" s="79"/>
    </row>
    <row r="18" spans="2:10" ht="16.5" x14ac:dyDescent="0.3">
      <c r="B18" s="68" t="s">
        <v>11</v>
      </c>
      <c r="C18" s="68"/>
      <c r="D18" s="23">
        <v>44256</v>
      </c>
      <c r="E18" s="2"/>
      <c r="F18" s="6" t="s">
        <v>12</v>
      </c>
      <c r="G18" s="75" t="s">
        <v>90</v>
      </c>
      <c r="H18" s="75"/>
      <c r="I18" s="75"/>
      <c r="J18" s="75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A6" zoomScale="73" zoomScaleNormal="100" workbookViewId="0">
      <selection activeCell="P34" sqref="P34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  <col min="19" max="19" width="11.85546875" bestFit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80" t="s">
        <v>13</v>
      </c>
      <c r="C2" s="80"/>
      <c r="D2" s="80"/>
      <c r="E2" s="80"/>
      <c r="F2" s="80"/>
      <c r="G2" s="80"/>
      <c r="H2" s="80"/>
      <c r="I2" s="80"/>
      <c r="J2" s="80"/>
    </row>
    <row r="4" spans="1:10" ht="18.75" x14ac:dyDescent="0.3">
      <c r="A4" s="7"/>
      <c r="B4" s="8" t="s">
        <v>14</v>
      </c>
      <c r="C4" s="81" t="str">
        <f>+TAPA!B4</f>
        <v>POR_XII_PUNTA ARENAS_ASCENDAL_PA_ASCENDAL_NORMAL_2021_4</v>
      </c>
      <c r="D4" s="81"/>
      <c r="E4" s="81"/>
      <c r="F4" s="81"/>
      <c r="G4" s="81"/>
      <c r="H4" s="81"/>
      <c r="I4" s="81"/>
      <c r="J4" s="81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15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68" t="s">
        <v>2</v>
      </c>
      <c r="C8" s="68"/>
      <c r="D8" s="75" t="str">
        <f>+TAPA!D12</f>
        <v>POR</v>
      </c>
      <c r="E8" s="75"/>
      <c r="G8" s="68" t="s">
        <v>3</v>
      </c>
      <c r="H8" s="68"/>
      <c r="I8" s="73" t="str">
        <f>+TAPA!I12</f>
        <v>NORMAL</v>
      </c>
      <c r="J8" s="74"/>
    </row>
    <row r="9" spans="1:10" ht="16.5" x14ac:dyDescent="0.3">
      <c r="B9" s="68" t="s">
        <v>4</v>
      </c>
      <c r="C9" s="68"/>
      <c r="D9" s="75" t="str">
        <f>+TAPA!D13</f>
        <v>XII</v>
      </c>
      <c r="E9" s="75"/>
      <c r="G9" s="68" t="s">
        <v>16</v>
      </c>
      <c r="H9" s="68"/>
      <c r="I9" s="82"/>
      <c r="J9" s="83"/>
    </row>
    <row r="10" spans="1:10" ht="16.5" x14ac:dyDescent="0.3">
      <c r="B10" s="68" t="s">
        <v>7</v>
      </c>
      <c r="C10" s="68"/>
      <c r="D10" s="75" t="str">
        <f>+TAPA!D14</f>
        <v>PUNTA ARENAS_ASCENDAL</v>
      </c>
      <c r="E10" s="75"/>
      <c r="G10" s="68" t="s">
        <v>17</v>
      </c>
      <c r="H10" s="68"/>
      <c r="I10" s="84" t="s">
        <v>18</v>
      </c>
      <c r="J10" s="85"/>
    </row>
    <row r="11" spans="1:10" ht="16.5" x14ac:dyDescent="0.3">
      <c r="B11" s="68" t="s">
        <v>8</v>
      </c>
      <c r="C11" s="68"/>
      <c r="D11" s="75" t="str">
        <f>+TAPA!D15</f>
        <v>PA_ASCENDAL</v>
      </c>
      <c r="E11" s="75"/>
      <c r="G11" s="68" t="s">
        <v>6</v>
      </c>
      <c r="H11" s="68"/>
      <c r="I11" s="86">
        <f>+TAPA!I13</f>
        <v>4</v>
      </c>
      <c r="J11" s="87"/>
    </row>
    <row r="13" spans="1:10" ht="16.5" x14ac:dyDescent="0.3">
      <c r="B13" s="68" t="s">
        <v>9</v>
      </c>
      <c r="C13" s="68"/>
      <c r="D13" s="51">
        <f>+TAPA!D17</f>
        <v>44256</v>
      </c>
      <c r="E13" s="10"/>
      <c r="F13" s="10"/>
      <c r="I13" s="1"/>
      <c r="J13" s="1"/>
    </row>
    <row r="14" spans="1:10" ht="16.5" x14ac:dyDescent="0.3">
      <c r="B14" s="68" t="s">
        <v>11</v>
      </c>
      <c r="C14" s="68"/>
      <c r="D14" s="51">
        <f>+TAPA!D18</f>
        <v>44256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19</v>
      </c>
      <c r="C16" s="2"/>
      <c r="D16" s="2"/>
      <c r="E16" s="2"/>
      <c r="F16" s="2"/>
      <c r="G16" s="1"/>
      <c r="H16" s="1"/>
      <c r="I16" s="1"/>
      <c r="J16" s="1"/>
    </row>
    <row r="17" spans="2:17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ht="16.5" x14ac:dyDescent="0.3">
      <c r="B18" s="88" t="s">
        <v>20</v>
      </c>
      <c r="C18" s="89"/>
      <c r="D18" s="90" t="s">
        <v>83</v>
      </c>
      <c r="E18" s="91"/>
      <c r="F18" s="91"/>
      <c r="G18" s="92"/>
      <c r="H18" s="1"/>
      <c r="I18" s="4" t="s">
        <v>21</v>
      </c>
      <c r="J18" s="52" t="s">
        <v>85</v>
      </c>
    </row>
    <row r="19" spans="2:17" ht="16.5" x14ac:dyDescent="0.3">
      <c r="B19" s="88" t="s">
        <v>22</v>
      </c>
      <c r="C19" s="89"/>
      <c r="D19" s="90">
        <v>400014</v>
      </c>
      <c r="E19" s="91"/>
      <c r="F19" s="91"/>
      <c r="G19" s="92"/>
      <c r="H19" s="1"/>
      <c r="J19" s="12"/>
    </row>
    <row r="20" spans="2:17" ht="16.5" x14ac:dyDescent="0.3">
      <c r="B20" s="88" t="s">
        <v>23</v>
      </c>
      <c r="C20" s="89"/>
      <c r="D20" s="90" t="s">
        <v>84</v>
      </c>
      <c r="E20" s="91"/>
      <c r="F20" s="91"/>
      <c r="G20" s="92"/>
      <c r="H20" s="1"/>
      <c r="I20" s="4" t="s">
        <v>21</v>
      </c>
      <c r="J20" s="52" t="s">
        <v>86</v>
      </c>
    </row>
    <row r="21" spans="2:17" ht="16.5" x14ac:dyDescent="0.3">
      <c r="B21" s="88" t="s">
        <v>24</v>
      </c>
      <c r="C21" s="89"/>
      <c r="D21" s="93"/>
      <c r="E21" s="94"/>
      <c r="F21" s="94"/>
      <c r="G21" s="95"/>
      <c r="H21" s="1"/>
      <c r="I21" s="4" t="s">
        <v>21</v>
      </c>
      <c r="J21" s="14"/>
    </row>
    <row r="22" spans="2:17" x14ac:dyDescent="0.25">
      <c r="D22" s="12"/>
      <c r="E22" s="12"/>
      <c r="F22" s="12"/>
      <c r="G22" s="12"/>
      <c r="J22" s="12"/>
    </row>
    <row r="23" spans="2:17" ht="18" x14ac:dyDescent="0.35">
      <c r="B23" s="9" t="s">
        <v>25</v>
      </c>
      <c r="D23" s="12"/>
      <c r="E23" s="12"/>
      <c r="F23" s="12"/>
      <c r="G23" s="12"/>
      <c r="L23" s="13"/>
    </row>
    <row r="24" spans="2:17" x14ac:dyDescent="0.25">
      <c r="D24" s="12"/>
      <c r="E24" s="12"/>
      <c r="F24" s="12"/>
      <c r="G24" s="12"/>
    </row>
    <row r="25" spans="2:17" ht="16.5" x14ac:dyDescent="0.3">
      <c r="B25" s="68" t="s">
        <v>26</v>
      </c>
      <c r="C25" s="68"/>
      <c r="D25" s="11">
        <v>70</v>
      </c>
      <c r="E25" s="12"/>
      <c r="F25" s="12"/>
      <c r="G25" s="12"/>
      <c r="I25" s="1"/>
      <c r="J25" s="1"/>
    </row>
    <row r="26" spans="2:17" ht="16.5" x14ac:dyDescent="0.3">
      <c r="B26" s="68" t="s">
        <v>27</v>
      </c>
      <c r="C26" s="68"/>
      <c r="D26" s="11">
        <v>70</v>
      </c>
      <c r="E26" s="15"/>
      <c r="F26" s="15"/>
      <c r="G26" s="15"/>
      <c r="H26" s="1"/>
      <c r="I26" s="1"/>
      <c r="J26" s="1"/>
      <c r="M26" s="16"/>
    </row>
    <row r="27" spans="2:17" ht="16.5" x14ac:dyDescent="0.3">
      <c r="B27" s="68" t="s">
        <v>28</v>
      </c>
      <c r="C27" s="68"/>
      <c r="D27" s="11">
        <v>0</v>
      </c>
      <c r="E27" s="15"/>
      <c r="F27" s="15"/>
      <c r="G27" s="15"/>
      <c r="H27" s="1"/>
      <c r="I27" s="1"/>
      <c r="J27" s="1"/>
      <c r="M27" s="17"/>
    </row>
    <row r="28" spans="2:17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8" x14ac:dyDescent="0.35">
      <c r="B29" s="9" t="s">
        <v>29</v>
      </c>
      <c r="C29" s="2"/>
      <c r="D29" s="2"/>
      <c r="E29" s="2"/>
      <c r="F29" s="2"/>
      <c r="G29" s="2"/>
      <c r="H29" s="1"/>
      <c r="I29" s="1"/>
      <c r="J29" s="1"/>
    </row>
    <row r="30" spans="2:17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ht="33" x14ac:dyDescent="0.25">
      <c r="B31" s="53" t="s">
        <v>30</v>
      </c>
      <c r="C31" s="53" t="s">
        <v>31</v>
      </c>
      <c r="D31" s="53" t="s">
        <v>32</v>
      </c>
      <c r="E31" s="99" t="s">
        <v>33</v>
      </c>
      <c r="F31" s="99"/>
      <c r="G31" s="99" t="s">
        <v>34</v>
      </c>
      <c r="H31" s="100"/>
      <c r="I31" s="53" t="s">
        <v>36</v>
      </c>
      <c r="J31" s="67" t="s">
        <v>91</v>
      </c>
      <c r="L31" t="s">
        <v>37</v>
      </c>
      <c r="N31" s="53" t="s">
        <v>35</v>
      </c>
    </row>
    <row r="32" spans="2:17" ht="16.5" x14ac:dyDescent="0.25">
      <c r="B32" s="54">
        <v>1</v>
      </c>
      <c r="C32" s="55" t="s">
        <v>38</v>
      </c>
      <c r="D32" s="56">
        <v>17.100072999999998</v>
      </c>
      <c r="E32" s="98" t="s">
        <v>39</v>
      </c>
      <c r="F32" s="98"/>
      <c r="G32" s="98" t="s">
        <v>87</v>
      </c>
      <c r="H32" s="96"/>
      <c r="I32" s="54">
        <v>221</v>
      </c>
      <c r="J32" s="66" t="s">
        <v>40</v>
      </c>
      <c r="K32" s="18">
        <f>D32</f>
        <v>17.100072999999998</v>
      </c>
      <c r="L32" s="19">
        <v>16.45</v>
      </c>
      <c r="M32" s="20">
        <f>+K32-L32</f>
        <v>0.65007299999999901</v>
      </c>
      <c r="N32" s="55" t="s">
        <v>40</v>
      </c>
      <c r="Q32" s="17"/>
    </row>
    <row r="33" spans="2:14" ht="16.5" x14ac:dyDescent="0.25">
      <c r="B33" s="54">
        <v>9</v>
      </c>
      <c r="C33" s="55" t="s">
        <v>38</v>
      </c>
      <c r="D33" s="56">
        <v>15.361825</v>
      </c>
      <c r="E33" s="96" t="s">
        <v>41</v>
      </c>
      <c r="F33" s="97"/>
      <c r="G33" s="98" t="s">
        <v>87</v>
      </c>
      <c r="H33" s="96"/>
      <c r="I33" s="54">
        <v>224</v>
      </c>
      <c r="J33" s="66" t="s">
        <v>40</v>
      </c>
      <c r="N33" s="55" t="s">
        <v>40</v>
      </c>
    </row>
    <row r="34" spans="2:14" ht="16.5" x14ac:dyDescent="0.25">
      <c r="B34" s="54">
        <v>6</v>
      </c>
      <c r="C34" s="55" t="s">
        <v>38</v>
      </c>
      <c r="D34" s="56">
        <v>14.900979</v>
      </c>
      <c r="E34" s="98" t="s">
        <v>39</v>
      </c>
      <c r="F34" s="98"/>
      <c r="G34" s="98" t="s">
        <v>87</v>
      </c>
      <c r="H34" s="96"/>
      <c r="I34" s="54">
        <v>225</v>
      </c>
      <c r="J34" s="66" t="s">
        <v>40</v>
      </c>
      <c r="N34" s="55" t="s">
        <v>40</v>
      </c>
    </row>
  </sheetData>
  <sortState ref="Q34:V49">
    <sortCondition ref="S33"/>
  </sortState>
  <mergeCells count="39">
    <mergeCell ref="E33:F33"/>
    <mergeCell ref="G33:H33"/>
    <mergeCell ref="E34:F34"/>
    <mergeCell ref="G34:H34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F32 E32:E33 G32:H34 E34:F34"/>
    <dataValidation allowBlank="1" showInputMessage="1" showErrorMessage="1" prompt="Nombre de fantasía del servicio" sqref="I31:I34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" zoomScale="85" zoomScaleNormal="85" workbookViewId="0">
      <selection activeCell="G37" sqref="G3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01" t="s">
        <v>78</v>
      </c>
      <c r="C2" s="101"/>
      <c r="D2" s="101"/>
      <c r="E2" s="101"/>
      <c r="F2" s="101"/>
      <c r="G2" s="101"/>
      <c r="H2" s="101"/>
      <c r="I2" s="101"/>
    </row>
    <row r="4" spans="2:9" x14ac:dyDescent="0.25">
      <c r="B4" s="22" t="s">
        <v>42</v>
      </c>
      <c r="C4" s="22"/>
      <c r="D4" s="22"/>
      <c r="E4" s="22"/>
      <c r="F4" s="22"/>
      <c r="G4" s="22"/>
      <c r="H4" s="22"/>
      <c r="I4" s="22"/>
    </row>
    <row r="6" spans="2:9" x14ac:dyDescent="0.25">
      <c r="B6" s="36" t="s">
        <v>30</v>
      </c>
      <c r="C6" s="36" t="s">
        <v>31</v>
      </c>
      <c r="D6" s="36" t="s">
        <v>33</v>
      </c>
      <c r="E6" s="36" t="s">
        <v>34</v>
      </c>
      <c r="F6" s="36" t="s">
        <v>43</v>
      </c>
      <c r="G6" s="21"/>
    </row>
    <row r="7" spans="2:9" ht="30" x14ac:dyDescent="0.25">
      <c r="B7" s="35">
        <v>1</v>
      </c>
      <c r="C7" s="35" t="s">
        <v>88</v>
      </c>
      <c r="D7" s="35" t="str">
        <f>+'Operador PA_ASCENDAL'!E32</f>
        <v>Archipiélago de Chiloé</v>
      </c>
      <c r="E7" s="35" t="str">
        <f>+'Operador PA_ASCENDAL'!G32</f>
        <v>CADI UMAG</v>
      </c>
      <c r="F7" s="35" t="s">
        <v>76</v>
      </c>
      <c r="G7" s="21"/>
    </row>
    <row r="9" spans="2:9" x14ac:dyDescent="0.25">
      <c r="B9" s="22" t="s">
        <v>44</v>
      </c>
      <c r="C9" s="22"/>
      <c r="D9" s="22"/>
      <c r="E9" s="22"/>
      <c r="F9" s="22"/>
      <c r="G9" s="22"/>
      <c r="H9" s="22"/>
      <c r="I9" s="22"/>
    </row>
    <row r="11" spans="2:9" x14ac:dyDescent="0.25">
      <c r="B11" s="102" t="s">
        <v>45</v>
      </c>
      <c r="C11" s="102" t="s">
        <v>46</v>
      </c>
      <c r="D11" s="103">
        <f>+TAPA!D17</f>
        <v>44256</v>
      </c>
      <c r="E11" s="104"/>
    </row>
    <row r="12" spans="2:9" ht="30" x14ac:dyDescent="0.25">
      <c r="B12" s="102"/>
      <c r="C12" s="102"/>
      <c r="D12" s="34" t="s">
        <v>47</v>
      </c>
      <c r="E12" s="34" t="s">
        <v>48</v>
      </c>
    </row>
    <row r="13" spans="2:9" ht="15.75" x14ac:dyDescent="0.25">
      <c r="B13" s="27">
        <v>0</v>
      </c>
      <c r="C13" s="26" t="s">
        <v>49</v>
      </c>
      <c r="D13" s="33"/>
      <c r="E13" s="32"/>
    </row>
    <row r="14" spans="2:9" ht="15.75" x14ac:dyDescent="0.25">
      <c r="B14" s="31">
        <v>1</v>
      </c>
      <c r="C14" s="30" t="s">
        <v>50</v>
      </c>
      <c r="D14" s="29"/>
      <c r="E14" s="28"/>
    </row>
    <row r="15" spans="2:9" ht="15.75" x14ac:dyDescent="0.25">
      <c r="B15" s="27">
        <v>2</v>
      </c>
      <c r="C15" s="26" t="s">
        <v>51</v>
      </c>
      <c r="D15" s="33"/>
      <c r="E15" s="32"/>
    </row>
    <row r="16" spans="2:9" ht="15.75" x14ac:dyDescent="0.25">
      <c r="B16" s="31">
        <v>3</v>
      </c>
      <c r="C16" s="30" t="s">
        <v>52</v>
      </c>
      <c r="D16" s="29"/>
      <c r="E16" s="28"/>
    </row>
    <row r="17" spans="2:5" ht="15.75" x14ac:dyDescent="0.25">
      <c r="B17" s="27">
        <v>4</v>
      </c>
      <c r="C17" s="26" t="s">
        <v>53</v>
      </c>
      <c r="D17" s="33"/>
      <c r="E17" s="32"/>
    </row>
    <row r="18" spans="2:5" ht="15.75" x14ac:dyDescent="0.25">
      <c r="B18" s="31">
        <v>5</v>
      </c>
      <c r="C18" s="30" t="s">
        <v>54</v>
      </c>
      <c r="D18" s="29"/>
      <c r="E18" s="28"/>
    </row>
    <row r="19" spans="2:5" ht="15.75" x14ac:dyDescent="0.25">
      <c r="B19" s="27">
        <v>6</v>
      </c>
      <c r="C19" s="26" t="s">
        <v>55</v>
      </c>
      <c r="D19" s="33"/>
      <c r="E19" s="32"/>
    </row>
    <row r="20" spans="2:5" ht="15.75" x14ac:dyDescent="0.25">
      <c r="B20" s="31">
        <v>7</v>
      </c>
      <c r="C20" s="30" t="s">
        <v>56</v>
      </c>
      <c r="D20" s="57"/>
      <c r="E20" s="58"/>
    </row>
    <row r="21" spans="2:5" ht="15.75" x14ac:dyDescent="0.25">
      <c r="B21" s="27">
        <v>8</v>
      </c>
      <c r="C21" s="26" t="s">
        <v>57</v>
      </c>
      <c r="D21" s="59"/>
      <c r="E21" s="60"/>
    </row>
    <row r="22" spans="2:5" x14ac:dyDescent="0.25">
      <c r="B22" s="31">
        <v>9</v>
      </c>
      <c r="C22" s="30" t="s">
        <v>59</v>
      </c>
      <c r="D22" s="57"/>
      <c r="E22" s="57"/>
    </row>
    <row r="23" spans="2:5" x14ac:dyDescent="0.25">
      <c r="B23" s="27">
        <v>10</v>
      </c>
      <c r="C23" s="26" t="s">
        <v>60</v>
      </c>
      <c r="D23" s="59"/>
      <c r="E23" s="59"/>
    </row>
    <row r="24" spans="2:5" x14ac:dyDescent="0.25">
      <c r="B24" s="31">
        <v>11</v>
      </c>
      <c r="C24" s="30" t="s">
        <v>61</v>
      </c>
      <c r="D24" s="57"/>
      <c r="E24" s="57"/>
    </row>
    <row r="25" spans="2:5" x14ac:dyDescent="0.25">
      <c r="B25" s="27">
        <v>12</v>
      </c>
      <c r="C25" s="26" t="s">
        <v>62</v>
      </c>
      <c r="D25" s="59"/>
      <c r="E25" s="59"/>
    </row>
    <row r="26" spans="2:5" x14ac:dyDescent="0.25">
      <c r="B26" s="31">
        <v>13</v>
      </c>
      <c r="C26" s="30" t="s">
        <v>63</v>
      </c>
      <c r="D26" s="57"/>
      <c r="E26" s="57"/>
    </row>
    <row r="27" spans="2:5" x14ac:dyDescent="0.25">
      <c r="B27" s="27">
        <v>14</v>
      </c>
      <c r="C27" s="26" t="s">
        <v>64</v>
      </c>
      <c r="D27" s="59"/>
      <c r="E27" s="59"/>
    </row>
    <row r="28" spans="2:5" x14ac:dyDescent="0.25">
      <c r="B28" s="31">
        <v>15</v>
      </c>
      <c r="C28" s="30" t="s">
        <v>65</v>
      </c>
      <c r="D28" s="57"/>
      <c r="E28" s="57"/>
    </row>
    <row r="29" spans="2:5" x14ac:dyDescent="0.25">
      <c r="B29" s="27">
        <v>16</v>
      </c>
      <c r="C29" s="26" t="s">
        <v>66</v>
      </c>
      <c r="D29" s="59"/>
      <c r="E29" s="59"/>
    </row>
    <row r="30" spans="2:5" x14ac:dyDescent="0.25">
      <c r="B30" s="31">
        <v>17</v>
      </c>
      <c r="C30" s="30" t="s">
        <v>67</v>
      </c>
      <c r="D30" s="57"/>
      <c r="E30" s="57"/>
    </row>
    <row r="31" spans="2:5" x14ac:dyDescent="0.25">
      <c r="B31" s="27">
        <v>18</v>
      </c>
      <c r="C31" s="26" t="s">
        <v>68</v>
      </c>
      <c r="D31" s="59"/>
      <c r="E31" s="59"/>
    </row>
    <row r="32" spans="2:5" x14ac:dyDescent="0.25">
      <c r="B32" s="31">
        <v>19</v>
      </c>
      <c r="C32" s="30" t="s">
        <v>69</v>
      </c>
      <c r="D32" s="57"/>
      <c r="E32" s="57"/>
    </row>
    <row r="33" spans="2:5" x14ac:dyDescent="0.25">
      <c r="B33" s="27">
        <v>20</v>
      </c>
      <c r="C33" s="26" t="s">
        <v>70</v>
      </c>
      <c r="D33" s="40"/>
      <c r="E33" s="40"/>
    </row>
    <row r="34" spans="2:5" x14ac:dyDescent="0.25">
      <c r="B34" s="31">
        <v>21</v>
      </c>
      <c r="C34" s="30" t="s">
        <v>71</v>
      </c>
      <c r="D34" s="38" t="s">
        <v>58</v>
      </c>
      <c r="E34" s="38">
        <v>0</v>
      </c>
    </row>
    <row r="35" spans="2:5" x14ac:dyDescent="0.25">
      <c r="B35" s="27">
        <v>22</v>
      </c>
      <c r="C35" s="26" t="s">
        <v>72</v>
      </c>
      <c r="D35" s="64"/>
      <c r="E35" s="65"/>
    </row>
    <row r="36" spans="2:5" ht="15.75" x14ac:dyDescent="0.25">
      <c r="B36" s="31">
        <v>23</v>
      </c>
      <c r="C36" s="30" t="s">
        <v>73</v>
      </c>
      <c r="D36" s="29"/>
      <c r="E36" s="28"/>
    </row>
    <row r="37" spans="2:5" ht="15.75" x14ac:dyDescent="0.25">
      <c r="B37" s="27" t="s">
        <v>74</v>
      </c>
      <c r="C37" s="26"/>
      <c r="D37" s="25" t="s">
        <v>75</v>
      </c>
      <c r="E37" s="24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8" priority="1">
      <formula>E7=""</formula>
    </cfRule>
  </conditionalFormatting>
  <conditionalFormatting sqref="D7">
    <cfRule type="expression" dxfId="7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0" zoomScaleNormal="80" workbookViewId="0">
      <selection activeCell="E34" sqref="E34"/>
    </sheetView>
  </sheetViews>
  <sheetFormatPr baseColWidth="10" defaultRowHeight="15" x14ac:dyDescent="0.25"/>
  <cols>
    <col min="4" max="4" width="19.140625" bestFit="1" customWidth="1"/>
    <col min="5" max="5" width="12.28515625" bestFit="1" customWidth="1"/>
    <col min="6" max="6" width="15.85546875" bestFit="1" customWidth="1"/>
  </cols>
  <sheetData>
    <row r="2" spans="2:9" ht="21" x14ac:dyDescent="0.25">
      <c r="B2" s="101" t="s">
        <v>79</v>
      </c>
      <c r="C2" s="101"/>
      <c r="D2" s="101"/>
      <c r="E2" s="101"/>
      <c r="F2" s="101"/>
      <c r="G2" s="101"/>
      <c r="H2" s="101"/>
      <c r="I2" s="101"/>
    </row>
    <row r="4" spans="2:9" x14ac:dyDescent="0.25">
      <c r="B4" s="22" t="s">
        <v>42</v>
      </c>
      <c r="C4" s="22"/>
      <c r="D4" s="22"/>
      <c r="E4" s="22"/>
      <c r="F4" s="22"/>
      <c r="G4" s="22"/>
      <c r="H4" s="22"/>
      <c r="I4" s="22"/>
    </row>
    <row r="6" spans="2:9" x14ac:dyDescent="0.25">
      <c r="B6" s="36" t="s">
        <v>30</v>
      </c>
      <c r="C6" s="36" t="s">
        <v>31</v>
      </c>
      <c r="D6" s="36" t="s">
        <v>33</v>
      </c>
      <c r="E6" s="36" t="s">
        <v>34</v>
      </c>
      <c r="F6" s="36" t="s">
        <v>43</v>
      </c>
      <c r="G6" s="21"/>
    </row>
    <row r="7" spans="2:9" ht="30" x14ac:dyDescent="0.25">
      <c r="B7" s="35">
        <v>9</v>
      </c>
      <c r="C7" s="35" t="s">
        <v>88</v>
      </c>
      <c r="D7" s="35" t="str">
        <f>+'Operador PA_ASCENDAL'!E33</f>
        <v>Villa Nelda Panicucci</v>
      </c>
      <c r="E7" s="35" t="str">
        <f>+'Operador PA_ASCENDAL'!G33</f>
        <v>CADI UMAG</v>
      </c>
      <c r="F7" s="35" t="s">
        <v>76</v>
      </c>
      <c r="G7" s="21"/>
    </row>
    <row r="9" spans="2:9" x14ac:dyDescent="0.25">
      <c r="B9" s="22" t="s">
        <v>44</v>
      </c>
      <c r="C9" s="22"/>
      <c r="D9" s="22"/>
      <c r="E9" s="22"/>
      <c r="F9" s="22"/>
      <c r="G9" s="22"/>
      <c r="H9" s="22"/>
      <c r="I9" s="22"/>
    </row>
    <row r="11" spans="2:9" x14ac:dyDescent="0.25">
      <c r="B11" s="102" t="s">
        <v>45</v>
      </c>
      <c r="C11" s="102" t="s">
        <v>46</v>
      </c>
      <c r="D11" s="103">
        <f>+TAPA!D17</f>
        <v>44256</v>
      </c>
      <c r="E11" s="104"/>
    </row>
    <row r="12" spans="2:9" ht="30" x14ac:dyDescent="0.25">
      <c r="B12" s="102"/>
      <c r="C12" s="102"/>
      <c r="D12" s="34" t="s">
        <v>47</v>
      </c>
      <c r="E12" s="34" t="s">
        <v>48</v>
      </c>
    </row>
    <row r="13" spans="2:9" ht="15.75" x14ac:dyDescent="0.25">
      <c r="B13" s="27">
        <v>0</v>
      </c>
      <c r="C13" s="26" t="s">
        <v>49</v>
      </c>
      <c r="D13" s="33"/>
      <c r="E13" s="32"/>
    </row>
    <row r="14" spans="2:9" ht="15.75" x14ac:dyDescent="0.25">
      <c r="B14" s="31">
        <v>1</v>
      </c>
      <c r="C14" s="30" t="s">
        <v>50</v>
      </c>
      <c r="D14" s="29"/>
      <c r="E14" s="28"/>
    </row>
    <row r="15" spans="2:9" ht="15.75" x14ac:dyDescent="0.25">
      <c r="B15" s="27">
        <v>2</v>
      </c>
      <c r="C15" s="26" t="s">
        <v>51</v>
      </c>
      <c r="D15" s="33"/>
      <c r="E15" s="32"/>
    </row>
    <row r="16" spans="2:9" ht="15.75" x14ac:dyDescent="0.25">
      <c r="B16" s="31">
        <v>3</v>
      </c>
      <c r="C16" s="30" t="s">
        <v>52</v>
      </c>
      <c r="D16" s="29"/>
      <c r="E16" s="28"/>
    </row>
    <row r="17" spans="2:5" ht="15.75" x14ac:dyDescent="0.25">
      <c r="B17" s="27">
        <v>4</v>
      </c>
      <c r="C17" s="26" t="s">
        <v>53</v>
      </c>
      <c r="D17" s="33"/>
      <c r="E17" s="32"/>
    </row>
    <row r="18" spans="2:5" ht="15.75" x14ac:dyDescent="0.25">
      <c r="B18" s="31">
        <v>5</v>
      </c>
      <c r="C18" s="30" t="s">
        <v>54</v>
      </c>
      <c r="D18" s="29"/>
      <c r="E18" s="28"/>
    </row>
    <row r="19" spans="2:5" ht="15.75" x14ac:dyDescent="0.25">
      <c r="B19" s="27">
        <v>6</v>
      </c>
      <c r="C19" s="26" t="s">
        <v>55</v>
      </c>
      <c r="D19" s="33"/>
      <c r="E19" s="32"/>
    </row>
    <row r="20" spans="2:5" ht="15.75" x14ac:dyDescent="0.25">
      <c r="B20" s="31">
        <v>7</v>
      </c>
      <c r="C20" s="30" t="s">
        <v>56</v>
      </c>
      <c r="D20" s="61"/>
      <c r="E20" s="62"/>
    </row>
    <row r="21" spans="2:5" ht="15.75" x14ac:dyDescent="0.25">
      <c r="B21" s="27">
        <v>8</v>
      </c>
      <c r="C21" s="26" t="s">
        <v>57</v>
      </c>
      <c r="D21" s="59"/>
      <c r="E21" s="60"/>
    </row>
    <row r="22" spans="2:5" ht="15.75" x14ac:dyDescent="0.25">
      <c r="B22" s="31">
        <v>9</v>
      </c>
      <c r="C22" s="30" t="s">
        <v>59</v>
      </c>
      <c r="D22" s="57"/>
      <c r="E22" s="58"/>
    </row>
    <row r="23" spans="2:5" ht="15.75" x14ac:dyDescent="0.25">
      <c r="B23" s="27">
        <v>10</v>
      </c>
      <c r="C23" s="26" t="s">
        <v>60</v>
      </c>
      <c r="D23" s="59"/>
      <c r="E23" s="60"/>
    </row>
    <row r="24" spans="2:5" ht="15.75" x14ac:dyDescent="0.25">
      <c r="B24" s="31">
        <v>11</v>
      </c>
      <c r="C24" s="30" t="s">
        <v>61</v>
      </c>
      <c r="D24" s="57"/>
      <c r="E24" s="58"/>
    </row>
    <row r="25" spans="2:5" ht="15.75" x14ac:dyDescent="0.25">
      <c r="B25" s="27">
        <v>12</v>
      </c>
      <c r="C25" s="26" t="s">
        <v>62</v>
      </c>
      <c r="D25" s="59"/>
      <c r="E25" s="60"/>
    </row>
    <row r="26" spans="2:5" ht="15.75" x14ac:dyDescent="0.25">
      <c r="B26" s="31">
        <v>13</v>
      </c>
      <c r="C26" s="30" t="s">
        <v>63</v>
      </c>
      <c r="D26" s="57"/>
      <c r="E26" s="58"/>
    </row>
    <row r="27" spans="2:5" ht="15.75" x14ac:dyDescent="0.25">
      <c r="B27" s="27">
        <v>14</v>
      </c>
      <c r="C27" s="26" t="s">
        <v>64</v>
      </c>
      <c r="D27" s="59"/>
      <c r="E27" s="60"/>
    </row>
    <row r="28" spans="2:5" ht="15.75" x14ac:dyDescent="0.25">
      <c r="B28" s="31">
        <v>15</v>
      </c>
      <c r="C28" s="30" t="s">
        <v>65</v>
      </c>
      <c r="D28" s="57"/>
      <c r="E28" s="58"/>
    </row>
    <row r="29" spans="2:5" ht="15.75" x14ac:dyDescent="0.25">
      <c r="B29" s="27">
        <v>16</v>
      </c>
      <c r="C29" s="26" t="s">
        <v>66</v>
      </c>
      <c r="D29" s="59"/>
      <c r="E29" s="60"/>
    </row>
    <row r="30" spans="2:5" ht="15.75" x14ac:dyDescent="0.25">
      <c r="B30" s="31">
        <v>17</v>
      </c>
      <c r="C30" s="30" t="s">
        <v>67</v>
      </c>
      <c r="D30" s="57"/>
      <c r="E30" s="58"/>
    </row>
    <row r="31" spans="2:5" ht="15.75" x14ac:dyDescent="0.25">
      <c r="B31" s="27">
        <v>18</v>
      </c>
      <c r="C31" s="26" t="s">
        <v>68</v>
      </c>
      <c r="D31" s="59"/>
      <c r="E31" s="60"/>
    </row>
    <row r="32" spans="2:5" ht="15.75" x14ac:dyDescent="0.25">
      <c r="B32" s="31">
        <v>19</v>
      </c>
      <c r="C32" s="30" t="s">
        <v>69</v>
      </c>
      <c r="D32" s="57"/>
      <c r="E32" s="58"/>
    </row>
    <row r="33" spans="2:5" ht="15.75" x14ac:dyDescent="0.25">
      <c r="B33" s="27">
        <v>20</v>
      </c>
      <c r="C33" s="26" t="s">
        <v>70</v>
      </c>
      <c r="D33" s="59"/>
      <c r="E33" s="60"/>
    </row>
    <row r="34" spans="2:5" x14ac:dyDescent="0.25">
      <c r="B34" s="31">
        <v>21</v>
      </c>
      <c r="C34" s="30" t="s">
        <v>71</v>
      </c>
      <c r="D34" s="63" t="s">
        <v>58</v>
      </c>
      <c r="E34" s="63">
        <v>0</v>
      </c>
    </row>
    <row r="35" spans="2:5" x14ac:dyDescent="0.25">
      <c r="B35" s="27">
        <v>22</v>
      </c>
      <c r="C35" s="26" t="s">
        <v>72</v>
      </c>
      <c r="D35" s="33"/>
      <c r="E35" s="33"/>
    </row>
    <row r="36" spans="2:5" ht="15.75" x14ac:dyDescent="0.25">
      <c r="B36" s="31">
        <v>23</v>
      </c>
      <c r="C36" s="30" t="s">
        <v>73</v>
      </c>
      <c r="D36" s="29"/>
      <c r="E36" s="28"/>
    </row>
    <row r="37" spans="2:5" ht="15.75" x14ac:dyDescent="0.25">
      <c r="B37" s="27" t="s">
        <v>74</v>
      </c>
      <c r="C37" s="26"/>
      <c r="D37" s="25" t="s">
        <v>75</v>
      </c>
      <c r="E37" s="24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6" priority="1">
      <formula>E7=""</formula>
    </cfRule>
  </conditionalFormatting>
  <conditionalFormatting sqref="D7">
    <cfRule type="expression" dxfId="5" priority="2">
      <formula>D7=""</formula>
    </cfRule>
  </conditionalFormatting>
  <conditionalFormatting sqref="E6">
    <cfRule type="expression" dxfId="4" priority="3">
      <formula>E6=""</formula>
    </cfRule>
  </conditionalFormatting>
  <conditionalFormatting sqref="D6">
    <cfRule type="expression" dxfId="3" priority="4">
      <formula>D6=""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E35" sqref="E35"/>
    </sheetView>
  </sheetViews>
  <sheetFormatPr baseColWidth="10" defaultRowHeight="15" x14ac:dyDescent="0.25"/>
  <cols>
    <col min="4" max="4" width="19.140625" bestFit="1" customWidth="1"/>
    <col min="5" max="5" width="17" customWidth="1"/>
    <col min="6" max="6" width="15.85546875" bestFit="1" customWidth="1"/>
  </cols>
  <sheetData>
    <row r="2" spans="2:9" ht="21" x14ac:dyDescent="0.25">
      <c r="B2" s="101" t="str">
        <f>"PROGRAMA DE OPERACIÓN DEL SERVICIO ("&amp;B7&amp;" - "&amp;C7&amp;")"</f>
        <v>PROGRAMA DE OPERACIÓN DEL SERVICIO (6 - IDA)</v>
      </c>
      <c r="C2" s="101"/>
      <c r="D2" s="101"/>
      <c r="E2" s="101"/>
      <c r="F2" s="101"/>
      <c r="G2" s="101"/>
      <c r="H2" s="101"/>
      <c r="I2" s="101"/>
    </row>
    <row r="4" spans="2:9" x14ac:dyDescent="0.25">
      <c r="B4" s="22" t="s">
        <v>42</v>
      </c>
      <c r="C4" s="22"/>
      <c r="D4" s="22"/>
      <c r="E4" s="22"/>
      <c r="F4" s="22"/>
      <c r="G4" s="22"/>
      <c r="H4" s="22"/>
      <c r="I4" s="22"/>
    </row>
    <row r="6" spans="2:9" x14ac:dyDescent="0.25">
      <c r="B6" s="41" t="s">
        <v>30</v>
      </c>
      <c r="C6" s="41" t="s">
        <v>31</v>
      </c>
      <c r="D6" s="41" t="s">
        <v>33</v>
      </c>
      <c r="E6" s="41" t="s">
        <v>34</v>
      </c>
      <c r="F6" s="41" t="s">
        <v>43</v>
      </c>
      <c r="G6" s="21"/>
    </row>
    <row r="7" spans="2:9" ht="30" x14ac:dyDescent="0.25">
      <c r="B7" s="42">
        <v>6</v>
      </c>
      <c r="C7" s="42" t="s">
        <v>88</v>
      </c>
      <c r="D7" s="42" t="str">
        <f>+'Operador PA_ASCENDAL'!E34</f>
        <v>Archipiélago de Chiloé</v>
      </c>
      <c r="E7" s="42" t="str">
        <f>+'Operador PA_ASCENDAL'!G34</f>
        <v>CADI UMAG</v>
      </c>
      <c r="F7" s="42" t="s">
        <v>76</v>
      </c>
      <c r="G7" s="21"/>
    </row>
    <row r="9" spans="2:9" x14ac:dyDescent="0.25">
      <c r="B9" s="22" t="s">
        <v>44</v>
      </c>
      <c r="C9" s="22"/>
      <c r="D9" s="22"/>
      <c r="E9" s="22"/>
      <c r="F9" s="22"/>
      <c r="G9" s="22"/>
      <c r="H9" s="22"/>
      <c r="I9" s="22"/>
    </row>
    <row r="11" spans="2:9" x14ac:dyDescent="0.25">
      <c r="B11" s="105" t="s">
        <v>45</v>
      </c>
      <c r="C11" s="105" t="s">
        <v>46</v>
      </c>
      <c r="D11" s="106">
        <f>+TAPA!D17</f>
        <v>44256</v>
      </c>
      <c r="E11" s="107"/>
    </row>
    <row r="12" spans="2:9" ht="30" x14ac:dyDescent="0.25">
      <c r="B12" s="105"/>
      <c r="C12" s="105"/>
      <c r="D12" s="43" t="s">
        <v>47</v>
      </c>
      <c r="E12" s="43" t="s">
        <v>48</v>
      </c>
    </row>
    <row r="13" spans="2:9" ht="15.75" x14ac:dyDescent="0.25">
      <c r="B13" s="44">
        <v>0</v>
      </c>
      <c r="C13" s="39" t="s">
        <v>49</v>
      </c>
      <c r="D13" s="40"/>
      <c r="E13" s="45"/>
    </row>
    <row r="14" spans="2:9" ht="15.75" x14ac:dyDescent="0.25">
      <c r="B14" s="46">
        <v>1</v>
      </c>
      <c r="C14" s="37" t="s">
        <v>50</v>
      </c>
      <c r="D14" s="38"/>
      <c r="E14" s="47"/>
    </row>
    <row r="15" spans="2:9" ht="15.75" x14ac:dyDescent="0.25">
      <c r="B15" s="44">
        <v>2</v>
      </c>
      <c r="C15" s="39" t="s">
        <v>51</v>
      </c>
      <c r="D15" s="40"/>
      <c r="E15" s="45"/>
    </row>
    <row r="16" spans="2:9" ht="15.75" x14ac:dyDescent="0.25">
      <c r="B16" s="46">
        <v>3</v>
      </c>
      <c r="C16" s="37" t="s">
        <v>52</v>
      </c>
      <c r="D16" s="38"/>
      <c r="E16" s="47"/>
    </row>
    <row r="17" spans="2:5" ht="15.75" x14ac:dyDescent="0.25">
      <c r="B17" s="44">
        <v>4</v>
      </c>
      <c r="C17" s="39" t="s">
        <v>53</v>
      </c>
      <c r="D17" s="40"/>
      <c r="E17" s="45"/>
    </row>
    <row r="18" spans="2:5" ht="15.75" x14ac:dyDescent="0.25">
      <c r="B18" s="46">
        <v>5</v>
      </c>
      <c r="C18" s="37" t="s">
        <v>54</v>
      </c>
      <c r="D18" s="38"/>
      <c r="E18" s="47"/>
    </row>
    <row r="19" spans="2:5" ht="15.75" x14ac:dyDescent="0.25">
      <c r="B19" s="44">
        <v>6</v>
      </c>
      <c r="C19" s="39" t="s">
        <v>55</v>
      </c>
      <c r="D19" s="40"/>
      <c r="E19" s="45"/>
    </row>
    <row r="20" spans="2:5" x14ac:dyDescent="0.25">
      <c r="B20" s="46">
        <v>7</v>
      </c>
      <c r="C20" s="37" t="s">
        <v>56</v>
      </c>
      <c r="D20" s="50"/>
      <c r="E20" s="38"/>
    </row>
    <row r="21" spans="2:5" ht="15.75" x14ac:dyDescent="0.25">
      <c r="B21" s="44">
        <v>8</v>
      </c>
      <c r="C21" s="39" t="s">
        <v>57</v>
      </c>
      <c r="D21" s="59"/>
      <c r="E21" s="60"/>
    </row>
    <row r="22" spans="2:5" ht="15.75" x14ac:dyDescent="0.25">
      <c r="B22" s="46">
        <v>9</v>
      </c>
      <c r="C22" s="37" t="s">
        <v>59</v>
      </c>
      <c r="D22" s="57"/>
      <c r="E22" s="58"/>
    </row>
    <row r="23" spans="2:5" ht="15.75" x14ac:dyDescent="0.25">
      <c r="B23" s="44">
        <v>10</v>
      </c>
      <c r="C23" s="39" t="s">
        <v>60</v>
      </c>
      <c r="D23" s="59"/>
      <c r="E23" s="60"/>
    </row>
    <row r="24" spans="2:5" ht="15.75" x14ac:dyDescent="0.25">
      <c r="B24" s="46">
        <v>11</v>
      </c>
      <c r="C24" s="37" t="s">
        <v>61</v>
      </c>
      <c r="D24" s="57"/>
      <c r="E24" s="58"/>
    </row>
    <row r="25" spans="2:5" ht="15.75" x14ac:dyDescent="0.25">
      <c r="B25" s="44">
        <v>12</v>
      </c>
      <c r="C25" s="39" t="s">
        <v>62</v>
      </c>
      <c r="D25" s="59"/>
      <c r="E25" s="60"/>
    </row>
    <row r="26" spans="2:5" ht="15.75" x14ac:dyDescent="0.25">
      <c r="B26" s="46">
        <v>13</v>
      </c>
      <c r="C26" s="37" t="s">
        <v>63</v>
      </c>
      <c r="D26" s="57"/>
      <c r="E26" s="58"/>
    </row>
    <row r="27" spans="2:5" ht="15.75" x14ac:dyDescent="0.25">
      <c r="B27" s="44">
        <v>14</v>
      </c>
      <c r="C27" s="39" t="s">
        <v>64</v>
      </c>
      <c r="D27" s="59"/>
      <c r="E27" s="60"/>
    </row>
    <row r="28" spans="2:5" ht="15.75" x14ac:dyDescent="0.25">
      <c r="B28" s="46">
        <v>15</v>
      </c>
      <c r="C28" s="37" t="s">
        <v>65</v>
      </c>
      <c r="D28" s="57"/>
      <c r="E28" s="58"/>
    </row>
    <row r="29" spans="2:5" ht="15.75" x14ac:dyDescent="0.25">
      <c r="B29" s="44">
        <v>16</v>
      </c>
      <c r="C29" s="39" t="s">
        <v>66</v>
      </c>
      <c r="D29" s="59"/>
      <c r="E29" s="60"/>
    </row>
    <row r="30" spans="2:5" ht="15.75" x14ac:dyDescent="0.25">
      <c r="B30" s="46">
        <v>17</v>
      </c>
      <c r="C30" s="37" t="s">
        <v>67</v>
      </c>
      <c r="D30" s="57"/>
      <c r="E30" s="58"/>
    </row>
    <row r="31" spans="2:5" ht="15.75" x14ac:dyDescent="0.25">
      <c r="B31" s="44">
        <v>18</v>
      </c>
      <c r="C31" s="39" t="s">
        <v>68</v>
      </c>
      <c r="D31" s="59"/>
      <c r="E31" s="60"/>
    </row>
    <row r="32" spans="2:5" ht="15.75" x14ac:dyDescent="0.25">
      <c r="B32" s="46">
        <v>19</v>
      </c>
      <c r="C32" s="37" t="s">
        <v>69</v>
      </c>
      <c r="D32" s="57"/>
      <c r="E32" s="58"/>
    </row>
    <row r="33" spans="2:5" ht="15.75" x14ac:dyDescent="0.25">
      <c r="B33" s="44">
        <v>20</v>
      </c>
      <c r="C33" s="39" t="s">
        <v>70</v>
      </c>
      <c r="D33" s="59"/>
      <c r="E33" s="60"/>
    </row>
    <row r="34" spans="2:5" x14ac:dyDescent="0.25">
      <c r="B34" s="46">
        <v>21</v>
      </c>
      <c r="C34" s="37" t="s">
        <v>71</v>
      </c>
      <c r="D34" s="50" t="s">
        <v>58</v>
      </c>
      <c r="E34" s="38">
        <v>0</v>
      </c>
    </row>
    <row r="35" spans="2:5" x14ac:dyDescent="0.25">
      <c r="B35" s="44">
        <v>22</v>
      </c>
      <c r="C35" s="39" t="s">
        <v>72</v>
      </c>
      <c r="D35" s="40"/>
      <c r="E35" s="40"/>
    </row>
    <row r="36" spans="2:5" ht="15.75" x14ac:dyDescent="0.25">
      <c r="B36" s="46">
        <v>23</v>
      </c>
      <c r="C36" s="37" t="s">
        <v>73</v>
      </c>
      <c r="D36" s="38"/>
      <c r="E36" s="47"/>
    </row>
    <row r="37" spans="2:5" ht="15.75" x14ac:dyDescent="0.25">
      <c r="B37" s="44" t="s">
        <v>74</v>
      </c>
      <c r="C37" s="39"/>
      <c r="D37" s="48" t="s">
        <v>75</v>
      </c>
      <c r="E37" s="4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2" priority="2">
      <formula>D7=""</formula>
    </cfRule>
  </conditionalFormatting>
  <conditionalFormatting sqref="E6">
    <cfRule type="expression" dxfId="1" priority="3">
      <formula>E6=""</formula>
    </cfRule>
  </conditionalFormatting>
  <conditionalFormatting sqref="D6">
    <cfRule type="expression" dxfId="0" priority="4">
      <formula>D6=""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TAPA</vt:lpstr>
      <vt:lpstr>Operador PA_ASCENDAL</vt:lpstr>
      <vt:lpstr>1-I</vt:lpstr>
      <vt:lpstr>9-I</vt:lpstr>
      <vt:lpstr>6-I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2017-05-25T11:54:34Z</cp:lastPrinted>
  <dcterms:created xsi:type="dcterms:W3CDTF">2014-10-23T18:30:16Z</dcterms:created>
  <dcterms:modified xsi:type="dcterms:W3CDTF">2021-03-29T11:59:00Z</dcterms:modified>
</cp:coreProperties>
</file>