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 ASCENDAL\03.-POR\202103\"/>
    </mc:Choice>
  </mc:AlternateContent>
  <bookViews>
    <workbookView xWindow="0" yWindow="0" windowWidth="2040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H7" i="2"/>
  <c r="F7" i="2"/>
  <c r="C7" i="2"/>
  <c r="A2" i="2" s="1"/>
  <c r="A7" i="2"/>
  <c r="B4" i="1"/>
  <c r="A2" i="3" l="1"/>
</calcChain>
</file>

<file path=xl/sharedStrings.xml><?xml version="1.0" encoding="utf-8"?>
<sst xmlns="http://schemas.openxmlformats.org/spreadsheetml/2006/main" count="69" uniqueCount="50">
  <si>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</si>
  <si>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</si>
  <si>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</si>
  <si>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</si>
  <si>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</si>
  <si>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</si>
  <si>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</si>
  <si>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</si>
  <si>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</si>
  <si>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</si>
  <si>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</si>
  <si>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</si>
  <si>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</si>
  <si>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</si>
  <si>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</si>
  <si>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</si>
  <si>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</si>
  <si>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</si>
  <si>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</si>
  <si>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</si>
  <si>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</si>
  <si>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</si>
  <si>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</si>
  <si>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</si>
  <si>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</si>
  <si>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</si>
  <si>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</si>
  <si>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</si>
  <si>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</si>
  <si>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</si>
  <si>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</si>
  <si>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</si>
  <si>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</si>
  <si>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</si>
  <si>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</si>
  <si>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</si>
  <si>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</si>
  <si>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</si>
  <si>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</si>
  <si>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</si>
  <si>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CORRELATIVO POR</t>
  </si>
  <si>
    <t>PUNTA ARENAS_ASCENDAL</t>
  </si>
  <si>
    <t>PA_ASCENDAL</t>
  </si>
  <si>
    <t xml:space="preserve">Karina Leiva </t>
  </si>
  <si>
    <t>NORMAL</t>
  </si>
  <si>
    <t>00:20:00</t>
  </si>
  <si>
    <t>21:44:00</t>
  </si>
  <si>
    <t>DL</t>
  </si>
  <si>
    <t>21:50:00</t>
  </si>
  <si>
    <t>21:55:00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</si>
</sst>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8" borderId="9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20" fontId="0" fillId="0" borderId="1" xfId="0" quotePrefix="1" applyNumberFormat="1" applyFont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1" fontId="0" fillId="8" borderId="1" xfId="0" applyNumberFormat="1" applyFont="1" applyFill="1" applyBorder="1" applyAlignment="1">
      <alignment horizontal="center"/>
    </xf>
    <xf numFmtId="20" fontId="0" fillId="8" borderId="1" xfId="0" quotePrefix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A14" sqref="A14:XFD14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24" style="7" customWidth="1"/>
    <col min="11" max="16384" width="11.42578125" style="7"/>
  </cols>
  <sheetData>
    <row r="4" spans="1:10" ht="81" customHeight="1" x14ac:dyDescent="0.3">
      <c r="B4" s="52" t="str">
        <f>+D8&amp;"_"&amp;D9&amp;"_"&amp;D10&amp;"_"&amp;D11&amp;"_"&amp;D13&amp;"_"&amp;E16&amp;"_A5_"&amp;D12&amp;"_"&amp;G16</f>
        <v>POR_XII_PUNTA ARENAS_ASCENDAL_PA_ASCENDAL_2021_1_A5_1_1</v>
      </c>
      <c r="C4" s="52"/>
      <c r="D4" s="52"/>
      <c r="E4" s="52"/>
      <c r="F4" s="52"/>
      <c r="G4" s="52"/>
      <c r="H4" s="52"/>
      <c r="I4" s="52"/>
      <c r="J4" s="52"/>
    </row>
    <row r="5" spans="1:10" s="1" customFormat="1" ht="15" x14ac:dyDescent="0.3">
      <c r="A5" s="9"/>
    </row>
    <row r="7" spans="1:10" ht="30.75" customHeight="1" x14ac:dyDescent="0.3">
      <c r="B7" s="49" t="s">
        <v>0</v>
      </c>
      <c r="C7" s="49"/>
      <c r="D7" s="53" t="s">
        <v>1</v>
      </c>
      <c r="E7" s="54"/>
      <c r="G7" s="7"/>
    </row>
    <row r="8" spans="1:10" x14ac:dyDescent="0.3">
      <c r="B8" s="49" t="s">
        <v>2</v>
      </c>
      <c r="C8" s="49"/>
      <c r="D8" s="53" t="s">
        <v>39</v>
      </c>
      <c r="E8" s="54"/>
      <c r="G8" s="7"/>
    </row>
    <row r="9" spans="1:10" x14ac:dyDescent="0.3">
      <c r="B9" s="49" t="s">
        <v>3</v>
      </c>
      <c r="C9" s="49"/>
      <c r="D9" s="53" t="s">
        <v>4</v>
      </c>
      <c r="E9" s="54"/>
    </row>
    <row r="10" spans="1:10" x14ac:dyDescent="0.3">
      <c r="B10" s="49" t="s">
        <v>5</v>
      </c>
      <c r="C10" s="49"/>
      <c r="D10" s="55" t="s">
        <v>41</v>
      </c>
      <c r="E10" s="56"/>
    </row>
    <row r="11" spans="1:10" x14ac:dyDescent="0.3">
      <c r="B11" s="49" t="s">
        <v>6</v>
      </c>
      <c r="C11" s="49"/>
      <c r="D11" s="57" t="s">
        <v>42</v>
      </c>
      <c r="E11" s="57"/>
    </row>
    <row r="12" spans="1:10" x14ac:dyDescent="0.3">
      <c r="B12" s="49" t="s">
        <v>7</v>
      </c>
      <c r="C12" s="49"/>
      <c r="D12" s="58">
        <v>1</v>
      </c>
      <c r="E12" s="59"/>
    </row>
    <row r="13" spans="1:10" x14ac:dyDescent="0.3">
      <c r="B13" s="49" t="s">
        <v>8</v>
      </c>
      <c r="C13" s="49"/>
      <c r="D13" s="50">
        <v>2021</v>
      </c>
      <c r="E13" s="51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11" t="s">
        <v>40</v>
      </c>
      <c r="H15" s="7"/>
    </row>
    <row r="16" spans="1:10" x14ac:dyDescent="0.3">
      <c r="B16" s="12" t="s">
        <v>44</v>
      </c>
      <c r="C16" s="33">
        <v>44256</v>
      </c>
      <c r="D16" s="33">
        <v>44256</v>
      </c>
      <c r="E16" s="31">
        <v>1</v>
      </c>
      <c r="G16" s="31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48" t="s">
        <v>43</v>
      </c>
      <c r="D21" s="48"/>
      <c r="E21" s="48"/>
      <c r="F21" s="48"/>
    </row>
    <row r="22" spans="2:6" ht="16.5" customHeight="1" x14ac:dyDescent="0.3">
      <c r="B22" s="13" t="s">
        <v>14</v>
      </c>
      <c r="C22" s="48"/>
      <c r="D22" s="48"/>
      <c r="E22" s="48"/>
      <c r="F22" s="4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C7" sqref="C7:E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60" t="str">
        <f>"PUNTOS DE CONTROL DE LA UNIDAD DE NEGOCIO ("&amp;A7&amp;" - "&amp;C7&amp;")"</f>
        <v>PUNTOS DE CONTROL DE LA UNIDAD DE NEGOCIO (PA_ASCENDAL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36" ht="11.25" x14ac:dyDescent="0.2"/>
    <row r="4" spans="1:36" s="3" customFormat="1" ht="15" x14ac:dyDescent="0.25">
      <c r="A4" s="3" t="s">
        <v>15</v>
      </c>
      <c r="E4" s="24"/>
      <c r="F4" s="24"/>
      <c r="G4" s="28"/>
      <c r="I4" s="32"/>
      <c r="J4" s="32"/>
      <c r="K4" s="32"/>
    </row>
    <row r="5" spans="1:36" ht="11.25" x14ac:dyDescent="0.2"/>
    <row r="6" spans="1:36" ht="15" x14ac:dyDescent="0.25">
      <c r="A6" s="67" t="s">
        <v>16</v>
      </c>
      <c r="B6" s="68"/>
      <c r="C6" s="62" t="s">
        <v>17</v>
      </c>
      <c r="D6" s="62"/>
      <c r="E6" s="62"/>
      <c r="F6" s="61" t="s">
        <v>10</v>
      </c>
      <c r="G6" s="61" t="s">
        <v>18</v>
      </c>
      <c r="H6" s="62" t="s">
        <v>11</v>
      </c>
      <c r="I6" s="62"/>
      <c r="J6" s="62"/>
      <c r="K6" s="62"/>
      <c r="L6" s="62"/>
    </row>
    <row r="7" spans="1:36" ht="15" x14ac:dyDescent="0.25">
      <c r="A7" s="69" t="str">
        <f>+TAPA!D11</f>
        <v>PA_ASCENDAL</v>
      </c>
      <c r="B7" s="70"/>
      <c r="C7" s="71" t="str">
        <f>+TAPA!B16</f>
        <v>NORMAL</v>
      </c>
      <c r="D7" s="71"/>
      <c r="E7" s="71"/>
      <c r="F7" s="63">
        <f>+TAPA!C16</f>
        <v>44256</v>
      </c>
      <c r="G7" s="63"/>
      <c r="H7" s="64">
        <f>+TAPA!D16</f>
        <v>44256</v>
      </c>
      <c r="I7" s="65"/>
      <c r="J7" s="65"/>
      <c r="K7" s="65"/>
      <c r="L7" s="66"/>
    </row>
    <row r="8" spans="1:36" ht="11.25" x14ac:dyDescent="0.2"/>
    <row r="9" spans="1:36" s="3" customFormat="1" ht="15" x14ac:dyDescent="0.25">
      <c r="A9" s="3" t="s">
        <v>19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6" t="s">
        <v>24</v>
      </c>
      <c r="F11" s="26" t="s">
        <v>25</v>
      </c>
      <c r="G11" s="30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4"/>
      <c r="B12" s="37"/>
      <c r="C12" s="35"/>
      <c r="D12" s="35"/>
      <c r="E12" s="35"/>
      <c r="F12" s="35"/>
      <c r="G12" s="36"/>
      <c r="H12" s="35"/>
      <c r="I12" s="35"/>
      <c r="J12" s="35"/>
      <c r="K12" s="35"/>
      <c r="L12" s="35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K14"/>
  <sheetViews>
    <sheetView zoomScaleNormal="100" workbookViewId="0">
      <selection activeCell="A15" sqref="A15:XFD37"/>
    </sheetView>
  </sheetViews>
  <sheetFormatPr baseColWidth="10" defaultRowHeight="15" x14ac:dyDescent="0.25"/>
  <cols>
    <col min="1" max="1" width="35.8554687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1" max="11" width="12.5703125" bestFit="1" customWidth="1"/>
  </cols>
  <sheetData>
    <row r="2" spans="1:11" ht="16.5" x14ac:dyDescent="0.25">
      <c r="A2" s="60" t="str">
        <f>"HORAS DE PASADA PROGRAMADA DE LA UNIDAD DE NEGOCIO ("&amp;A7&amp;" - "&amp;C7&amp;")"</f>
        <v>HORAS DE PASADA PROGRAMADA DE LA UNIDAD DE NEGOCIO (PA_ASCENDAL - NORMAL)</v>
      </c>
      <c r="B2" s="60"/>
      <c r="C2" s="60"/>
      <c r="D2" s="60"/>
      <c r="E2" s="60"/>
      <c r="F2" s="60"/>
      <c r="G2" s="60"/>
      <c r="H2" s="60"/>
    </row>
    <row r="4" spans="1:11" s="3" customFormat="1" x14ac:dyDescent="0.25">
      <c r="A4" s="3" t="s">
        <v>15</v>
      </c>
    </row>
    <row r="6" spans="1:11" x14ac:dyDescent="0.25">
      <c r="A6" s="67" t="s">
        <v>16</v>
      </c>
      <c r="B6" s="68"/>
      <c r="C6" s="67" t="s">
        <v>17</v>
      </c>
      <c r="D6" s="72"/>
      <c r="E6" s="15" t="s">
        <v>10</v>
      </c>
      <c r="F6" s="15" t="s">
        <v>11</v>
      </c>
    </row>
    <row r="7" spans="1:11" x14ac:dyDescent="0.25">
      <c r="A7" s="69" t="str">
        <f>+TAPA!D11</f>
        <v>PA_ASCENDAL</v>
      </c>
      <c r="B7" s="70"/>
      <c r="C7" s="69" t="str">
        <f>+TAPA!B16</f>
        <v>NORMAL</v>
      </c>
      <c r="D7" s="73"/>
      <c r="E7" s="20">
        <f>+TAPA!C16</f>
        <v>44256</v>
      </c>
      <c r="F7" s="20">
        <f>+TAPA!D16</f>
        <v>44256</v>
      </c>
    </row>
    <row r="9" spans="1:11" s="3" customFormat="1" x14ac:dyDescent="0.25">
      <c r="A9" s="3" t="s">
        <v>32</v>
      </c>
    </row>
    <row r="10" spans="1:11" ht="27" customHeight="1" x14ac:dyDescent="0.25"/>
    <row r="11" spans="1:11" ht="53.25" customHeight="1" x14ac:dyDescent="0.25">
      <c r="A11" s="21" t="s">
        <v>16</v>
      </c>
      <c r="B11" s="21" t="s">
        <v>21</v>
      </c>
      <c r="C11" s="21" t="s">
        <v>22</v>
      </c>
      <c r="D11" s="21" t="s">
        <v>33</v>
      </c>
      <c r="E11" s="21" t="s">
        <v>34</v>
      </c>
      <c r="F11" s="21" t="s">
        <v>35</v>
      </c>
      <c r="G11" s="21" t="s">
        <v>36</v>
      </c>
      <c r="H11" s="22" t="s">
        <v>37</v>
      </c>
    </row>
    <row r="12" spans="1:11" s="6" customFormat="1" ht="14.25" customHeight="1" x14ac:dyDescent="0.25">
      <c r="A12" s="42" t="s">
        <v>42</v>
      </c>
      <c r="B12" s="38">
        <v>1</v>
      </c>
      <c r="C12" s="38">
        <v>0</v>
      </c>
      <c r="D12" s="43">
        <v>1</v>
      </c>
      <c r="E12" s="44" t="s">
        <v>45</v>
      </c>
      <c r="F12" s="44" t="s">
        <v>46</v>
      </c>
      <c r="G12" s="44" t="s">
        <v>38</v>
      </c>
      <c r="H12" s="38" t="s">
        <v>47</v>
      </c>
      <c r="J12"/>
      <c r="K12"/>
    </row>
    <row r="13" spans="1:11" s="6" customFormat="1" ht="14.25" customHeight="1" x14ac:dyDescent="0.25">
      <c r="A13" s="45" t="s">
        <v>42</v>
      </c>
      <c r="B13" s="39">
        <v>6</v>
      </c>
      <c r="C13" s="39">
        <v>0</v>
      </c>
      <c r="D13" s="40">
        <v>1</v>
      </c>
      <c r="E13" s="41" t="s">
        <v>45</v>
      </c>
      <c r="F13" s="41" t="s">
        <v>48</v>
      </c>
      <c r="G13" s="41" t="s">
        <v>38</v>
      </c>
      <c r="H13" s="39" t="s">
        <v>47</v>
      </c>
      <c r="J13"/>
      <c r="K13"/>
    </row>
    <row r="14" spans="1:11" s="6" customFormat="1" ht="14.25" customHeight="1" x14ac:dyDescent="0.25">
      <c r="A14" s="46" t="s">
        <v>42</v>
      </c>
      <c r="B14" s="47">
        <v>9</v>
      </c>
      <c r="C14" s="47">
        <v>0</v>
      </c>
      <c r="D14" s="43">
        <v>1</v>
      </c>
      <c r="E14" s="44" t="s">
        <v>45</v>
      </c>
      <c r="F14" s="44" t="s">
        <v>49</v>
      </c>
      <c r="G14" s="44" t="s">
        <v>38</v>
      </c>
      <c r="H14" s="47" t="s">
        <v>47</v>
      </c>
      <c r="J14"/>
      <c r="K14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2021-03-29T12:01:04Z</dcterms:modified>
</cp:coreProperties>
</file>