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1\FEP\"/>
    </mc:Choice>
  </mc:AlternateContent>
  <bookViews>
    <workbookView xWindow="0" yWindow="0" windowWidth="15360" windowHeight="8148" tabRatio="902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I8" i="10"/>
  <c r="D8" i="10"/>
  <c r="B4" i="11" l="1"/>
  <c r="C4" i="10" s="1"/>
  <c r="D14" i="10"/>
  <c r="D13" i="10"/>
  <c r="I37" i="27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B5" i="21"/>
  <c r="B5" i="20"/>
  <c r="B2" i="20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D5" i="21"/>
  <c r="B7" i="27"/>
  <c r="E5" i="20"/>
  <c r="B7" i="26"/>
  <c r="B30" i="21"/>
  <c r="B31" i="21"/>
  <c r="B32" i="21"/>
  <c r="B33" i="21"/>
  <c r="B34" i="21"/>
  <c r="B2" i="21"/>
  <c r="E5" i="21"/>
  <c r="D5" i="20"/>
  <c r="E7" i="26"/>
  <c r="D7" i="26"/>
  <c r="B2" i="26"/>
  <c r="E7" i="27"/>
  <c r="D7" i="27"/>
  <c r="B2" i="27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5" i="8"/>
  <c r="B5" i="9"/>
  <c r="B7" i="19"/>
  <c r="E5" i="8"/>
  <c r="D5" i="8"/>
  <c r="B7" i="18"/>
  <c r="E5" i="9"/>
  <c r="D5" i="9"/>
  <c r="D7" i="18"/>
  <c r="E7" i="18"/>
  <c r="D7" i="19"/>
  <c r="E7" i="19"/>
  <c r="B2" i="19"/>
  <c r="B2" i="9"/>
  <c r="F7" i="19"/>
  <c r="F7" i="18"/>
  <c r="I37" i="19"/>
  <c r="G37" i="19"/>
  <c r="E37" i="19"/>
  <c r="I37" i="18"/>
  <c r="G37" i="18"/>
  <c r="E37" i="18"/>
  <c r="B2" i="18"/>
  <c r="B2" i="8"/>
  <c r="O14" i="26" l="1"/>
  <c r="O15" i="26"/>
  <c r="O13" i="26"/>
  <c r="P13" i="26" s="1"/>
  <c r="O15" i="18"/>
  <c r="O15" i="27"/>
  <c r="O13" i="27"/>
  <c r="O14" i="27"/>
  <c r="O14" i="19"/>
  <c r="O13" i="18"/>
  <c r="O14" i="18"/>
  <c r="P14" i="26"/>
  <c r="P15" i="26"/>
  <c r="O15" i="19"/>
  <c r="O13" i="19"/>
  <c r="P15" i="19" l="1"/>
  <c r="P13" i="27"/>
  <c r="P14" i="18"/>
  <c r="P15" i="18"/>
  <c r="P13" i="18"/>
  <c r="P14" i="27"/>
  <c r="P15" i="27"/>
  <c r="P14" i="19"/>
  <c r="P13" i="19"/>
</calcChain>
</file>

<file path=xl/sharedStrings.xml><?xml version="1.0" encoding="utf-8"?>
<sst xmlns="http://schemas.openxmlformats.org/spreadsheetml/2006/main" count="700" uniqueCount="161">
  <si>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</si>
  <si>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</si>
  <si>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</si>
  <si>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</si>
  <si>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</si>
  <si>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</si>
  <si>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</si>
  <si>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</si>
  <si>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</si>
  <si>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</si>
  <si>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</si>
  <si>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</si>
  <si>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</si>
  <si>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</si>
  <si>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</si>
  <si>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</si>
  <si>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</si>
  <si>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</si>
  <si>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</si>
  <si>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</si>
  <si>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</si>
  <si>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</si>
  <si>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</si>
  <si>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</si>
  <si>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</si>
  <si>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</si>
  <si>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</si>
  <si>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</si>
  <si>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</si>
  <si>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</si>
  <si>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</si>
  <si>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</si>
  <si>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</si>
  <si>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</si>
  <si>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</si>
  <si>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</si>
  <si>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</si>
  <si>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</si>
  <si>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</si>
  <si>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</si>
  <si>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</si>
  <si>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</si>
  <si>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</si>
  <si>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</si>
  <si>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</si>
  <si>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</si>
  <si>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</si>
  <si>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</si>
  <si>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</si>
  <si>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</si>
  <si>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</si>
  <si>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</si>
  <si>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</si>
  <si>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</si>
  <si>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</si>
  <si>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</si>
  <si>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</si>
  <si>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</si>
  <si>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</si>
  <si>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</si>
  <si>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</si>
  <si>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</si>
  <si>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</si>
  <si>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</si>
  <si>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</si>
  <si>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</si>
  <si>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</si>
  <si>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</si>
  <si>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</si>
  <si>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</si>
  <si>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</si>
  <si>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</si>
  <si>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</si>
  <si>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</si>
  <si>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</si>
  <si>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</si>
  <si>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</si>
  <si>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</si>
  <si>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</si>
  <si>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</si>
  <si>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</si>
  <si>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</si>
  <si>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</si>
  <si>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</si>
  <si>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</si>
  <si>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</si>
  <si>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</si>
  <si>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</si>
  <si>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</si>
  <si>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</si>
  <si>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</si>
  <si>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</si>
  <si>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</si>
  <si>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</si>
  <si>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</si>
  <si>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</si>
  <si>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</si>
  <si>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</si>
  <si>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</si>
  <si>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</si>
  <si>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</si>
  <si>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</si>
  <si>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</si>
  <si>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</si>
  <si>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</si>
  <si>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</si>
  <si>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</si>
  <si>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</si>
  <si>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</si>
  <si>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</si>
  <si>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</si>
  <si>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</si>
  <si>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</si>
  <si>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</si>
  <si>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</si>
  <si>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</si>
  <si>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</si>
  <si>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</si>
  <si>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</si>
  <si>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</si>
  <si>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</si>
  <si>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</si>
  <si>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</si>
  <si>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</si>
  <si>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</si>
  <si>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</si>
  <si>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</si>
  <si>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</si>
  <si>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</si>
  <si>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</si>
  <si>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</si>
  <si>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</si>
  <si>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</si>
  <si>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</si>
  <si>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</si>
  <si>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</si>
  <si>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</si>
  <si>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</si>
  <si>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</si>
  <si>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</si>
  <si>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</si>
  <si>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</si>
  <si>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</si>
  <si>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</si>
  <si>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</si>
  <si>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</si>
  <si>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</si>
  <si>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</si>
  <si>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</si>
  <si>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</si>
  <si>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</si>
  <si>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</si>
  <si>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</si>
  <si>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</si>
  <si>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</si>
  <si>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</si>
  <si>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</si>
  <si>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</si>
  <si>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</si>
  <si>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POT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</si>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</sst>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F8" sqref="F8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60" t="str">
        <f>+D12&amp;"_"&amp;D13&amp;"_"&amp;D14&amp;"_"&amp;D15&amp;"_"&amp;I12&amp;"_"&amp;YEAR(D17)&amp;"_"&amp;I13</f>
        <v>POT_IX_Villarrica_L4_Estival_2021_1</v>
      </c>
      <c r="C4" s="60"/>
      <c r="D4" s="60"/>
      <c r="E4" s="60"/>
      <c r="F4" s="60"/>
      <c r="G4" s="60"/>
      <c r="H4" s="60"/>
      <c r="I4" s="60"/>
      <c r="J4" s="60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58" t="s">
        <v>0</v>
      </c>
      <c r="C12" s="58"/>
      <c r="D12" s="59" t="s">
        <v>159</v>
      </c>
      <c r="E12" s="59"/>
      <c r="G12" s="58" t="s">
        <v>1</v>
      </c>
      <c r="H12" s="58"/>
      <c r="I12" s="59" t="s">
        <v>160</v>
      </c>
      <c r="J12" s="59"/>
    </row>
    <row r="13" spans="1:13" x14ac:dyDescent="0.3">
      <c r="B13" s="58" t="s">
        <v>2</v>
      </c>
      <c r="C13" s="58"/>
      <c r="D13" s="59" t="s">
        <v>3</v>
      </c>
      <c r="E13" s="59"/>
      <c r="G13" s="58" t="s">
        <v>4</v>
      </c>
      <c r="H13" s="58"/>
      <c r="I13" s="59">
        <v>1</v>
      </c>
      <c r="J13" s="59"/>
    </row>
    <row r="14" spans="1:13" x14ac:dyDescent="0.3">
      <c r="B14" s="58" t="s">
        <v>5</v>
      </c>
      <c r="C14" s="58"/>
      <c r="D14" s="59" t="s">
        <v>6</v>
      </c>
      <c r="E14" s="59"/>
    </row>
    <row r="15" spans="1:13" ht="16.5" x14ac:dyDescent="0.3">
      <c r="B15" s="58" t="s">
        <v>7</v>
      </c>
      <c r="C15" s="58"/>
      <c r="D15" s="59" t="s">
        <v>8</v>
      </c>
      <c r="E15" s="59"/>
    </row>
    <row r="16" spans="1:13" ht="16.5" x14ac:dyDescent="0.3">
      <c r="B16" s="10"/>
      <c r="C16" s="10"/>
    </row>
    <row r="17" spans="2:10" x14ac:dyDescent="0.3">
      <c r="B17" s="58" t="s">
        <v>9</v>
      </c>
      <c r="C17" s="58"/>
      <c r="D17" s="11">
        <v>44197</v>
      </c>
      <c r="F17" s="12" t="s">
        <v>10</v>
      </c>
      <c r="G17" s="57" t="s">
        <v>11</v>
      </c>
      <c r="H17" s="57"/>
      <c r="I17" s="57"/>
      <c r="J17" s="57"/>
    </row>
    <row r="18" spans="2:10" ht="16.5" x14ac:dyDescent="0.3">
      <c r="B18" s="58" t="s">
        <v>12</v>
      </c>
      <c r="C18" s="58"/>
      <c r="D18" s="11">
        <v>44255</v>
      </c>
      <c r="F18" s="12" t="s">
        <v>13</v>
      </c>
      <c r="G18" s="57"/>
      <c r="H18" s="57"/>
      <c r="I18" s="57"/>
      <c r="J18" s="57"/>
    </row>
    <row r="22" spans="2:10" ht="16.5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  <mergeCell ref="G18:J18"/>
    <mergeCell ref="B14:C14"/>
    <mergeCell ref="D14:E14"/>
    <mergeCell ref="B15:C15"/>
    <mergeCell ref="D15:E15"/>
    <mergeCell ref="B17:C17"/>
    <mergeCell ref="B18:C18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7" zoomScale="73" zoomScaleNormal="100" workbookViewId="0">
      <selection activeCell="O13" sqref="O13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bestFit="1" customWidth="1"/>
    <col min="13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69" t="s">
        <v>14</v>
      </c>
      <c r="C2" s="69"/>
      <c r="D2" s="69"/>
      <c r="E2" s="69"/>
      <c r="F2" s="69"/>
      <c r="G2" s="69"/>
      <c r="H2" s="69"/>
      <c r="I2" s="69"/>
      <c r="J2" s="69"/>
    </row>
    <row r="3" spans="1:12" ht="16.5" x14ac:dyDescent="0.3">
      <c r="L3" s="15"/>
    </row>
    <row r="4" spans="1:12" s="2" customFormat="1" ht="18" x14ac:dyDescent="0.35">
      <c r="A4" s="16"/>
      <c r="B4" s="17" t="s">
        <v>15</v>
      </c>
      <c r="C4" s="70" t="str">
        <f>+TAPA!B4</f>
        <v>POT_IX_Villarrica_L4_Estival_2021_1</v>
      </c>
      <c r="D4" s="70"/>
      <c r="E4" s="70"/>
      <c r="F4" s="70"/>
      <c r="G4" s="70"/>
      <c r="H4" s="70"/>
      <c r="I4" s="70"/>
      <c r="J4" s="70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16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58" t="s">
        <v>0</v>
      </c>
      <c r="C8" s="58"/>
      <c r="D8" s="59" t="str">
        <f>+TAPA!D12</f>
        <v>POT</v>
      </c>
      <c r="E8" s="59"/>
      <c r="F8" s="19"/>
      <c r="G8" s="58" t="s">
        <v>1</v>
      </c>
      <c r="H8" s="58"/>
      <c r="I8" s="59" t="str">
        <f>+TAPA!I12</f>
        <v>Estival</v>
      </c>
      <c r="J8" s="59"/>
    </row>
    <row r="9" spans="1:12" x14ac:dyDescent="0.3">
      <c r="B9" s="58" t="s">
        <v>2</v>
      </c>
      <c r="C9" s="58"/>
      <c r="D9" s="59" t="s">
        <v>3</v>
      </c>
      <c r="E9" s="59"/>
      <c r="F9" s="19"/>
      <c r="G9" s="58" t="s">
        <v>17</v>
      </c>
      <c r="H9" s="58"/>
      <c r="I9" s="59"/>
      <c r="J9" s="59"/>
    </row>
    <row r="10" spans="1:12" x14ac:dyDescent="0.3">
      <c r="B10" s="58" t="s">
        <v>5</v>
      </c>
      <c r="C10" s="58"/>
      <c r="D10" s="59" t="s">
        <v>6</v>
      </c>
      <c r="E10" s="59"/>
      <c r="F10" s="19"/>
      <c r="G10" s="58" t="s">
        <v>18</v>
      </c>
      <c r="H10" s="58"/>
      <c r="I10" s="59" t="s">
        <v>19</v>
      </c>
      <c r="J10" s="59"/>
    </row>
    <row r="11" spans="1:12" ht="16.5" x14ac:dyDescent="0.3">
      <c r="B11" s="58" t="s">
        <v>7</v>
      </c>
      <c r="C11" s="58"/>
      <c r="D11" s="59" t="s">
        <v>8</v>
      </c>
      <c r="E11" s="59"/>
      <c r="F11" s="19"/>
      <c r="G11" s="58" t="s">
        <v>4</v>
      </c>
      <c r="H11" s="58"/>
      <c r="I11" s="59">
        <f>+TAPA!I13</f>
        <v>1</v>
      </c>
      <c r="J11" s="59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58" t="s">
        <v>9</v>
      </c>
      <c r="C13" s="58"/>
      <c r="D13" s="11">
        <f>+TAPA!D17</f>
        <v>44197</v>
      </c>
      <c r="E13" s="19"/>
      <c r="F13" s="19"/>
      <c r="G13"/>
      <c r="H13"/>
      <c r="I13" s="4"/>
    </row>
    <row r="14" spans="1:12" ht="16.5" x14ac:dyDescent="0.3">
      <c r="B14" s="58" t="s">
        <v>12</v>
      </c>
      <c r="C14" s="58"/>
      <c r="D14" s="11">
        <f>+TAPA!D18</f>
        <v>44255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20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7" t="s">
        <v>21</v>
      </c>
      <c r="C18" s="68"/>
      <c r="D18" s="61" t="s">
        <v>22</v>
      </c>
      <c r="E18" s="62"/>
      <c r="F18" s="62"/>
      <c r="G18" s="63"/>
      <c r="H18" s="4"/>
      <c r="I18" s="8" t="s">
        <v>23</v>
      </c>
      <c r="J18" s="9" t="s">
        <v>24</v>
      </c>
    </row>
    <row r="19" spans="2:10" ht="16.5" x14ac:dyDescent="0.3">
      <c r="B19" s="67" t="s">
        <v>25</v>
      </c>
      <c r="C19" s="68"/>
      <c r="D19" s="61">
        <v>400026</v>
      </c>
      <c r="E19" s="62"/>
      <c r="F19" s="62"/>
      <c r="G19" s="63"/>
      <c r="H19" s="4"/>
      <c r="I19"/>
      <c r="J19"/>
    </row>
    <row r="20" spans="2:10" x14ac:dyDescent="0.3">
      <c r="B20" s="67" t="s">
        <v>26</v>
      </c>
      <c r="C20" s="68"/>
      <c r="D20" s="61" t="s">
        <v>27</v>
      </c>
      <c r="E20" s="62"/>
      <c r="F20" s="62"/>
      <c r="G20" s="63"/>
      <c r="H20" s="4"/>
      <c r="I20" s="8" t="s">
        <v>23</v>
      </c>
      <c r="J20" s="9" t="s">
        <v>28</v>
      </c>
    </row>
    <row r="21" spans="2:10" x14ac:dyDescent="0.3">
      <c r="B21" s="67" t="s">
        <v>29</v>
      </c>
      <c r="C21" s="68"/>
      <c r="D21" s="61" t="s">
        <v>30</v>
      </c>
      <c r="E21" s="62"/>
      <c r="F21" s="62"/>
      <c r="G21" s="63"/>
      <c r="H21" s="4"/>
      <c r="I21" s="8" t="s">
        <v>23</v>
      </c>
      <c r="J21" s="9" t="s">
        <v>31</v>
      </c>
    </row>
    <row r="23" spans="2:10" ht="16.2" x14ac:dyDescent="0.35">
      <c r="B23" s="18" t="s">
        <v>32</v>
      </c>
    </row>
    <row r="24" spans="2:10" ht="6.75" customHeight="1" x14ac:dyDescent="0.3"/>
    <row r="25" spans="2:10" x14ac:dyDescent="0.3">
      <c r="B25" s="58" t="s">
        <v>33</v>
      </c>
      <c r="C25" s="58"/>
      <c r="D25" s="9">
        <v>24</v>
      </c>
      <c r="E25"/>
      <c r="F25"/>
      <c r="G25"/>
      <c r="H25"/>
      <c r="I25" s="4"/>
    </row>
    <row r="26" spans="2:10" ht="16.5" x14ac:dyDescent="0.3">
      <c r="B26" s="58" t="s">
        <v>34</v>
      </c>
      <c r="C26" s="58"/>
      <c r="D26" s="9">
        <v>24</v>
      </c>
      <c r="H26" s="4"/>
      <c r="I26" s="4"/>
    </row>
    <row r="27" spans="2:10" x14ac:dyDescent="0.3">
      <c r="B27" s="58" t="s">
        <v>35</v>
      </c>
      <c r="C27" s="58"/>
      <c r="D27" s="9">
        <v>21</v>
      </c>
      <c r="H27" s="4"/>
      <c r="I27" s="4"/>
    </row>
    <row r="28" spans="2:10" ht="16.5" x14ac:dyDescent="0.3">
      <c r="B28" s="4"/>
      <c r="D28" s="5"/>
      <c r="H28" s="4"/>
      <c r="I28" s="4"/>
    </row>
    <row r="29" spans="2:10" ht="18" x14ac:dyDescent="0.35">
      <c r="B29" s="18" t="s">
        <v>36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37</v>
      </c>
      <c r="C31" s="20" t="s">
        <v>38</v>
      </c>
      <c r="D31" s="20" t="s">
        <v>39</v>
      </c>
      <c r="E31" s="66" t="s">
        <v>40</v>
      </c>
      <c r="F31" s="66"/>
      <c r="G31" s="66" t="s">
        <v>41</v>
      </c>
      <c r="H31" s="66"/>
      <c r="I31" s="20" t="s">
        <v>42</v>
      </c>
      <c r="J31" s="20" t="s">
        <v>43</v>
      </c>
    </row>
    <row r="32" spans="2:10" x14ac:dyDescent="0.3">
      <c r="B32" s="21" t="s">
        <v>44</v>
      </c>
      <c r="C32" s="21" t="s">
        <v>45</v>
      </c>
      <c r="D32" s="22">
        <v>17.850000000000001</v>
      </c>
      <c r="E32" s="64" t="s">
        <v>46</v>
      </c>
      <c r="F32" s="65"/>
      <c r="G32" s="64" t="s">
        <v>47</v>
      </c>
      <c r="H32" s="65"/>
      <c r="I32" s="21" t="s">
        <v>48</v>
      </c>
      <c r="J32" s="21">
        <v>4</v>
      </c>
    </row>
    <row r="33" spans="2:10" x14ac:dyDescent="0.3">
      <c r="B33" s="21" t="s">
        <v>44</v>
      </c>
      <c r="C33" s="21" t="s">
        <v>49</v>
      </c>
      <c r="D33" s="22">
        <v>18.78</v>
      </c>
      <c r="E33" s="64" t="s">
        <v>47</v>
      </c>
      <c r="F33" s="65"/>
      <c r="G33" s="64" t="s">
        <v>46</v>
      </c>
      <c r="H33" s="65"/>
      <c r="I33" s="21" t="s">
        <v>48</v>
      </c>
      <c r="J33" s="21">
        <v>4</v>
      </c>
    </row>
    <row r="34" spans="2:10" x14ac:dyDescent="0.3">
      <c r="B34" s="21" t="s">
        <v>50</v>
      </c>
      <c r="C34" s="21" t="s">
        <v>45</v>
      </c>
      <c r="D34" s="22">
        <v>17.25</v>
      </c>
      <c r="E34" s="64" t="s">
        <v>46</v>
      </c>
      <c r="F34" s="65"/>
      <c r="G34" s="64" t="s">
        <v>47</v>
      </c>
      <c r="H34" s="65"/>
      <c r="I34" s="21" t="s">
        <v>48</v>
      </c>
      <c r="J34" s="21">
        <v>5</v>
      </c>
    </row>
    <row r="35" spans="2:10" x14ac:dyDescent="0.3">
      <c r="B35" s="21" t="s">
        <v>50</v>
      </c>
      <c r="C35" s="21" t="s">
        <v>49</v>
      </c>
      <c r="D35" s="22">
        <v>17.22</v>
      </c>
      <c r="E35" s="64" t="s">
        <v>47</v>
      </c>
      <c r="F35" s="65"/>
      <c r="G35" s="64" t="s">
        <v>46</v>
      </c>
      <c r="H35" s="65"/>
      <c r="I35" s="21" t="s">
        <v>48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(4A - Ida)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L4'!B32</f>
        <v>4A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52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54</v>
      </c>
      <c r="E8" s="78"/>
      <c r="F8" s="78"/>
      <c r="G8" s="78"/>
      <c r="H8" s="78"/>
      <c r="I8" s="78"/>
    </row>
    <row r="9" spans="2:9" ht="15" customHeight="1" x14ac:dyDescent="0.3"/>
    <row r="10" spans="2:9" ht="15" customHeight="1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60</v>
      </c>
      <c r="D12" s="72"/>
      <c r="E12" s="74" t="s">
        <v>6</v>
      </c>
      <c r="F12" s="75"/>
      <c r="G12" s="29"/>
      <c r="H12" s="71" t="s">
        <v>61</v>
      </c>
      <c r="I12" s="72"/>
    </row>
    <row r="13" spans="2:9" x14ac:dyDescent="0.3">
      <c r="B13" s="28">
        <f>B12+1</f>
        <v>2</v>
      </c>
      <c r="C13" s="71" t="s">
        <v>62</v>
      </c>
      <c r="D13" s="72"/>
      <c r="E13" s="74" t="s">
        <v>6</v>
      </c>
      <c r="F13" s="75"/>
      <c r="G13" s="29"/>
      <c r="H13" s="71" t="s">
        <v>63</v>
      </c>
      <c r="I13" s="72"/>
    </row>
    <row r="14" spans="2:9" x14ac:dyDescent="0.3">
      <c r="B14" s="28">
        <f t="shared" ref="B14:B33" si="0">B13+1</f>
        <v>3</v>
      </c>
      <c r="C14" s="71" t="s">
        <v>64</v>
      </c>
      <c r="D14" s="72"/>
      <c r="E14" s="74" t="s">
        <v>6</v>
      </c>
      <c r="F14" s="75"/>
      <c r="G14" s="29"/>
      <c r="H14" s="71" t="s">
        <v>65</v>
      </c>
      <c r="I14" s="72"/>
    </row>
    <row r="15" spans="2:9" x14ac:dyDescent="0.3">
      <c r="B15" s="28">
        <f t="shared" si="0"/>
        <v>4</v>
      </c>
      <c r="C15" s="71" t="s">
        <v>66</v>
      </c>
      <c r="D15" s="72"/>
      <c r="E15" s="74" t="s">
        <v>6</v>
      </c>
      <c r="F15" s="75"/>
      <c r="G15" s="29"/>
      <c r="H15" s="71" t="s">
        <v>67</v>
      </c>
      <c r="I15" s="72"/>
    </row>
    <row r="16" spans="2:9" x14ac:dyDescent="0.3">
      <c r="B16" s="28">
        <f t="shared" si="0"/>
        <v>5</v>
      </c>
      <c r="C16" s="71" t="s">
        <v>68</v>
      </c>
      <c r="D16" s="72"/>
      <c r="E16" s="74" t="s">
        <v>6</v>
      </c>
      <c r="F16" s="75"/>
      <c r="G16" s="29"/>
      <c r="H16" s="71" t="s">
        <v>69</v>
      </c>
      <c r="I16" s="72"/>
    </row>
    <row r="17" spans="2:9" x14ac:dyDescent="0.3">
      <c r="B17" s="28">
        <f t="shared" si="0"/>
        <v>6</v>
      </c>
      <c r="C17" s="71" t="s">
        <v>70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71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66</v>
      </c>
      <c r="D19" s="72"/>
      <c r="E19" s="73" t="s">
        <v>6</v>
      </c>
      <c r="F19" s="73"/>
      <c r="G19" s="29"/>
      <c r="H19"/>
      <c r="I19"/>
    </row>
    <row r="20" spans="2:9" x14ac:dyDescent="0.3">
      <c r="B20" s="28">
        <f t="shared" si="0"/>
        <v>9</v>
      </c>
      <c r="C20" s="71" t="s">
        <v>64</v>
      </c>
      <c r="D20" s="72"/>
      <c r="E20" s="73" t="s">
        <v>6</v>
      </c>
      <c r="F20" s="73"/>
      <c r="G20" s="29"/>
      <c r="H20"/>
      <c r="I20"/>
    </row>
    <row r="21" spans="2:9" x14ac:dyDescent="0.3">
      <c r="B21" s="28">
        <f t="shared" si="0"/>
        <v>10</v>
      </c>
      <c r="C21" s="71" t="s">
        <v>72</v>
      </c>
      <c r="D21" s="72"/>
      <c r="E21" s="73" t="s">
        <v>6</v>
      </c>
      <c r="F21" s="73"/>
      <c r="G21" s="29"/>
      <c r="H21"/>
      <c r="I21"/>
    </row>
    <row r="22" spans="2:9" x14ac:dyDescent="0.3">
      <c r="B22" s="28">
        <f t="shared" si="0"/>
        <v>11</v>
      </c>
      <c r="C22" s="71" t="s">
        <v>73</v>
      </c>
      <c r="D22" s="72"/>
      <c r="E22" s="73" t="s">
        <v>6</v>
      </c>
      <c r="F22" s="73"/>
      <c r="G22" s="29"/>
      <c r="H22"/>
      <c r="I22"/>
    </row>
    <row r="23" spans="2:9" x14ac:dyDescent="0.3">
      <c r="B23" s="28">
        <f t="shared" si="0"/>
        <v>12</v>
      </c>
      <c r="C23" s="71" t="s">
        <v>74</v>
      </c>
      <c r="D23" s="72"/>
      <c r="E23" s="73" t="s">
        <v>6</v>
      </c>
      <c r="F23" s="73"/>
      <c r="G23" s="29"/>
      <c r="H23"/>
      <c r="I23"/>
    </row>
    <row r="24" spans="2:9" x14ac:dyDescent="0.3">
      <c r="B24" s="28">
        <f t="shared" si="0"/>
        <v>13</v>
      </c>
      <c r="C24" s="71" t="s">
        <v>75</v>
      </c>
      <c r="D24" s="72"/>
      <c r="E24" s="73" t="s">
        <v>6</v>
      </c>
      <c r="F24" s="73"/>
      <c r="G24" s="29"/>
      <c r="H24"/>
      <c r="I24"/>
    </row>
    <row r="25" spans="2:9" x14ac:dyDescent="0.3">
      <c r="B25" s="28">
        <f t="shared" si="0"/>
        <v>14</v>
      </c>
      <c r="C25" s="71" t="s">
        <v>76</v>
      </c>
      <c r="D25" s="72"/>
      <c r="E25" s="73" t="s">
        <v>6</v>
      </c>
      <c r="F25" s="73"/>
      <c r="G25" s="29"/>
      <c r="H25"/>
      <c r="I25"/>
    </row>
    <row r="26" spans="2:9" x14ac:dyDescent="0.3">
      <c r="B26" s="28">
        <f t="shared" si="0"/>
        <v>15</v>
      </c>
      <c r="C26" s="71" t="s">
        <v>77</v>
      </c>
      <c r="D26" s="72"/>
      <c r="E26" s="73" t="s">
        <v>6</v>
      </c>
      <c r="F26" s="73"/>
      <c r="G26" s="29"/>
      <c r="H26"/>
      <c r="I26"/>
    </row>
    <row r="27" spans="2:9" x14ac:dyDescent="0.3">
      <c r="B27" s="28">
        <f t="shared" si="0"/>
        <v>16</v>
      </c>
      <c r="C27" s="71" t="s">
        <v>78</v>
      </c>
      <c r="D27" s="72"/>
      <c r="E27" s="73" t="s">
        <v>6</v>
      </c>
      <c r="F27" s="73"/>
      <c r="G27" s="29"/>
      <c r="H27"/>
      <c r="I27"/>
    </row>
    <row r="28" spans="2:9" x14ac:dyDescent="0.3">
      <c r="B28" s="28">
        <f t="shared" si="0"/>
        <v>17</v>
      </c>
      <c r="C28" s="71" t="s">
        <v>79</v>
      </c>
      <c r="D28" s="72"/>
      <c r="E28" s="73" t="s">
        <v>6</v>
      </c>
      <c r="F28" s="73"/>
      <c r="G28" s="29"/>
      <c r="H28"/>
      <c r="I28"/>
    </row>
    <row r="29" spans="2:9" x14ac:dyDescent="0.3">
      <c r="B29" s="28">
        <f t="shared" si="0"/>
        <v>18</v>
      </c>
      <c r="C29" s="71" t="s">
        <v>80</v>
      </c>
      <c r="D29" s="72"/>
      <c r="E29" s="73" t="s">
        <v>6</v>
      </c>
      <c r="F29" s="73"/>
      <c r="G29" s="29"/>
      <c r="H29"/>
      <c r="I29"/>
    </row>
    <row r="30" spans="2:9" x14ac:dyDescent="0.3">
      <c r="B30" s="28">
        <f t="shared" si="0"/>
        <v>19</v>
      </c>
      <c r="C30" s="71" t="s">
        <v>81</v>
      </c>
      <c r="D30" s="72"/>
      <c r="E30" s="73" t="s">
        <v>6</v>
      </c>
      <c r="F30" s="73"/>
    </row>
    <row r="31" spans="2:9" x14ac:dyDescent="0.3">
      <c r="B31" s="28">
        <f t="shared" si="0"/>
        <v>20</v>
      </c>
      <c r="C31" s="71" t="s">
        <v>82</v>
      </c>
      <c r="D31" s="72"/>
      <c r="E31" s="73" t="s">
        <v>6</v>
      </c>
      <c r="F31" s="73"/>
    </row>
    <row r="32" spans="2:9" x14ac:dyDescent="0.3">
      <c r="B32" s="28">
        <f t="shared" si="0"/>
        <v>21</v>
      </c>
      <c r="C32" s="71" t="s">
        <v>83</v>
      </c>
      <c r="D32" s="72"/>
      <c r="E32" s="73" t="s">
        <v>6</v>
      </c>
      <c r="F32" s="73"/>
    </row>
    <row r="33" spans="2:6" x14ac:dyDescent="0.3">
      <c r="B33" s="28">
        <f t="shared" si="0"/>
        <v>22</v>
      </c>
      <c r="C33" s="71" t="s">
        <v>47</v>
      </c>
      <c r="D33" s="72"/>
      <c r="E33" s="73" t="s">
        <v>6</v>
      </c>
      <c r="F33" s="73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2AA8381E-1CC2-4E72-A1FC-4F236F36E0C3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(4A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L4'!B33</f>
        <v>4A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54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52</v>
      </c>
      <c r="E8" s="78"/>
      <c r="F8" s="78"/>
      <c r="G8" s="78"/>
      <c r="H8" s="78"/>
      <c r="I8" s="78"/>
    </row>
    <row r="9" spans="2:9" ht="15" customHeight="1" x14ac:dyDescent="0.3"/>
    <row r="10" spans="2:9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84</v>
      </c>
      <c r="D12" s="72"/>
      <c r="E12" s="74" t="s">
        <v>6</v>
      </c>
      <c r="F12" s="75"/>
      <c r="G12" s="29"/>
      <c r="H12" s="73" t="s">
        <v>46</v>
      </c>
      <c r="I12" s="73"/>
    </row>
    <row r="13" spans="2:9" x14ac:dyDescent="0.3">
      <c r="B13" s="28">
        <f>B12+1</f>
        <v>2</v>
      </c>
      <c r="C13" s="71" t="s">
        <v>85</v>
      </c>
      <c r="D13" s="72"/>
      <c r="E13" s="74" t="s">
        <v>6</v>
      </c>
      <c r="F13" s="75"/>
      <c r="G13" s="29"/>
      <c r="H13" s="71" t="s">
        <v>63</v>
      </c>
      <c r="I13" s="72"/>
    </row>
    <row r="14" spans="2:9" x14ac:dyDescent="0.3">
      <c r="B14" s="28">
        <f t="shared" ref="B14:B48" si="0">B13+1</f>
        <v>3</v>
      </c>
      <c r="C14" s="71" t="s">
        <v>86</v>
      </c>
      <c r="D14" s="72"/>
      <c r="E14" s="74" t="s">
        <v>6</v>
      </c>
      <c r="F14" s="75"/>
      <c r="G14" s="29"/>
      <c r="H14" s="71" t="s">
        <v>87</v>
      </c>
      <c r="I14" s="72"/>
    </row>
    <row r="15" spans="2:9" x14ac:dyDescent="0.3">
      <c r="B15" s="28">
        <f t="shared" si="0"/>
        <v>4</v>
      </c>
      <c r="C15" s="71" t="s">
        <v>88</v>
      </c>
      <c r="D15" s="72"/>
      <c r="E15" s="74" t="s">
        <v>6</v>
      </c>
      <c r="F15" s="75"/>
      <c r="G15" s="29"/>
      <c r="H15" s="71" t="s">
        <v>67</v>
      </c>
      <c r="I15" s="72"/>
    </row>
    <row r="16" spans="2:9" x14ac:dyDescent="0.3">
      <c r="B16" s="28">
        <f t="shared" si="0"/>
        <v>5</v>
      </c>
      <c r="C16" s="71" t="s">
        <v>89</v>
      </c>
      <c r="D16" s="72"/>
      <c r="E16" s="74" t="s">
        <v>6</v>
      </c>
      <c r="F16" s="75"/>
      <c r="G16" s="29"/>
      <c r="H16" s="71" t="s">
        <v>90</v>
      </c>
      <c r="I16" s="72"/>
    </row>
    <row r="17" spans="2:9" x14ac:dyDescent="0.3">
      <c r="B17" s="28">
        <f t="shared" si="0"/>
        <v>6</v>
      </c>
      <c r="C17" s="71" t="s">
        <v>87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91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92</v>
      </c>
      <c r="D19" s="72"/>
      <c r="E19" s="74" t="s">
        <v>6</v>
      </c>
      <c r="F19" s="75"/>
      <c r="G19" s="29"/>
      <c r="H19"/>
      <c r="I19"/>
    </row>
    <row r="20" spans="2:9" x14ac:dyDescent="0.3">
      <c r="B20" s="28">
        <f t="shared" si="0"/>
        <v>9</v>
      </c>
      <c r="C20" s="71" t="s">
        <v>93</v>
      </c>
      <c r="D20" s="72"/>
      <c r="E20" s="74" t="s">
        <v>6</v>
      </c>
      <c r="F20" s="75"/>
      <c r="G20" s="29"/>
      <c r="H20"/>
      <c r="I20"/>
    </row>
    <row r="21" spans="2:9" x14ac:dyDescent="0.3">
      <c r="B21" s="28">
        <f t="shared" si="0"/>
        <v>10</v>
      </c>
      <c r="C21" s="71" t="s">
        <v>87</v>
      </c>
      <c r="D21" s="72"/>
      <c r="E21" s="74" t="s">
        <v>6</v>
      </c>
      <c r="F21" s="75"/>
      <c r="G21" s="29"/>
      <c r="H21"/>
      <c r="I21"/>
    </row>
    <row r="22" spans="2:9" x14ac:dyDescent="0.3">
      <c r="B22" s="28">
        <f t="shared" si="0"/>
        <v>11</v>
      </c>
      <c r="C22" s="71" t="s">
        <v>94</v>
      </c>
      <c r="D22" s="72"/>
      <c r="E22" s="74" t="s">
        <v>6</v>
      </c>
      <c r="F22" s="75"/>
      <c r="G22" s="29"/>
      <c r="H22"/>
      <c r="I22"/>
    </row>
    <row r="23" spans="2:9" x14ac:dyDescent="0.3">
      <c r="B23" s="28">
        <f t="shared" si="0"/>
        <v>12</v>
      </c>
      <c r="C23" s="71" t="s">
        <v>47</v>
      </c>
      <c r="D23" s="72"/>
      <c r="E23" s="74" t="s">
        <v>6</v>
      </c>
      <c r="F23" s="75"/>
      <c r="G23" s="29"/>
      <c r="H23" s="30"/>
      <c r="I23" s="31"/>
    </row>
    <row r="24" spans="2:9" x14ac:dyDescent="0.3">
      <c r="B24" s="28">
        <f t="shared" si="0"/>
        <v>13</v>
      </c>
      <c r="C24" s="71" t="s">
        <v>83</v>
      </c>
      <c r="D24" s="72"/>
      <c r="E24" s="74" t="s">
        <v>6</v>
      </c>
      <c r="F24" s="75"/>
      <c r="G24" s="29"/>
      <c r="H24"/>
      <c r="I24"/>
    </row>
    <row r="25" spans="2:9" x14ac:dyDescent="0.3">
      <c r="B25" s="28">
        <f t="shared" si="0"/>
        <v>14</v>
      </c>
      <c r="C25" s="71" t="s">
        <v>82</v>
      </c>
      <c r="D25" s="72"/>
      <c r="E25" s="74" t="s">
        <v>6</v>
      </c>
      <c r="F25" s="75"/>
      <c r="G25" s="29"/>
      <c r="H25"/>
      <c r="I25"/>
    </row>
    <row r="26" spans="2:9" x14ac:dyDescent="0.3">
      <c r="B26" s="28">
        <f t="shared" si="0"/>
        <v>15</v>
      </c>
      <c r="C26" s="71" t="s">
        <v>81</v>
      </c>
      <c r="D26" s="72"/>
      <c r="E26" s="74" t="s">
        <v>6</v>
      </c>
      <c r="F26" s="75"/>
      <c r="G26" s="29"/>
      <c r="H26"/>
      <c r="I26"/>
    </row>
    <row r="27" spans="2:9" x14ac:dyDescent="0.3">
      <c r="B27" s="28">
        <f t="shared" si="0"/>
        <v>16</v>
      </c>
      <c r="C27" s="71" t="s">
        <v>95</v>
      </c>
      <c r="D27" s="72"/>
      <c r="E27" s="74" t="s">
        <v>6</v>
      </c>
      <c r="F27" s="75"/>
      <c r="G27" s="29"/>
      <c r="H27"/>
      <c r="I27"/>
    </row>
    <row r="28" spans="2:9" x14ac:dyDescent="0.3">
      <c r="B28" s="28">
        <f t="shared" si="0"/>
        <v>17</v>
      </c>
      <c r="C28" s="71" t="s">
        <v>79</v>
      </c>
      <c r="D28" s="72"/>
      <c r="E28" s="74" t="s">
        <v>6</v>
      </c>
      <c r="F28" s="75"/>
      <c r="G28" s="29"/>
      <c r="H28"/>
      <c r="I28"/>
    </row>
    <row r="29" spans="2:9" x14ac:dyDescent="0.3">
      <c r="B29" s="28">
        <f t="shared" si="0"/>
        <v>18</v>
      </c>
      <c r="C29" s="71" t="s">
        <v>96</v>
      </c>
      <c r="D29" s="72"/>
      <c r="E29" s="74" t="s">
        <v>6</v>
      </c>
      <c r="F29" s="75"/>
      <c r="G29" s="29"/>
      <c r="H29"/>
      <c r="I29"/>
    </row>
    <row r="30" spans="2:9" x14ac:dyDescent="0.3">
      <c r="B30" s="28">
        <f t="shared" si="0"/>
        <v>19</v>
      </c>
      <c r="C30" s="71" t="s">
        <v>97</v>
      </c>
      <c r="D30" s="72"/>
      <c r="E30" s="74" t="s">
        <v>6</v>
      </c>
      <c r="F30" s="75"/>
      <c r="G30" s="29"/>
      <c r="H30"/>
      <c r="I30"/>
    </row>
    <row r="31" spans="2:9" x14ac:dyDescent="0.3">
      <c r="B31" s="28">
        <f t="shared" si="0"/>
        <v>20</v>
      </c>
      <c r="C31" s="71" t="s">
        <v>78</v>
      </c>
      <c r="D31" s="72"/>
      <c r="E31" s="74" t="s">
        <v>6</v>
      </c>
      <c r="F31" s="75"/>
      <c r="G31" s="29"/>
      <c r="H31"/>
      <c r="I31"/>
    </row>
    <row r="32" spans="2:9" x14ac:dyDescent="0.3">
      <c r="B32" s="28">
        <f t="shared" si="0"/>
        <v>21</v>
      </c>
      <c r="C32" s="71" t="s">
        <v>77</v>
      </c>
      <c r="D32" s="72"/>
      <c r="E32" s="74" t="s">
        <v>6</v>
      </c>
      <c r="F32" s="75"/>
      <c r="G32" s="29"/>
      <c r="H32"/>
      <c r="I32"/>
    </row>
    <row r="33" spans="2:9" x14ac:dyDescent="0.3">
      <c r="B33" s="28">
        <f t="shared" si="0"/>
        <v>22</v>
      </c>
      <c r="C33" s="71" t="s">
        <v>72</v>
      </c>
      <c r="D33" s="72"/>
      <c r="E33" s="74" t="s">
        <v>6</v>
      </c>
      <c r="F33" s="75"/>
      <c r="G33" s="29"/>
      <c r="H33"/>
      <c r="I33"/>
    </row>
    <row r="34" spans="2:9" x14ac:dyDescent="0.3">
      <c r="B34" s="28">
        <f t="shared" si="0"/>
        <v>23</v>
      </c>
      <c r="C34" s="71" t="s">
        <v>98</v>
      </c>
      <c r="D34" s="72"/>
      <c r="E34" s="74" t="s">
        <v>6</v>
      </c>
      <c r="F34" s="75"/>
      <c r="G34" s="29"/>
      <c r="H34"/>
      <c r="I34"/>
    </row>
    <row r="35" spans="2:9" x14ac:dyDescent="0.3">
      <c r="B35" s="28">
        <f t="shared" si="0"/>
        <v>24</v>
      </c>
      <c r="C35" s="71" t="s">
        <v>99</v>
      </c>
      <c r="D35" s="72"/>
      <c r="E35" s="74" t="s">
        <v>6</v>
      </c>
      <c r="F35" s="75"/>
      <c r="G35" s="29"/>
      <c r="H35"/>
      <c r="I35"/>
    </row>
    <row r="36" spans="2:9" x14ac:dyDescent="0.3">
      <c r="B36" s="28">
        <f t="shared" si="0"/>
        <v>25</v>
      </c>
      <c r="C36" s="71" t="s">
        <v>100</v>
      </c>
      <c r="D36" s="72"/>
      <c r="E36" s="74" t="s">
        <v>6</v>
      </c>
      <c r="F36" s="75"/>
      <c r="G36" s="29"/>
      <c r="H36"/>
      <c r="I36"/>
    </row>
    <row r="37" spans="2:9" x14ac:dyDescent="0.3">
      <c r="B37" s="28">
        <f t="shared" si="0"/>
        <v>26</v>
      </c>
      <c r="C37" s="71" t="s">
        <v>101</v>
      </c>
      <c r="D37" s="72"/>
      <c r="E37" s="74" t="s">
        <v>6</v>
      </c>
      <c r="F37" s="75"/>
      <c r="G37" s="29"/>
      <c r="H37"/>
      <c r="I37"/>
    </row>
    <row r="38" spans="2:9" x14ac:dyDescent="0.3">
      <c r="B38" s="28">
        <f t="shared" si="0"/>
        <v>27</v>
      </c>
      <c r="C38" s="71" t="s">
        <v>102</v>
      </c>
      <c r="D38" s="72"/>
      <c r="E38" s="74" t="s">
        <v>6</v>
      </c>
      <c r="F38" s="75"/>
      <c r="G38" s="29"/>
      <c r="H38"/>
      <c r="I38"/>
    </row>
    <row r="39" spans="2:9" x14ac:dyDescent="0.3">
      <c r="B39" s="28">
        <f t="shared" si="0"/>
        <v>28</v>
      </c>
      <c r="C39" s="71" t="s">
        <v>72</v>
      </c>
      <c r="D39" s="72"/>
      <c r="E39" s="74" t="s">
        <v>6</v>
      </c>
      <c r="F39" s="75"/>
      <c r="G39" s="29"/>
      <c r="H39"/>
      <c r="I39"/>
    </row>
    <row r="40" spans="2:9" x14ac:dyDescent="0.3">
      <c r="B40" s="28">
        <f t="shared" si="0"/>
        <v>29</v>
      </c>
      <c r="C40" s="71" t="s">
        <v>64</v>
      </c>
      <c r="D40" s="72"/>
      <c r="E40" s="74" t="s">
        <v>6</v>
      </c>
      <c r="F40" s="75"/>
      <c r="G40" s="29"/>
      <c r="H40"/>
      <c r="I40"/>
    </row>
    <row r="41" spans="2:9" x14ac:dyDescent="0.3">
      <c r="B41" s="28">
        <f t="shared" si="0"/>
        <v>30</v>
      </c>
      <c r="C41" s="71" t="s">
        <v>103</v>
      </c>
      <c r="D41" s="72"/>
      <c r="E41" s="74" t="s">
        <v>6</v>
      </c>
      <c r="F41" s="75"/>
      <c r="G41" s="29"/>
      <c r="H41"/>
      <c r="I41"/>
    </row>
    <row r="42" spans="2:9" x14ac:dyDescent="0.3">
      <c r="B42" s="28">
        <f t="shared" si="0"/>
        <v>31</v>
      </c>
      <c r="C42" s="71" t="s">
        <v>68</v>
      </c>
      <c r="D42" s="72"/>
      <c r="E42" s="74" t="s">
        <v>6</v>
      </c>
      <c r="F42" s="75"/>
      <c r="G42" s="29"/>
      <c r="H42"/>
      <c r="I42"/>
    </row>
    <row r="43" spans="2:9" x14ac:dyDescent="0.3">
      <c r="B43" s="28">
        <f t="shared" si="0"/>
        <v>32</v>
      </c>
      <c r="C43" s="71" t="s">
        <v>70</v>
      </c>
      <c r="D43" s="72"/>
      <c r="E43" s="74" t="s">
        <v>6</v>
      </c>
      <c r="F43" s="75"/>
      <c r="G43" s="29"/>
      <c r="H43"/>
      <c r="I43"/>
    </row>
    <row r="44" spans="2:9" x14ac:dyDescent="0.3">
      <c r="B44" s="28">
        <f t="shared" si="0"/>
        <v>33</v>
      </c>
      <c r="C44" s="71" t="s">
        <v>71</v>
      </c>
      <c r="D44" s="72"/>
      <c r="E44" s="74" t="s">
        <v>6</v>
      </c>
      <c r="F44" s="75"/>
      <c r="G44" s="29"/>
      <c r="H44"/>
      <c r="I44"/>
    </row>
    <row r="45" spans="2:9" x14ac:dyDescent="0.3">
      <c r="B45" s="28">
        <f t="shared" si="0"/>
        <v>34</v>
      </c>
      <c r="C45" s="71" t="s">
        <v>103</v>
      </c>
      <c r="D45" s="72"/>
      <c r="E45" s="74" t="s">
        <v>6</v>
      </c>
      <c r="F45" s="75"/>
      <c r="G45" s="29"/>
      <c r="H45"/>
      <c r="I45"/>
    </row>
    <row r="46" spans="2:9" x14ac:dyDescent="0.3">
      <c r="B46" s="28">
        <f t="shared" si="0"/>
        <v>35</v>
      </c>
      <c r="C46" s="71" t="s">
        <v>104</v>
      </c>
      <c r="D46" s="72"/>
      <c r="E46" s="74" t="s">
        <v>6</v>
      </c>
      <c r="F46" s="75"/>
      <c r="G46" s="29"/>
      <c r="H46"/>
      <c r="I46"/>
    </row>
    <row r="47" spans="2:9" x14ac:dyDescent="0.3">
      <c r="B47" s="28">
        <f t="shared" si="0"/>
        <v>36</v>
      </c>
      <c r="C47" s="71" t="s">
        <v>62</v>
      </c>
      <c r="D47" s="72"/>
      <c r="E47" s="74" t="s">
        <v>6</v>
      </c>
      <c r="F47" s="75"/>
      <c r="G47" s="29"/>
      <c r="H47"/>
      <c r="I47"/>
    </row>
    <row r="48" spans="2:9" x14ac:dyDescent="0.3">
      <c r="B48" s="28">
        <f t="shared" si="0"/>
        <v>37</v>
      </c>
      <c r="C48" s="71" t="s">
        <v>60</v>
      </c>
      <c r="D48" s="72"/>
      <c r="E48" s="74" t="s">
        <v>6</v>
      </c>
      <c r="F48" s="75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(4B - Ida)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L4'!B34</f>
        <v>4B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52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54</v>
      </c>
      <c r="E8" s="78"/>
      <c r="F8" s="78"/>
      <c r="G8" s="78"/>
      <c r="H8" s="78"/>
      <c r="I8" s="78"/>
    </row>
    <row r="9" spans="2:9" ht="15" customHeight="1" x14ac:dyDescent="0.3"/>
    <row r="10" spans="2:9" ht="15" customHeight="1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60</v>
      </c>
      <c r="D12" s="72"/>
      <c r="E12" s="74" t="s">
        <v>6</v>
      </c>
      <c r="F12" s="75"/>
      <c r="G12" s="29"/>
      <c r="H12" s="71" t="s">
        <v>61</v>
      </c>
      <c r="I12" s="72"/>
    </row>
    <row r="13" spans="2:9" x14ac:dyDescent="0.3">
      <c r="B13" s="28">
        <f>B12+1</f>
        <v>2</v>
      </c>
      <c r="C13" s="71" t="s">
        <v>62</v>
      </c>
      <c r="D13" s="72"/>
      <c r="E13" s="74" t="s">
        <v>6</v>
      </c>
      <c r="F13" s="75"/>
      <c r="G13" s="29"/>
      <c r="H13" s="71" t="s">
        <v>105</v>
      </c>
      <c r="I13" s="72"/>
    </row>
    <row r="14" spans="2:9" x14ac:dyDescent="0.3">
      <c r="B14" s="28">
        <f t="shared" ref="B14:B40" si="0">B13+1</f>
        <v>3</v>
      </c>
      <c r="C14" s="71" t="s">
        <v>64</v>
      </c>
      <c r="D14" s="72"/>
      <c r="E14" s="74" t="s">
        <v>6</v>
      </c>
      <c r="F14" s="75"/>
      <c r="G14" s="29"/>
      <c r="H14" s="71" t="s">
        <v>106</v>
      </c>
      <c r="I14" s="72"/>
    </row>
    <row r="15" spans="2:9" x14ac:dyDescent="0.3">
      <c r="B15" s="28">
        <f t="shared" si="0"/>
        <v>4</v>
      </c>
      <c r="C15" s="71" t="s">
        <v>103</v>
      </c>
      <c r="D15" s="72"/>
      <c r="E15" s="74" t="s">
        <v>6</v>
      </c>
      <c r="F15" s="75"/>
      <c r="G15" s="29"/>
      <c r="H15" s="71" t="s">
        <v>107</v>
      </c>
      <c r="I15" s="72"/>
    </row>
    <row r="16" spans="2:9" x14ac:dyDescent="0.3">
      <c r="B16" s="28">
        <f t="shared" si="0"/>
        <v>5</v>
      </c>
      <c r="C16" s="71" t="s">
        <v>68</v>
      </c>
      <c r="D16" s="72"/>
      <c r="E16" s="74" t="s">
        <v>6</v>
      </c>
      <c r="F16" s="75"/>
      <c r="G16" s="29"/>
      <c r="H16" s="71"/>
      <c r="I16" s="72"/>
    </row>
    <row r="17" spans="2:9" x14ac:dyDescent="0.3">
      <c r="B17" s="28">
        <f t="shared" si="0"/>
        <v>6</v>
      </c>
      <c r="C17" s="71" t="s">
        <v>70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71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103</v>
      </c>
      <c r="D19" s="72"/>
      <c r="E19" s="73" t="s">
        <v>6</v>
      </c>
      <c r="F19" s="73"/>
      <c r="G19" s="29"/>
      <c r="H19"/>
      <c r="I19"/>
    </row>
    <row r="20" spans="2:9" x14ac:dyDescent="0.3">
      <c r="B20" s="28">
        <f t="shared" si="0"/>
        <v>9</v>
      </c>
      <c r="C20" s="71" t="s">
        <v>64</v>
      </c>
      <c r="D20" s="72"/>
      <c r="E20" s="73" t="s">
        <v>6</v>
      </c>
      <c r="F20" s="73"/>
      <c r="G20" s="29"/>
      <c r="H20"/>
      <c r="I20"/>
    </row>
    <row r="21" spans="2:9" x14ac:dyDescent="0.3">
      <c r="B21" s="28">
        <f t="shared" si="0"/>
        <v>10</v>
      </c>
      <c r="C21" s="71" t="s">
        <v>72</v>
      </c>
      <c r="D21" s="72"/>
      <c r="E21" s="73" t="s">
        <v>6</v>
      </c>
      <c r="F21" s="73"/>
      <c r="G21" s="29"/>
      <c r="H21"/>
      <c r="I21"/>
    </row>
    <row r="22" spans="2:9" x14ac:dyDescent="0.3">
      <c r="B22" s="28">
        <f t="shared" si="0"/>
        <v>11</v>
      </c>
      <c r="C22" s="71" t="s">
        <v>73</v>
      </c>
      <c r="D22" s="72"/>
      <c r="E22" s="73" t="s">
        <v>6</v>
      </c>
      <c r="F22" s="73"/>
      <c r="G22" s="29"/>
      <c r="H22"/>
      <c r="I22"/>
    </row>
    <row r="23" spans="2:9" x14ac:dyDescent="0.3">
      <c r="B23" s="28">
        <f t="shared" si="0"/>
        <v>12</v>
      </c>
      <c r="C23" s="71" t="s">
        <v>74</v>
      </c>
      <c r="D23" s="72"/>
      <c r="E23" s="73" t="s">
        <v>6</v>
      </c>
      <c r="F23" s="73"/>
      <c r="G23" s="29"/>
      <c r="H23"/>
      <c r="I23"/>
    </row>
    <row r="24" spans="2:9" x14ac:dyDescent="0.3">
      <c r="B24" s="28">
        <f t="shared" si="0"/>
        <v>13</v>
      </c>
      <c r="C24" s="71" t="s">
        <v>75</v>
      </c>
      <c r="D24" s="72"/>
      <c r="E24" s="73" t="s">
        <v>6</v>
      </c>
      <c r="F24" s="73"/>
      <c r="G24" s="29"/>
      <c r="H24"/>
      <c r="I24"/>
    </row>
    <row r="25" spans="2:9" x14ac:dyDescent="0.3">
      <c r="B25" s="28">
        <f t="shared" si="0"/>
        <v>14</v>
      </c>
      <c r="C25" s="71" t="s">
        <v>76</v>
      </c>
      <c r="D25" s="72"/>
      <c r="E25" s="73" t="s">
        <v>6</v>
      </c>
      <c r="F25" s="73"/>
      <c r="G25" s="29"/>
      <c r="H25"/>
      <c r="I25"/>
    </row>
    <row r="26" spans="2:9" x14ac:dyDescent="0.3">
      <c r="B26" s="28">
        <f t="shared" si="0"/>
        <v>15</v>
      </c>
      <c r="C26" s="71" t="s">
        <v>77</v>
      </c>
      <c r="D26" s="72"/>
      <c r="E26" s="73" t="s">
        <v>6</v>
      </c>
      <c r="F26" s="73"/>
      <c r="G26" s="29"/>
      <c r="H26"/>
      <c r="I26"/>
    </row>
    <row r="27" spans="2:9" x14ac:dyDescent="0.3">
      <c r="B27" s="28">
        <f t="shared" si="0"/>
        <v>16</v>
      </c>
      <c r="C27" s="71" t="s">
        <v>78</v>
      </c>
      <c r="D27" s="72"/>
      <c r="E27" s="73" t="s">
        <v>6</v>
      </c>
      <c r="F27" s="73"/>
      <c r="G27" s="29"/>
      <c r="H27"/>
      <c r="I27"/>
    </row>
    <row r="28" spans="2:9" x14ac:dyDescent="0.3">
      <c r="B28" s="28">
        <f t="shared" si="0"/>
        <v>17</v>
      </c>
      <c r="C28" s="71" t="s">
        <v>83</v>
      </c>
      <c r="D28" s="72"/>
      <c r="E28" s="73" t="s">
        <v>6</v>
      </c>
      <c r="F28" s="73"/>
      <c r="G28" s="29"/>
      <c r="H28"/>
      <c r="I28"/>
    </row>
    <row r="29" spans="2:9" x14ac:dyDescent="0.3">
      <c r="B29" s="28">
        <f t="shared" si="0"/>
        <v>18</v>
      </c>
      <c r="C29" s="71" t="s">
        <v>47</v>
      </c>
      <c r="D29" s="72"/>
      <c r="E29" s="73" t="s">
        <v>6</v>
      </c>
      <c r="F29" s="73"/>
      <c r="G29" s="29"/>
      <c r="H29"/>
      <c r="I29"/>
    </row>
    <row r="30" spans="2:9" x14ac:dyDescent="0.3">
      <c r="B30" s="28">
        <f t="shared" si="0"/>
        <v>19</v>
      </c>
      <c r="C30" s="71" t="s">
        <v>94</v>
      </c>
      <c r="D30" s="72"/>
      <c r="E30" s="73" t="s">
        <v>6</v>
      </c>
      <c r="F30" s="73"/>
    </row>
    <row r="31" spans="2:9" x14ac:dyDescent="0.3">
      <c r="B31" s="28">
        <f t="shared" si="0"/>
        <v>20</v>
      </c>
      <c r="C31" s="71" t="s">
        <v>87</v>
      </c>
      <c r="D31" s="72"/>
      <c r="E31" s="73" t="s">
        <v>6</v>
      </c>
      <c r="F31" s="73"/>
    </row>
    <row r="32" spans="2:9" x14ac:dyDescent="0.3">
      <c r="B32" s="28">
        <f t="shared" si="0"/>
        <v>21</v>
      </c>
      <c r="C32" s="71" t="s">
        <v>93</v>
      </c>
      <c r="D32" s="72"/>
      <c r="E32" s="73" t="s">
        <v>6</v>
      </c>
      <c r="F32" s="73"/>
    </row>
    <row r="33" spans="2:6" x14ac:dyDescent="0.3">
      <c r="B33" s="28">
        <f t="shared" si="0"/>
        <v>22</v>
      </c>
      <c r="C33" s="71" t="s">
        <v>92</v>
      </c>
      <c r="D33" s="72"/>
      <c r="E33" s="73" t="s">
        <v>6</v>
      </c>
      <c r="F33" s="73"/>
    </row>
    <row r="34" spans="2:6" x14ac:dyDescent="0.3">
      <c r="B34" s="28">
        <f t="shared" si="0"/>
        <v>23</v>
      </c>
      <c r="C34" s="71" t="s">
        <v>91</v>
      </c>
      <c r="D34" s="72"/>
      <c r="E34" s="73" t="s">
        <v>6</v>
      </c>
      <c r="F34" s="73"/>
    </row>
    <row r="35" spans="2:6" x14ac:dyDescent="0.3">
      <c r="B35" s="28">
        <f t="shared" si="0"/>
        <v>24</v>
      </c>
      <c r="C35" s="71" t="s">
        <v>87</v>
      </c>
      <c r="D35" s="72"/>
      <c r="E35" s="73" t="s">
        <v>6</v>
      </c>
      <c r="F35" s="73"/>
    </row>
    <row r="36" spans="2:6" x14ac:dyDescent="0.3">
      <c r="B36" s="28">
        <f t="shared" si="0"/>
        <v>25</v>
      </c>
      <c r="C36" s="71" t="s">
        <v>89</v>
      </c>
      <c r="D36" s="72"/>
      <c r="E36" s="73" t="s">
        <v>6</v>
      </c>
      <c r="F36" s="73"/>
    </row>
    <row r="37" spans="2:6" x14ac:dyDescent="0.3">
      <c r="B37" s="28">
        <f t="shared" si="0"/>
        <v>26</v>
      </c>
      <c r="C37" s="71" t="s">
        <v>108</v>
      </c>
      <c r="D37" s="72"/>
      <c r="E37" s="73" t="s">
        <v>6</v>
      </c>
      <c r="F37" s="73"/>
    </row>
    <row r="38" spans="2:6" x14ac:dyDescent="0.3">
      <c r="B38" s="28">
        <f t="shared" si="0"/>
        <v>27</v>
      </c>
      <c r="C38" s="71" t="s">
        <v>86</v>
      </c>
      <c r="D38" s="72"/>
      <c r="E38" s="73" t="s">
        <v>6</v>
      </c>
      <c r="F38" s="73"/>
    </row>
    <row r="39" spans="2:6" x14ac:dyDescent="0.3">
      <c r="B39" s="28">
        <f t="shared" si="0"/>
        <v>28</v>
      </c>
      <c r="C39" s="71" t="s">
        <v>85</v>
      </c>
      <c r="D39" s="72"/>
      <c r="E39" s="73" t="s">
        <v>6</v>
      </c>
      <c r="F39" s="73"/>
    </row>
    <row r="40" spans="2:6" x14ac:dyDescent="0.3">
      <c r="B40" s="28">
        <f t="shared" si="0"/>
        <v>29</v>
      </c>
      <c r="C40" s="71" t="s">
        <v>84</v>
      </c>
      <c r="D40" s="72"/>
      <c r="E40" s="73" t="s">
        <v>6</v>
      </c>
      <c r="F40" s="73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E32:F32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151C4BDE-2CB7-4BFA-9479-828965726B2C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(4B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L4'!B35</f>
        <v>4B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54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52</v>
      </c>
      <c r="E8" s="78"/>
      <c r="F8" s="78"/>
      <c r="G8" s="78"/>
      <c r="H8" s="78"/>
      <c r="I8" s="78"/>
    </row>
    <row r="9" spans="2:9" ht="15" customHeight="1" x14ac:dyDescent="0.3"/>
    <row r="10" spans="2:9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109</v>
      </c>
      <c r="D12" s="72"/>
      <c r="E12" s="74" t="s">
        <v>6</v>
      </c>
      <c r="F12" s="75"/>
      <c r="G12" s="29"/>
      <c r="H12" s="73" t="s">
        <v>46</v>
      </c>
      <c r="I12" s="73"/>
    </row>
    <row r="13" spans="2:9" x14ac:dyDescent="0.3">
      <c r="B13" s="28">
        <f>B12+1</f>
        <v>2</v>
      </c>
      <c r="C13" s="71" t="s">
        <v>110</v>
      </c>
      <c r="D13" s="72"/>
      <c r="E13" s="74" t="s">
        <v>6</v>
      </c>
      <c r="F13" s="75"/>
      <c r="G13" s="29"/>
      <c r="H13" s="71" t="s">
        <v>111</v>
      </c>
      <c r="I13" s="72"/>
    </row>
    <row r="14" spans="2:9" x14ac:dyDescent="0.3">
      <c r="B14" s="28">
        <f t="shared" ref="B14:B34" si="0">B13+1</f>
        <v>3</v>
      </c>
      <c r="C14" s="71" t="s">
        <v>89</v>
      </c>
      <c r="D14" s="72"/>
      <c r="E14" s="74" t="s">
        <v>6</v>
      </c>
      <c r="F14" s="75"/>
      <c r="G14" s="29"/>
      <c r="H14" s="71" t="s">
        <v>112</v>
      </c>
      <c r="I14" s="72"/>
    </row>
    <row r="15" spans="2:9" x14ac:dyDescent="0.3">
      <c r="B15" s="28">
        <f t="shared" si="0"/>
        <v>4</v>
      </c>
      <c r="C15" s="71" t="s">
        <v>47</v>
      </c>
      <c r="D15" s="72"/>
      <c r="E15" s="74" t="s">
        <v>6</v>
      </c>
      <c r="F15" s="75"/>
      <c r="G15" s="29"/>
      <c r="H15" s="71" t="s">
        <v>90</v>
      </c>
      <c r="I15" s="72"/>
    </row>
    <row r="16" spans="2:9" x14ac:dyDescent="0.3">
      <c r="B16" s="28">
        <f t="shared" si="0"/>
        <v>5</v>
      </c>
      <c r="C16" s="71" t="s">
        <v>83</v>
      </c>
      <c r="D16" s="72"/>
      <c r="E16" s="74" t="s">
        <v>6</v>
      </c>
      <c r="F16" s="75"/>
      <c r="G16" s="29"/>
      <c r="H16" s="71"/>
      <c r="I16" s="72"/>
    </row>
    <row r="17" spans="2:9" x14ac:dyDescent="0.3">
      <c r="B17" s="28">
        <f t="shared" si="0"/>
        <v>6</v>
      </c>
      <c r="C17" s="71" t="s">
        <v>113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100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76</v>
      </c>
      <c r="D19" s="72"/>
      <c r="E19" s="74" t="s">
        <v>6</v>
      </c>
      <c r="F19" s="75"/>
      <c r="G19" s="29"/>
      <c r="H19"/>
      <c r="I19"/>
    </row>
    <row r="20" spans="2:9" x14ac:dyDescent="0.3">
      <c r="B20" s="28">
        <f t="shared" si="0"/>
        <v>9</v>
      </c>
      <c r="C20" s="71" t="s">
        <v>98</v>
      </c>
      <c r="D20" s="72"/>
      <c r="E20" s="74" t="s">
        <v>6</v>
      </c>
      <c r="F20" s="75"/>
      <c r="G20" s="29"/>
      <c r="H20"/>
      <c r="I20"/>
    </row>
    <row r="21" spans="2:9" x14ac:dyDescent="0.3">
      <c r="B21" s="28">
        <f t="shared" si="0"/>
        <v>10</v>
      </c>
      <c r="C21" s="71" t="s">
        <v>114</v>
      </c>
      <c r="D21" s="72"/>
      <c r="E21" s="74" t="s">
        <v>6</v>
      </c>
      <c r="F21" s="75"/>
      <c r="G21" s="29"/>
      <c r="H21"/>
      <c r="I21"/>
    </row>
    <row r="22" spans="2:9" x14ac:dyDescent="0.3">
      <c r="B22" s="28">
        <f t="shared" si="0"/>
        <v>11</v>
      </c>
      <c r="C22" s="71" t="s">
        <v>100</v>
      </c>
      <c r="D22" s="72"/>
      <c r="E22" s="74" t="s">
        <v>6</v>
      </c>
      <c r="F22" s="75"/>
      <c r="G22" s="29"/>
      <c r="H22"/>
      <c r="I22"/>
    </row>
    <row r="23" spans="2:9" x14ac:dyDescent="0.3">
      <c r="B23" s="28">
        <f t="shared" si="0"/>
        <v>12</v>
      </c>
      <c r="C23" s="71" t="s">
        <v>101</v>
      </c>
      <c r="D23" s="72"/>
      <c r="E23" s="74" t="s">
        <v>6</v>
      </c>
      <c r="F23" s="75"/>
      <c r="G23" s="29"/>
      <c r="H23" s="30"/>
      <c r="I23" s="31"/>
    </row>
    <row r="24" spans="2:9" x14ac:dyDescent="0.3">
      <c r="B24" s="28">
        <f t="shared" si="0"/>
        <v>13</v>
      </c>
      <c r="C24" s="71" t="s">
        <v>102</v>
      </c>
      <c r="D24" s="72"/>
      <c r="E24" s="74" t="s">
        <v>6</v>
      </c>
      <c r="F24" s="75"/>
      <c r="G24" s="29"/>
      <c r="H24"/>
      <c r="I24"/>
    </row>
    <row r="25" spans="2:9" x14ac:dyDescent="0.3">
      <c r="B25" s="28">
        <f t="shared" si="0"/>
        <v>14</v>
      </c>
      <c r="C25" s="71" t="s">
        <v>72</v>
      </c>
      <c r="D25" s="72"/>
      <c r="E25" s="74" t="s">
        <v>6</v>
      </c>
      <c r="F25" s="75"/>
      <c r="G25" s="29"/>
      <c r="H25"/>
      <c r="I25"/>
    </row>
    <row r="26" spans="2:9" x14ac:dyDescent="0.3">
      <c r="B26" s="28">
        <f t="shared" si="0"/>
        <v>15</v>
      </c>
      <c r="C26" s="71" t="s">
        <v>64</v>
      </c>
      <c r="D26" s="72"/>
      <c r="E26" s="74" t="s">
        <v>6</v>
      </c>
      <c r="F26" s="75"/>
      <c r="G26" s="29"/>
      <c r="H26"/>
      <c r="I26"/>
    </row>
    <row r="27" spans="2:9" x14ac:dyDescent="0.3">
      <c r="B27" s="28">
        <f t="shared" si="0"/>
        <v>16</v>
      </c>
      <c r="C27" s="71" t="s">
        <v>103</v>
      </c>
      <c r="D27" s="72"/>
      <c r="E27" s="74" t="s">
        <v>6</v>
      </c>
      <c r="F27" s="75"/>
      <c r="G27" s="29"/>
      <c r="H27"/>
      <c r="I27"/>
    </row>
    <row r="28" spans="2:9" x14ac:dyDescent="0.3">
      <c r="B28" s="28">
        <f t="shared" si="0"/>
        <v>17</v>
      </c>
      <c r="C28" s="71" t="s">
        <v>68</v>
      </c>
      <c r="D28" s="72"/>
      <c r="E28" s="74" t="s">
        <v>6</v>
      </c>
      <c r="F28" s="75"/>
    </row>
    <row r="29" spans="2:9" x14ac:dyDescent="0.3">
      <c r="B29" s="28">
        <f t="shared" si="0"/>
        <v>18</v>
      </c>
      <c r="C29" s="71" t="s">
        <v>70</v>
      </c>
      <c r="D29" s="72"/>
      <c r="E29" s="74" t="s">
        <v>6</v>
      </c>
      <c r="F29" s="75"/>
    </row>
    <row r="30" spans="2:9" x14ac:dyDescent="0.3">
      <c r="B30" s="28">
        <f>B29+1</f>
        <v>19</v>
      </c>
      <c r="C30" s="71" t="s">
        <v>71</v>
      </c>
      <c r="D30" s="72"/>
      <c r="E30" s="74" t="s">
        <v>6</v>
      </c>
      <c r="F30" s="75"/>
    </row>
    <row r="31" spans="2:9" x14ac:dyDescent="0.3">
      <c r="B31" s="28">
        <f>B30+1</f>
        <v>20</v>
      </c>
      <c r="C31" s="71" t="s">
        <v>103</v>
      </c>
      <c r="D31" s="72"/>
      <c r="E31" s="74" t="s">
        <v>6</v>
      </c>
      <c r="F31" s="75"/>
    </row>
    <row r="32" spans="2:9" x14ac:dyDescent="0.3">
      <c r="B32" s="28">
        <f t="shared" si="0"/>
        <v>21</v>
      </c>
      <c r="C32" s="71" t="s">
        <v>64</v>
      </c>
      <c r="D32" s="72"/>
      <c r="E32" s="74" t="s">
        <v>6</v>
      </c>
      <c r="F32" s="75"/>
    </row>
    <row r="33" spans="2:6" x14ac:dyDescent="0.3">
      <c r="B33" s="28">
        <f>B32+1</f>
        <v>22</v>
      </c>
      <c r="C33" s="71" t="s">
        <v>62</v>
      </c>
      <c r="D33" s="72"/>
      <c r="E33" s="74" t="s">
        <v>6</v>
      </c>
      <c r="F33" s="75"/>
    </row>
    <row r="34" spans="2:6" x14ac:dyDescent="0.3">
      <c r="B34" s="28">
        <f t="shared" si="0"/>
        <v>23</v>
      </c>
      <c r="C34" s="71" t="s">
        <v>60</v>
      </c>
      <c r="D34" s="72"/>
      <c r="E34" s="74" t="s">
        <v>6</v>
      </c>
      <c r="F34" s="75"/>
    </row>
  </sheetData>
  <mergeCells count="60"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H13:I13"/>
    <mergeCell ref="B10:F10"/>
    <mergeCell ref="C12:D12"/>
    <mergeCell ref="E12:F12"/>
    <mergeCell ref="H12:I12"/>
    <mergeCell ref="H10:I11"/>
    <mergeCell ref="C11:D11"/>
    <mergeCell ref="E11:F11"/>
    <mergeCell ref="E17:F17"/>
    <mergeCell ref="C16:D16"/>
    <mergeCell ref="E16:F16"/>
    <mergeCell ref="C13:D13"/>
    <mergeCell ref="E13:F13"/>
    <mergeCell ref="C14:D14"/>
    <mergeCell ref="E14:F14"/>
    <mergeCell ref="H16:I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4" zoomScale="55" zoomScaleNormal="55" zoomScaleSheetLayoutView="55" workbookViewId="0">
      <selection activeCell="N8" sqref="N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76" t="str">
        <f>"PROGRAMA DE OPERACIÓN DEL SERVICIO ("&amp;B7&amp;" - "&amp;C7&amp;")"</f>
        <v>PROGRAMA DE OPERACIÓN DEL SERVICIO (4A - Ida)</v>
      </c>
      <c r="C2" s="76"/>
      <c r="D2" s="76"/>
      <c r="E2" s="76"/>
      <c r="F2" s="76"/>
      <c r="G2" s="76"/>
      <c r="H2" s="76"/>
      <c r="I2" s="76"/>
    </row>
    <row r="4" spans="2:16" s="3" customFormat="1" x14ac:dyDescent="0.3">
      <c r="B4" s="3" t="s">
        <v>115</v>
      </c>
    </row>
    <row r="6" spans="2:16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</row>
    <row r="7" spans="2:16" x14ac:dyDescent="0.3">
      <c r="B7" s="25" t="str">
        <f>+'D 4A-I'!B5</f>
        <v>4A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Estival</v>
      </c>
      <c r="G7" s="33"/>
      <c r="K7" s="34"/>
      <c r="L7" s="34"/>
      <c r="M7" s="34"/>
      <c r="N7" s="34"/>
      <c r="O7" s="34"/>
      <c r="P7" s="34"/>
    </row>
    <row r="8" spans="2:16" x14ac:dyDescent="0.3">
      <c r="K8" s="34"/>
      <c r="L8" s="34"/>
      <c r="M8" s="34"/>
      <c r="N8" s="34"/>
      <c r="O8" s="34"/>
      <c r="P8" s="34"/>
    </row>
    <row r="9" spans="2:16" s="3" customFormat="1" x14ac:dyDescent="0.3">
      <c r="B9" s="3" t="s">
        <v>117</v>
      </c>
      <c r="K9" s="35"/>
      <c r="L9" s="35"/>
      <c r="M9" s="35"/>
      <c r="N9" s="35"/>
      <c r="O9" s="35"/>
      <c r="P9" s="35"/>
    </row>
    <row r="10" spans="2:16" x14ac:dyDescent="0.3">
      <c r="K10" s="34"/>
      <c r="L10" s="34"/>
      <c r="M10" s="34"/>
      <c r="N10" s="34"/>
      <c r="O10" s="34"/>
      <c r="P10" s="34"/>
    </row>
    <row r="11" spans="2:16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</row>
    <row r="12" spans="2:16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</row>
    <row r="13" spans="2:16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0.30791788856304986</v>
      </c>
    </row>
    <row r="14" spans="2:16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0.51319648093841641</v>
      </c>
    </row>
    <row r="15" spans="2:16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0.17888563049853373</v>
      </c>
    </row>
    <row r="16" spans="2:16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6" x14ac:dyDescent="0.3">
      <c r="B20" s="47">
        <v>7</v>
      </c>
      <c r="C20" s="36" t="s">
        <v>138</v>
      </c>
      <c r="D20" s="48" t="s">
        <v>139</v>
      </c>
      <c r="E20" s="49">
        <v>3</v>
      </c>
      <c r="F20" s="48" t="s">
        <v>140</v>
      </c>
      <c r="G20" s="49">
        <v>1</v>
      </c>
      <c r="H20" s="48"/>
      <c r="I20" s="49"/>
    </row>
    <row r="21" spans="2:16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6" ht="15.6" x14ac:dyDescent="0.3">
      <c r="B22" s="47">
        <v>9</v>
      </c>
      <c r="C22" s="36" t="s">
        <v>143</v>
      </c>
      <c r="D22" s="48" t="s">
        <v>142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6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6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6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6" ht="15.6" x14ac:dyDescent="0.3">
      <c r="B26" s="47">
        <v>13</v>
      </c>
      <c r="C26" s="36" t="s">
        <v>147</v>
      </c>
      <c r="D26" s="48" t="s">
        <v>139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6" ht="15.6" x14ac:dyDescent="0.3">
      <c r="B27" s="41">
        <v>14</v>
      </c>
      <c r="C27" s="42" t="s">
        <v>148</v>
      </c>
      <c r="D27" s="43" t="s">
        <v>142</v>
      </c>
      <c r="E27" s="44">
        <v>2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6" ht="15.6" x14ac:dyDescent="0.3">
      <c r="B28" s="47">
        <v>15</v>
      </c>
      <c r="C28" s="36" t="s">
        <v>149</v>
      </c>
      <c r="D28" s="48" t="s">
        <v>142</v>
      </c>
      <c r="E28" s="49">
        <v>2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6" ht="15.6" x14ac:dyDescent="0.3">
      <c r="B29" s="41">
        <v>16</v>
      </c>
      <c r="C29" s="42" t="s">
        <v>150</v>
      </c>
      <c r="D29" s="43" t="s">
        <v>142</v>
      </c>
      <c r="E29" s="44">
        <v>2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6" ht="15.6" x14ac:dyDescent="0.3">
      <c r="B30" s="47">
        <v>17</v>
      </c>
      <c r="C30" s="36" t="s">
        <v>151</v>
      </c>
      <c r="D30" s="48" t="s">
        <v>139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6" ht="15.6" x14ac:dyDescent="0.3">
      <c r="B31" s="41">
        <v>18</v>
      </c>
      <c r="C31" s="42" t="s">
        <v>152</v>
      </c>
      <c r="D31" s="43" t="s">
        <v>139</v>
      </c>
      <c r="E31" s="44">
        <v>1</v>
      </c>
      <c r="F31" s="43"/>
      <c r="G31" s="44"/>
      <c r="H31" s="43"/>
      <c r="I31" s="44"/>
    </row>
    <row r="32" spans="2:16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24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C1" zoomScale="55" zoomScaleNormal="55" zoomScaleSheetLayoutView="55" workbookViewId="0">
      <selection activeCell="E30" sqref="E3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6" t="str">
        <f>"PROGRAMA DE OPERACIÓN DEL SERVICIO ("&amp;B7&amp;" - "&amp;C7&amp;")"</f>
        <v>PROGRAMA DE OPERACIÓN DEL SERVICIO (4A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3">
      <c r="B7" s="25" t="str">
        <f>+'D 4A-R'!B5</f>
        <v>4A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Estival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0.24633431085043989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0.5865102639296188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0.16715542521994134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6" x14ac:dyDescent="0.3">
      <c r="B20" s="47">
        <v>7</v>
      </c>
      <c r="C20" s="36" t="s">
        <v>138</v>
      </c>
      <c r="D20" s="48"/>
      <c r="E20" s="49"/>
      <c r="F20" s="48"/>
      <c r="G20" s="49"/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  <c r="K21" s="34"/>
      <c r="L21" s="34"/>
      <c r="M21" s="34"/>
      <c r="N21" s="34"/>
      <c r="O21" s="34"/>
      <c r="P21" s="34"/>
      <c r="Q21" s="34"/>
      <c r="R21" s="34"/>
    </row>
    <row r="22" spans="2:18" ht="15.6" x14ac:dyDescent="0.3">
      <c r="B22" s="47">
        <v>9</v>
      </c>
      <c r="C22" s="36" t="s">
        <v>143</v>
      </c>
      <c r="D22" s="48" t="s">
        <v>139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  <c r="K22" s="34"/>
      <c r="L22" s="34"/>
      <c r="M22" s="34"/>
      <c r="N22" s="34"/>
      <c r="O22" s="34"/>
      <c r="P22" s="34"/>
      <c r="Q22" s="34"/>
      <c r="R22" s="34"/>
    </row>
    <row r="23" spans="2:18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  <c r="K23" s="34"/>
      <c r="L23" s="34"/>
      <c r="M23" s="34"/>
      <c r="N23" s="34"/>
      <c r="O23" s="34"/>
      <c r="P23" s="34"/>
      <c r="Q23" s="34"/>
      <c r="R23" s="34"/>
    </row>
    <row r="24" spans="2:18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  <c r="K24" s="34"/>
      <c r="L24" s="34"/>
      <c r="M24" s="34"/>
      <c r="N24" s="34"/>
      <c r="O24" s="34"/>
      <c r="P24" s="34"/>
      <c r="Q24" s="34"/>
      <c r="R24" s="34"/>
    </row>
    <row r="25" spans="2:18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8" ht="15.6" x14ac:dyDescent="0.3">
      <c r="B26" s="47">
        <v>13</v>
      </c>
      <c r="C26" s="36" t="s">
        <v>147</v>
      </c>
      <c r="D26" s="48" t="s">
        <v>142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8" ht="15.6" x14ac:dyDescent="0.3">
      <c r="B27" s="41">
        <v>14</v>
      </c>
      <c r="C27" s="42" t="s">
        <v>148</v>
      </c>
      <c r="D27" s="43" t="s">
        <v>139</v>
      </c>
      <c r="E27" s="44">
        <v>2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8" ht="15.6" x14ac:dyDescent="0.3">
      <c r="B28" s="47">
        <v>15</v>
      </c>
      <c r="C28" s="36" t="s">
        <v>149</v>
      </c>
      <c r="D28" s="48" t="s">
        <v>142</v>
      </c>
      <c r="E28" s="49">
        <v>2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8" ht="15.6" x14ac:dyDescent="0.3">
      <c r="B29" s="41">
        <v>16</v>
      </c>
      <c r="C29" s="42" t="s">
        <v>150</v>
      </c>
      <c r="D29" s="43" t="s">
        <v>142</v>
      </c>
      <c r="E29" s="44">
        <v>2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8" ht="15.6" x14ac:dyDescent="0.3">
      <c r="B30" s="47">
        <v>17</v>
      </c>
      <c r="C30" s="36" t="s">
        <v>151</v>
      </c>
      <c r="D30" s="48" t="s">
        <v>142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8" ht="15.6" x14ac:dyDescent="0.3">
      <c r="B31" s="41">
        <v>18</v>
      </c>
      <c r="C31" s="42" t="s">
        <v>152</v>
      </c>
      <c r="D31" s="43" t="s">
        <v>139</v>
      </c>
      <c r="E31" s="44">
        <v>3</v>
      </c>
      <c r="F31" s="43" t="s">
        <v>142</v>
      </c>
      <c r="G31" s="44">
        <v>1</v>
      </c>
      <c r="H31" s="43"/>
      <c r="I31" s="44"/>
    </row>
    <row r="32" spans="2:18" ht="15.6" x14ac:dyDescent="0.3">
      <c r="B32" s="47">
        <v>19</v>
      </c>
      <c r="C32" s="36" t="s">
        <v>153</v>
      </c>
      <c r="D32" s="48" t="s">
        <v>142</v>
      </c>
      <c r="E32" s="49">
        <v>1</v>
      </c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5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24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55" zoomScaleNormal="55" zoomScaleSheetLayoutView="55" workbookViewId="0">
      <selection activeCell="L39" sqref="L39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7" ht="22.2" x14ac:dyDescent="0.3">
      <c r="B2" s="76" t="str">
        <f>"PROGRAMA DE OPERACIÓN DEL SERVICIO ("&amp;B7&amp;" - "&amp;C7&amp;")"</f>
        <v>PROGRAMA DE OPERACIÓN DEL SERVICIO (4B - Ida)</v>
      </c>
      <c r="C2" s="76"/>
      <c r="D2" s="76"/>
      <c r="E2" s="76"/>
      <c r="F2" s="76"/>
      <c r="G2" s="76"/>
      <c r="H2" s="76"/>
      <c r="I2" s="76"/>
    </row>
    <row r="4" spans="2:17" s="3" customFormat="1" x14ac:dyDescent="0.3">
      <c r="B4" s="3" t="s">
        <v>115</v>
      </c>
    </row>
    <row r="6" spans="2:17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L6" s="34"/>
      <c r="M6" s="34"/>
      <c r="N6" s="34"/>
      <c r="O6" s="34"/>
      <c r="P6" s="34"/>
      <c r="Q6" s="34"/>
    </row>
    <row r="7" spans="2:17" x14ac:dyDescent="0.3">
      <c r="B7" s="25" t="str">
        <f>+'D 4B-I'!B5</f>
        <v>4B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Estival</v>
      </c>
      <c r="G7" s="33"/>
      <c r="L7" s="34"/>
      <c r="M7" s="34"/>
      <c r="N7" s="34"/>
      <c r="O7" s="34"/>
      <c r="P7" s="34"/>
      <c r="Q7" s="34"/>
    </row>
    <row r="8" spans="2:17" x14ac:dyDescent="0.3">
      <c r="L8" s="34"/>
      <c r="M8" s="34"/>
      <c r="N8" s="34"/>
      <c r="O8" s="34"/>
      <c r="P8" s="34"/>
      <c r="Q8" s="34"/>
    </row>
    <row r="9" spans="2:17" s="3" customFormat="1" x14ac:dyDescent="0.3">
      <c r="B9" s="3" t="s">
        <v>117</v>
      </c>
      <c r="L9" s="35"/>
      <c r="M9" s="35"/>
      <c r="N9" s="35"/>
      <c r="O9" s="35"/>
      <c r="P9" s="35"/>
      <c r="Q9" s="35"/>
    </row>
    <row r="10" spans="2:17" x14ac:dyDescent="0.3">
      <c r="L10" s="34"/>
      <c r="M10" s="34"/>
      <c r="N10" s="34"/>
      <c r="O10" s="34"/>
      <c r="P10" s="34"/>
      <c r="Q10" s="34"/>
    </row>
    <row r="11" spans="2:17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L11" s="34"/>
      <c r="M11" s="34"/>
      <c r="N11" s="34"/>
      <c r="O11" s="34"/>
      <c r="P11" s="34"/>
      <c r="Q11" s="34"/>
    </row>
    <row r="12" spans="2:17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55"/>
      <c r="L12" s="39" t="s">
        <v>125</v>
      </c>
      <c r="M12" s="39" t="s">
        <v>126</v>
      </c>
      <c r="N12" s="39" t="s">
        <v>127</v>
      </c>
      <c r="O12" s="40"/>
      <c r="P12" s="40"/>
      <c r="Q12" s="34"/>
    </row>
    <row r="13" spans="2:17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55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0.26250000000000001</v>
      </c>
      <c r="Q13" s="34"/>
    </row>
    <row r="14" spans="2:17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55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0.546875</v>
      </c>
      <c r="Q14" s="34"/>
    </row>
    <row r="15" spans="2:17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55" t="s">
        <v>133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0.19062499999999999</v>
      </c>
      <c r="Q15" s="34"/>
    </row>
    <row r="16" spans="2:17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6" x14ac:dyDescent="0.3">
      <c r="B20" s="47">
        <v>7</v>
      </c>
      <c r="C20" s="36" t="s">
        <v>138</v>
      </c>
      <c r="D20" s="48" t="s">
        <v>139</v>
      </c>
      <c r="E20" s="49">
        <v>2</v>
      </c>
      <c r="F20" s="48" t="s">
        <v>140</v>
      </c>
      <c r="G20" s="49">
        <v>1</v>
      </c>
      <c r="H20" s="48"/>
      <c r="I20" s="49"/>
    </row>
    <row r="21" spans="2:17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7" ht="15.6" x14ac:dyDescent="0.3">
      <c r="B22" s="47">
        <v>9</v>
      </c>
      <c r="C22" s="36" t="s">
        <v>143</v>
      </c>
      <c r="D22" s="48" t="s">
        <v>142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7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7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7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7" ht="15.6" x14ac:dyDescent="0.3">
      <c r="B26" s="47">
        <v>13</v>
      </c>
      <c r="C26" s="36" t="s">
        <v>147</v>
      </c>
      <c r="D26" s="48" t="s">
        <v>139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7" ht="15.6" x14ac:dyDescent="0.3">
      <c r="B27" s="41">
        <v>14</v>
      </c>
      <c r="C27" s="42" t="s">
        <v>148</v>
      </c>
      <c r="D27" s="43" t="s">
        <v>142</v>
      </c>
      <c r="E27" s="44">
        <v>1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7" ht="15.6" x14ac:dyDescent="0.3">
      <c r="B28" s="47">
        <v>15</v>
      </c>
      <c r="C28" s="36" t="s">
        <v>149</v>
      </c>
      <c r="D28" s="48" t="s">
        <v>142</v>
      </c>
      <c r="E28" s="49">
        <v>1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7" ht="15.6" x14ac:dyDescent="0.3">
      <c r="B29" s="41">
        <v>16</v>
      </c>
      <c r="C29" s="42" t="s">
        <v>150</v>
      </c>
      <c r="D29" s="43" t="s">
        <v>142</v>
      </c>
      <c r="E29" s="44">
        <v>1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7" ht="15.6" x14ac:dyDescent="0.3">
      <c r="B30" s="47">
        <v>17</v>
      </c>
      <c r="C30" s="36" t="s">
        <v>151</v>
      </c>
      <c r="D30" s="48" t="s">
        <v>139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7" ht="15.6" x14ac:dyDescent="0.3">
      <c r="B31" s="41">
        <v>18</v>
      </c>
      <c r="C31" s="42" t="s">
        <v>152</v>
      </c>
      <c r="D31" s="43"/>
      <c r="E31" s="44"/>
      <c r="F31" s="43"/>
      <c r="G31" s="44"/>
      <c r="H31" s="43"/>
      <c r="I31" s="44"/>
    </row>
    <row r="32" spans="2:17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19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  <row r="40" spans="2:9" x14ac:dyDescent="0.3">
      <c r="E40" s="56"/>
      <c r="F40" s="56"/>
      <c r="G40" s="56"/>
      <c r="H40" s="56"/>
      <c r="I40" s="56"/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55" zoomScaleNormal="55" zoomScaleSheetLayoutView="55" workbookViewId="0">
      <selection activeCell="K12" sqref="K1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6" t="str">
        <f>"PROGRAMA DE OPERACIÓN DEL SERVICIO ("&amp;B7&amp;" - "&amp;C7&amp;")"</f>
        <v>PROGRAMA DE OPERACIÓN DEL SERVICIO (4B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</row>
    <row r="7" spans="2:18" x14ac:dyDescent="0.3">
      <c r="B7" s="25" t="str">
        <f>+'D 4B-R'!B5</f>
        <v>4B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Estival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0.26582278481012656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0.55379746835443033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0.18037974683544303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N17" s="16"/>
    </row>
    <row r="18" spans="2:14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N18" s="16"/>
    </row>
    <row r="19" spans="2:14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N19" s="16"/>
    </row>
    <row r="20" spans="2:14" ht="15.6" x14ac:dyDescent="0.3">
      <c r="B20" s="47">
        <v>7</v>
      </c>
      <c r="C20" s="36" t="s">
        <v>138</v>
      </c>
      <c r="D20" s="48"/>
      <c r="E20" s="49"/>
      <c r="F20" s="48"/>
      <c r="G20" s="49"/>
      <c r="H20" s="48"/>
      <c r="I20" s="49"/>
    </row>
    <row r="21" spans="2:14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4" ht="15.6" x14ac:dyDescent="0.3">
      <c r="B22" s="47">
        <v>9</v>
      </c>
      <c r="C22" s="36" t="s">
        <v>143</v>
      </c>
      <c r="D22" s="48" t="s">
        <v>139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4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4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4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4" ht="15.6" x14ac:dyDescent="0.3">
      <c r="B26" s="47">
        <v>13</v>
      </c>
      <c r="C26" s="36" t="s">
        <v>147</v>
      </c>
      <c r="D26" s="48" t="s">
        <v>142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4" ht="15.6" x14ac:dyDescent="0.3">
      <c r="B27" s="41">
        <v>14</v>
      </c>
      <c r="C27" s="42" t="s">
        <v>148</v>
      </c>
      <c r="D27" s="43" t="s">
        <v>139</v>
      </c>
      <c r="E27" s="44">
        <v>1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4" ht="15.6" x14ac:dyDescent="0.3">
      <c r="B28" s="47">
        <v>15</v>
      </c>
      <c r="C28" s="36" t="s">
        <v>149</v>
      </c>
      <c r="D28" s="48" t="s">
        <v>142</v>
      </c>
      <c r="E28" s="49">
        <v>1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4" ht="15.6" x14ac:dyDescent="0.3">
      <c r="B29" s="41">
        <v>16</v>
      </c>
      <c r="C29" s="42" t="s">
        <v>150</v>
      </c>
      <c r="D29" s="43" t="s">
        <v>142</v>
      </c>
      <c r="E29" s="44">
        <v>1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4" ht="15.6" x14ac:dyDescent="0.3">
      <c r="B30" s="47">
        <v>17</v>
      </c>
      <c r="C30" s="36" t="s">
        <v>151</v>
      </c>
      <c r="D30" s="48" t="s">
        <v>142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4" ht="15.6" x14ac:dyDescent="0.3">
      <c r="B31" s="41">
        <v>18</v>
      </c>
      <c r="C31" s="42" t="s">
        <v>152</v>
      </c>
      <c r="D31" s="43" t="s">
        <v>139</v>
      </c>
      <c r="E31" s="44">
        <v>2</v>
      </c>
      <c r="F31" s="43"/>
      <c r="G31" s="44"/>
      <c r="H31" s="43"/>
      <c r="I31" s="44"/>
    </row>
    <row r="32" spans="2:14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19</v>
      </c>
      <c r="F37" s="51"/>
      <c r="G37" s="51">
        <f>+IF(SUM(G13:G36)=0,"",SUM(G13:G36))</f>
        <v>10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2017-12-20T16:09:18Z</cp:lastPrinted>
  <dcterms:created xsi:type="dcterms:W3CDTF">2016-05-11T15:25:54Z</dcterms:created>
  <dcterms:modified xsi:type="dcterms:W3CDTF">2020-12-22T20:51:35Z</dcterms:modified>
</cp:coreProperties>
</file>