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1\A5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<sst xmlns="http://schemas.openxmlformats.org/spreadsheetml/2006/main" count="213" uniqueCount="58">
  <si>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</si>
  <si>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</si>
  <si>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</si>
  <si>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</si>
  <si>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</si>
  <si>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</si>
  <si>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</si>
  <si>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</si>
  <si>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</si>
  <si>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</si>
  <si>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</si>
  <si>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</si>
  <si>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</si>
  <si>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</si>
  <si>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</si>
  <si>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</si>
  <si>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</si>
  <si>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</si>
  <si>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</si>
  <si>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</si>
  <si>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</si>
  <si>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</si>
  <si>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</si>
  <si>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</si>
  <si>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</si>
  <si>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</si>
  <si>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</si>
  <si>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</si>
  <si>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</si>
  <si>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</si>
  <si>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</si>
  <si>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</si>
  <si>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</si>
  <si>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</si>
  <si>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</si>
  <si>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</si>
  <si>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</si>
  <si>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</si>
  <si>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</si>
  <si>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</si>
  <si>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</si>
  <si>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</si>
  <si>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</si>
  <si>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</si>
  <si>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Total general</t>
  </si>
  <si>
    <t>Suma de ICR</t>
  </si>
  <si>
    <t>Suma de Ponderador ICR</t>
  </si>
  <si>
    <t>Oscar Cadet</t>
  </si>
  <si>
    <t>17:50:00</t>
  </si>
  <si>
    <t>18:05:00</t>
  </si>
  <si>
    <t>17:05:00</t>
  </si>
  <si>
    <t>17:35:00</t>
  </si>
  <si>
    <t>Franco Espinoza</t>
  </si>
  <si>
    <t>POT</t>
  </si>
  <si>
    <t>DL</t>
  </si>
  <si>
    <t>DS</t>
  </si>
  <si>
    <t>DF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</si>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</sst>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7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7376851853" createdVersion="5" refreshedVersion="5" minRefreshableVersion="3" recordCount="5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2">
        <s v="4A"/>
        <s v="4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/>
    </cacheField>
    <cacheField name="Longitud" numFmtId="165">
      <sharedItems containsSemiMixedTypes="0" containsString="0" containsNumber="1" minValue="-72.312089999999998" maxValue="-72.208761999999993"/>
    </cacheField>
    <cacheField name="Latitud" numFmtId="165">
      <sharedItems containsSemiMixedTypes="0" containsString="0" containsNumber="1" minValue="-39.310532000000002" maxValue="-39.274500000000003"/>
    </cacheField>
    <cacheField name="Distancia al origen" numFmtId="2">
      <sharedItems containsSemiMixedTypes="0" containsString="0" containsNumber="1" minValue="74.172187805175781" maxValue="18699.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">
  <r>
    <s v="L4"/>
    <x v="0"/>
    <x v="0"/>
    <n v="1"/>
    <n v="-72.309844999999996"/>
    <n v="-39.279986000000001"/>
    <n v="372.55810546875"/>
    <n v="1"/>
    <n v="0"/>
    <n v="1"/>
    <n v="0"/>
    <n v="1"/>
    <m/>
  </r>
  <r>
    <s v="L4"/>
    <x v="0"/>
    <x v="0"/>
    <n v="2"/>
    <n v="-72.306539999999998"/>
    <n v="-39.284345000000002"/>
    <n v="1202.6944580078125"/>
    <n v="1"/>
    <n v="1"/>
    <n v="0"/>
    <n v="0.9"/>
    <n v="1"/>
    <m/>
  </r>
  <r>
    <s v="L4"/>
    <x v="0"/>
    <x v="0"/>
    <n v="3"/>
    <n v="-72.306087000000005"/>
    <n v="-39.279107000000003"/>
    <n v="2643.268798828125"/>
    <n v="1"/>
    <n v="1"/>
    <n v="0"/>
    <n v="0.05"/>
    <n v="0"/>
    <m/>
  </r>
  <r>
    <s v="L4"/>
    <x v="0"/>
    <x v="0"/>
    <n v="4"/>
    <n v="-72.280585000000002"/>
    <n v="-39.274500000000003"/>
    <n v="4967.0771484375"/>
    <n v="1"/>
    <n v="0"/>
    <n v="0"/>
    <n v="0"/>
    <n v="0"/>
    <m/>
  </r>
  <r>
    <s v="L4"/>
    <x v="0"/>
    <x v="0"/>
    <n v="5"/>
    <n v="-72.239261999999997"/>
    <n v="-39.274624000000003"/>
    <n v="9515.2236328125"/>
    <n v="1"/>
    <n v="0"/>
    <n v="0"/>
    <n v="0"/>
    <n v="0"/>
    <m/>
  </r>
  <r>
    <s v="L4"/>
    <x v="0"/>
    <x v="0"/>
    <n v="6"/>
    <n v="-72.231764999999996"/>
    <n v="-39.277824000000003"/>
    <n v="10453.1689453125"/>
    <n v="1"/>
    <n v="0"/>
    <n v="0"/>
    <n v="0"/>
    <n v="1"/>
    <m/>
  </r>
  <r>
    <s v="L4"/>
    <x v="0"/>
    <x v="0"/>
    <n v="7"/>
    <n v="-72.227339000000001"/>
    <n v="-39.280482999999997"/>
    <n v="11219.8037109375"/>
    <n v="1"/>
    <n v="0"/>
    <n v="0"/>
    <n v="0"/>
    <n v="1"/>
    <m/>
  </r>
  <r>
    <s v="L4"/>
    <x v="0"/>
    <x v="0"/>
    <n v="8"/>
    <n v="-72.227266999999998"/>
    <n v="-39.284816999999997"/>
    <n v="11903.5966796875"/>
    <n v="1"/>
    <n v="0"/>
    <n v="0"/>
    <n v="0"/>
    <n v="1"/>
    <m/>
  </r>
  <r>
    <s v="L4"/>
    <x v="0"/>
    <x v="0"/>
    <n v="9"/>
    <n v="-72.225649000000004"/>
    <n v="-39.287174"/>
    <n v="12285.07421875"/>
    <n v="1"/>
    <n v="0"/>
    <n v="0"/>
    <n v="0"/>
    <n v="1"/>
    <m/>
  </r>
  <r>
    <s v="L4"/>
    <x v="0"/>
    <x v="0"/>
    <n v="10"/>
    <n v="-72.217263000000003"/>
    <n v="-39.294378999999999"/>
    <n v="13537.826171875"/>
    <n v="1"/>
    <n v="0"/>
    <n v="0"/>
    <n v="0"/>
    <n v="1"/>
    <m/>
  </r>
  <r>
    <s v="L4"/>
    <x v="0"/>
    <x v="0"/>
    <n v="11"/>
    <n v="-72.226557999999997"/>
    <n v="-39.294924000000002"/>
    <n v="14521.638671875"/>
    <n v="1"/>
    <n v="0"/>
    <n v="0"/>
    <n v="0"/>
    <n v="1"/>
    <m/>
  </r>
  <r>
    <s v="L4"/>
    <x v="0"/>
    <x v="0"/>
    <n v="12"/>
    <n v="-72.222590999999994"/>
    <n v="-39.304309000000003"/>
    <n v="16565.623046875"/>
    <n v="1"/>
    <n v="0"/>
    <n v="0"/>
    <n v="0"/>
    <n v="1"/>
    <m/>
  </r>
  <r>
    <s v="L4"/>
    <x v="0"/>
    <x v="0"/>
    <n v="13"/>
    <n v="-72.209643"/>
    <n v="-39.307637"/>
    <n v="17741.9765625"/>
    <n v="1"/>
    <n v="1"/>
    <n v="0"/>
    <n v="0.05"/>
    <n v="1"/>
    <m/>
  </r>
  <r>
    <s v="L4"/>
    <x v="0"/>
    <x v="1"/>
    <n v="1"/>
    <n v="-72.208761999999993"/>
    <n v="-39.308573000000003"/>
    <n v="74.172187805175781"/>
    <n v="1"/>
    <n v="1"/>
    <n v="0"/>
    <n v="0.9"/>
    <n v="1"/>
    <m/>
  </r>
  <r>
    <s v="L4"/>
    <x v="0"/>
    <x v="1"/>
    <n v="2"/>
    <n v="-72.214224000000002"/>
    <n v="-39.310532000000002"/>
    <n v="824.546142578125"/>
    <n v="1"/>
    <n v="1"/>
    <n v="0"/>
    <n v="0.05"/>
    <n v="1"/>
    <m/>
  </r>
  <r>
    <s v="L4"/>
    <x v="0"/>
    <x v="1"/>
    <n v="3"/>
    <n v="-72.226663000000002"/>
    <n v="-39.305154999999999"/>
    <n v="2319.470703125"/>
    <n v="1"/>
    <n v="0"/>
    <n v="0"/>
    <n v="0"/>
    <n v="1"/>
    <m/>
  </r>
  <r>
    <s v="L4"/>
    <x v="0"/>
    <x v="1"/>
    <n v="4"/>
    <n v="-72.226557999999997"/>
    <n v="-39.294924000000002"/>
    <n v="4260.3935546875"/>
    <n v="1"/>
    <n v="0"/>
    <n v="0"/>
    <n v="0"/>
    <n v="1"/>
    <m/>
  </r>
  <r>
    <s v="L4"/>
    <x v="0"/>
    <x v="1"/>
    <n v="5"/>
    <n v="-72.219522999999995"/>
    <n v="-39.294637999999999"/>
    <n v="5034.8115234375"/>
    <n v="1"/>
    <n v="0"/>
    <n v="0"/>
    <n v="0"/>
    <n v="1"/>
    <m/>
  </r>
  <r>
    <s v="L4"/>
    <x v="0"/>
    <x v="1"/>
    <n v="6"/>
    <n v="-72.224107000000004"/>
    <n v="-39.284146"/>
    <n v="6737.794921875"/>
    <n v="1"/>
    <n v="0"/>
    <n v="0"/>
    <n v="0"/>
    <n v="1"/>
    <m/>
  </r>
  <r>
    <s v="L4"/>
    <x v="0"/>
    <x v="1"/>
    <n v="7"/>
    <n v="-72.224940000000004"/>
    <n v="-39.281618999999999"/>
    <n v="7140.0419921875"/>
    <n v="1"/>
    <n v="0"/>
    <n v="0"/>
    <n v="0"/>
    <n v="1"/>
    <m/>
  </r>
  <r>
    <s v="L4"/>
    <x v="0"/>
    <x v="1"/>
    <n v="8"/>
    <n v="-72.227936999999997"/>
    <n v="-39.277735999999997"/>
    <n v="7860.9560546875"/>
    <n v="1"/>
    <n v="0"/>
    <n v="0"/>
    <n v="0"/>
    <n v="1"/>
    <m/>
  </r>
  <r>
    <s v="L4"/>
    <x v="0"/>
    <x v="1"/>
    <n v="9"/>
    <n v="-72.239300999999998"/>
    <n v="-39.274571000000002"/>
    <n v="9272.0771484375"/>
    <n v="1"/>
    <n v="0"/>
    <n v="0"/>
    <n v="0"/>
    <n v="0"/>
    <m/>
  </r>
  <r>
    <s v="L4"/>
    <x v="0"/>
    <x v="1"/>
    <n v="10"/>
    <n v="-72.280586"/>
    <n v="-39.274500000000003"/>
    <n v="13813.5322265625"/>
    <n v="1"/>
    <n v="0"/>
    <n v="0"/>
    <n v="0"/>
    <n v="0"/>
    <m/>
  </r>
  <r>
    <s v="L4"/>
    <x v="0"/>
    <x v="1"/>
    <n v="11"/>
    <n v="-72.306087000000005"/>
    <n v="-39.279108000000001"/>
    <n v="16137.296875"/>
    <n v="1"/>
    <n v="0"/>
    <n v="0"/>
    <n v="0"/>
    <n v="0"/>
    <m/>
  </r>
  <r>
    <s v="L4"/>
    <x v="0"/>
    <x v="1"/>
    <n v="12"/>
    <n v="-72.306539999999998"/>
    <n v="-39.284345000000002"/>
    <n v="17014.064453125"/>
    <n v="1"/>
    <n v="0"/>
    <n v="0"/>
    <n v="0"/>
    <n v="1"/>
    <m/>
  </r>
  <r>
    <s v="L4"/>
    <x v="0"/>
    <x v="1"/>
    <n v="13"/>
    <n v="-72.312089999999998"/>
    <n v="-39.280965000000002"/>
    <n v="18699.28125"/>
    <n v="1"/>
    <n v="1"/>
    <n v="0"/>
    <n v="0.05"/>
    <n v="1"/>
    <m/>
  </r>
  <r>
    <s v="L4"/>
    <x v="1"/>
    <x v="0"/>
    <n v="1"/>
    <n v="-72.309844999999996"/>
    <n v="-39.279986000000001"/>
    <n v="372.55810546875"/>
    <n v="1"/>
    <n v="0"/>
    <n v="1"/>
    <n v="0"/>
    <n v="1"/>
    <m/>
  </r>
  <r>
    <s v="L4"/>
    <x v="1"/>
    <x v="0"/>
    <n v="2"/>
    <n v="-72.306539999999998"/>
    <n v="-39.284345000000002"/>
    <n v="1202.6944580078125"/>
    <n v="1"/>
    <n v="1"/>
    <n v="0"/>
    <n v="0.9"/>
    <n v="1"/>
    <m/>
  </r>
  <r>
    <s v="L4"/>
    <x v="1"/>
    <x v="0"/>
    <n v="3"/>
    <n v="-72.306087000000005"/>
    <n v="-39.279108000000001"/>
    <n v="2643.22607421875"/>
    <n v="1"/>
    <n v="1"/>
    <n v="0"/>
    <n v="0.05"/>
    <n v="0"/>
    <m/>
  </r>
  <r>
    <s v="L4"/>
    <x v="1"/>
    <x v="0"/>
    <n v="4"/>
    <n v="-72.280585000000002"/>
    <n v="-39.274500000000003"/>
    <n v="4967.0771484375"/>
    <n v="1"/>
    <n v="0"/>
    <n v="0"/>
    <n v="0"/>
    <n v="0"/>
    <m/>
  </r>
  <r>
    <s v="L4"/>
    <x v="1"/>
    <x v="0"/>
    <n v="5"/>
    <n v="-72.239261999999997"/>
    <n v="-39.274624000000003"/>
    <n v="9515.2236328125"/>
    <n v="1"/>
    <n v="0"/>
    <n v="0"/>
    <n v="0"/>
    <n v="0"/>
    <m/>
  </r>
  <r>
    <s v="L4"/>
    <x v="1"/>
    <x v="0"/>
    <n v="6"/>
    <n v="-72.228252999999995"/>
    <n v="-39.281286999999999"/>
    <n v="11338.923828125"/>
    <n v="1"/>
    <n v="0"/>
    <n v="0"/>
    <n v="0"/>
    <n v="1"/>
    <m/>
  </r>
  <r>
    <s v="L4"/>
    <x v="1"/>
    <x v="0"/>
    <n v="7"/>
    <n v="-72.227266999999998"/>
    <n v="-39.284816999999997"/>
    <n v="11903.5966796875"/>
    <n v="1"/>
    <n v="0"/>
    <n v="0"/>
    <n v="0"/>
    <n v="1"/>
    <m/>
  </r>
  <r>
    <s v="L4"/>
    <x v="1"/>
    <x v="0"/>
    <n v="8"/>
    <n v="-72.225391999999999"/>
    <n v="-39.288634000000002"/>
    <n v="12513.978515625"/>
    <n v="1"/>
    <n v="0"/>
    <n v="0"/>
    <n v="0"/>
    <n v="1"/>
    <m/>
  </r>
  <r>
    <s v="L4"/>
    <x v="1"/>
    <x v="0"/>
    <n v="9"/>
    <n v="-72.227650999999994"/>
    <n v="-39.294438999999997"/>
    <n v="13258.37109375"/>
    <n v="1"/>
    <n v="0"/>
    <n v="0"/>
    <n v="0"/>
    <n v="1"/>
    <m/>
  </r>
  <r>
    <s v="L4"/>
    <x v="1"/>
    <x v="0"/>
    <n v="10"/>
    <n v="-72.231102000000007"/>
    <n v="-39.302207000000003"/>
    <n v="14423.4462890625"/>
    <n v="1"/>
    <n v="0"/>
    <n v="0"/>
    <n v="0"/>
    <n v="1"/>
    <m/>
  </r>
  <r>
    <s v="L4"/>
    <x v="1"/>
    <x v="0"/>
    <n v="11"/>
    <n v="-72.226663000000002"/>
    <n v="-39.305154999999999"/>
    <n v="15090.7138671875"/>
    <n v="1"/>
    <n v="0"/>
    <n v="0"/>
    <n v="0"/>
    <n v="1"/>
    <m/>
  </r>
  <r>
    <s v="L4"/>
    <x v="1"/>
    <x v="0"/>
    <n v="12"/>
    <n v="-72.223687999999996"/>
    <n v="-39.306491000000001"/>
    <n v="15439.6220703125"/>
    <n v="1"/>
    <n v="0"/>
    <n v="0"/>
    <n v="0"/>
    <n v="1"/>
    <m/>
  </r>
  <r>
    <s v="L4"/>
    <x v="1"/>
    <x v="0"/>
    <n v="13"/>
    <n v="-72.214247999999998"/>
    <n v="-39.310524999999998"/>
    <n v="16583.4296875"/>
    <n v="1"/>
    <n v="0"/>
    <n v="0"/>
    <n v="0"/>
    <n v="1"/>
    <m/>
  </r>
  <r>
    <s v="L4"/>
    <x v="1"/>
    <x v="0"/>
    <n v="14"/>
    <n v="-72.209303000000006"/>
    <n v="-39.309989000000002"/>
    <n v="17171.97265625"/>
    <n v="1"/>
    <n v="1"/>
    <n v="0"/>
    <n v="0.05"/>
    <n v="1"/>
    <m/>
  </r>
  <r>
    <s v="L4"/>
    <x v="1"/>
    <x v="1"/>
    <n v="1"/>
    <n v="-72.210059000000001"/>
    <n v="-39.308962000000001"/>
    <n v="93.045265197753906"/>
    <n v="1"/>
    <n v="1"/>
    <n v="0"/>
    <n v="0.9"/>
    <n v="1"/>
    <m/>
  </r>
  <r>
    <s v="L4"/>
    <x v="1"/>
    <x v="1"/>
    <n v="2"/>
    <n v="-72.222589999999997"/>
    <n v="-39.304309000000003"/>
    <n v="1442.5384521484375"/>
    <n v="1"/>
    <n v="1"/>
    <n v="0"/>
    <n v="0.05"/>
    <n v="1"/>
    <m/>
  </r>
  <r>
    <s v="L4"/>
    <x v="1"/>
    <x v="1"/>
    <n v="3"/>
    <n v="-72.231102000000007"/>
    <n v="-39.302207000000003"/>
    <n v="2212.950439453125"/>
    <n v="1"/>
    <n v="0"/>
    <n v="0"/>
    <n v="0"/>
    <n v="1"/>
    <m/>
  </r>
  <r>
    <s v="L4"/>
    <x v="1"/>
    <x v="1"/>
    <n v="4"/>
    <n v="-72.231136000000006"/>
    <n v="-39.29853"/>
    <n v="2822.20703125"/>
    <n v="1"/>
    <n v="0"/>
    <n v="0"/>
    <n v="0"/>
    <n v="1"/>
    <m/>
  </r>
  <r>
    <s v="L4"/>
    <x v="1"/>
    <x v="1"/>
    <n v="5"/>
    <n v="-72.231429000000006"/>
    <n v="-39.289642000000001"/>
    <n v="3948.11181640625"/>
    <n v="1"/>
    <n v="0"/>
    <n v="0"/>
    <n v="0"/>
    <n v="1"/>
    <m/>
  </r>
  <r>
    <s v="L4"/>
    <x v="1"/>
    <x v="1"/>
    <n v="6"/>
    <n v="-72.224107000000004"/>
    <n v="-39.284146"/>
    <n v="5178.69287109375"/>
    <n v="1"/>
    <n v="0"/>
    <n v="0"/>
    <n v="0"/>
    <n v="1"/>
    <m/>
  </r>
  <r>
    <s v="L4"/>
    <x v="1"/>
    <x v="1"/>
    <n v="7"/>
    <n v="-72.224940000000004"/>
    <n v="-39.281618999999999"/>
    <n v="5580.93994140625"/>
    <n v="1"/>
    <n v="0"/>
    <n v="0"/>
    <n v="0"/>
    <n v="1"/>
    <m/>
  </r>
  <r>
    <s v="L4"/>
    <x v="1"/>
    <x v="1"/>
    <n v="8"/>
    <n v="-72.227936999999997"/>
    <n v="-39.277735999999997"/>
    <n v="6301.85400390625"/>
    <n v="1"/>
    <n v="0"/>
    <n v="0"/>
    <n v="0"/>
    <n v="1"/>
    <m/>
  </r>
  <r>
    <s v="L4"/>
    <x v="1"/>
    <x v="1"/>
    <n v="9"/>
    <n v="-72.232393000000002"/>
    <n v="-39.279936999999997"/>
    <n v="6864.76123046875"/>
    <n v="1"/>
    <n v="0"/>
    <n v="0"/>
    <n v="0"/>
    <n v="1"/>
    <m/>
  </r>
  <r>
    <s v="L4"/>
    <x v="1"/>
    <x v="1"/>
    <n v="10"/>
    <n v="-72.280586"/>
    <n v="-39.274500000000003"/>
    <n v="12254.4296875"/>
    <n v="1"/>
    <n v="0"/>
    <n v="0"/>
    <n v="0"/>
    <n v="0"/>
    <m/>
  </r>
  <r>
    <s v="L4"/>
    <x v="1"/>
    <x v="1"/>
    <n v="11"/>
    <n v="-72.306087000000005"/>
    <n v="-39.279108000000001"/>
    <n v="14578.1943359375"/>
    <n v="1"/>
    <n v="0"/>
    <n v="0"/>
    <n v="0"/>
    <n v="0"/>
    <m/>
  </r>
  <r>
    <s v="L4"/>
    <x v="1"/>
    <x v="1"/>
    <n v="12"/>
    <n v="-72.306539999999998"/>
    <n v="-39.284345000000002"/>
    <n v="15454.962890625"/>
    <n v="1"/>
    <n v="0"/>
    <n v="0"/>
    <n v="0"/>
    <n v="1"/>
    <m/>
  </r>
  <r>
    <s v="L4"/>
    <x v="1"/>
    <x v="1"/>
    <n v="13"/>
    <n v="-72.312089999999998"/>
    <n v="-39.280965000000002"/>
    <n v="17140.181640625"/>
    <n v="1"/>
    <n v="1"/>
    <n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9:C14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Ponderador ICR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C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5">
    <i>
      <x/>
      <x/>
    </i>
    <i r="1">
      <x v="1"/>
    </i>
    <i>
      <x v="1"/>
      <x/>
    </i>
    <i r="1">
      <x v="1"/>
    </i>
    <i t="grand">
      <x/>
    </i>
  </rowItems>
  <colItems count="1">
    <i/>
  </colItems>
  <dataFields count="1">
    <dataField name="Suma de ICR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K18" sqref="K18"/>
    </sheetView>
  </sheetViews>
  <sheetFormatPr baseColWidth="10" defaultColWidth="11.44140625" defaultRowHeight="14.4" x14ac:dyDescent="0.3"/>
  <cols>
    <col min="1" max="1" width="3.33203125" style="22" customWidth="1"/>
    <col min="2" max="2" width="23.44140625" style="23" customWidth="1"/>
    <col min="3" max="4" width="20" style="26" customWidth="1"/>
    <col min="5" max="5" width="17" style="26" customWidth="1"/>
    <col min="6" max="6" width="12.33203125" style="26" customWidth="1"/>
    <col min="7" max="7" width="22.44140625" style="26" bestFit="1" customWidth="1"/>
    <col min="8" max="9" width="21.88671875" style="23" customWidth="1"/>
    <col min="10" max="10" width="8.109375" style="23" customWidth="1"/>
    <col min="11" max="16384" width="11.44140625" style="23"/>
  </cols>
  <sheetData>
    <row r="4" spans="1:10" ht="81" customHeight="1" x14ac:dyDescent="0.3">
      <c r="B4" s="50" t="str">
        <f>+D8&amp;"_"&amp;D9&amp;"_"&amp;D10&amp;"_"&amp;D11&amp;"_"&amp;D13&amp;"_"&amp;E16&amp;"_A5_"&amp;D12</f>
        <v>POT_IX_Villarrica_L4_2021_1_A5_1</v>
      </c>
      <c r="C4" s="50"/>
      <c r="D4" s="50"/>
      <c r="E4" s="50"/>
      <c r="F4" s="50"/>
      <c r="G4" s="50"/>
      <c r="H4" s="50"/>
      <c r="I4" s="50"/>
      <c r="J4" s="50"/>
    </row>
    <row r="5" spans="1:10" s="25" customFormat="1" ht="15" x14ac:dyDescent="0.3">
      <c r="A5" s="24"/>
    </row>
    <row r="7" spans="1:10" ht="30.75" customHeight="1" x14ac:dyDescent="0.3">
      <c r="B7" s="49" t="s">
        <v>0</v>
      </c>
      <c r="C7" s="49"/>
      <c r="D7" s="51" t="s">
        <v>1</v>
      </c>
      <c r="E7" s="52"/>
      <c r="G7" s="23"/>
    </row>
    <row r="8" spans="1:10" ht="16.5" x14ac:dyDescent="0.3">
      <c r="B8" s="49" t="s">
        <v>2</v>
      </c>
      <c r="C8" s="49"/>
      <c r="D8" s="51" t="s">
        <v>53</v>
      </c>
      <c r="E8" s="52"/>
      <c r="G8" s="23"/>
    </row>
    <row r="9" spans="1:10" x14ac:dyDescent="0.3">
      <c r="B9" s="49" t="s">
        <v>3</v>
      </c>
      <c r="C9" s="49"/>
      <c r="D9" s="51" t="s">
        <v>4</v>
      </c>
      <c r="E9" s="52"/>
    </row>
    <row r="10" spans="1:10" ht="16.5" x14ac:dyDescent="0.3">
      <c r="B10" s="49" t="s">
        <v>5</v>
      </c>
      <c r="C10" s="49"/>
      <c r="D10" s="51" t="s">
        <v>6</v>
      </c>
      <c r="E10" s="52"/>
    </row>
    <row r="11" spans="1:10" ht="16.5" x14ac:dyDescent="0.3">
      <c r="B11" s="49" t="s">
        <v>7</v>
      </c>
      <c r="C11" s="49"/>
      <c r="D11" s="45" t="s">
        <v>8</v>
      </c>
      <c r="E11" s="46"/>
    </row>
    <row r="12" spans="1:10" ht="16.5" x14ac:dyDescent="0.3">
      <c r="B12" s="49" t="s">
        <v>9</v>
      </c>
      <c r="C12" s="49"/>
      <c r="D12" s="45">
        <v>1</v>
      </c>
      <c r="E12" s="46"/>
    </row>
    <row r="13" spans="1:10" x14ac:dyDescent="0.3">
      <c r="B13" s="49" t="s">
        <v>10</v>
      </c>
      <c r="C13" s="49"/>
      <c r="D13" s="45">
        <v>2021</v>
      </c>
      <c r="E13" s="46"/>
    </row>
    <row r="15" spans="1:10" s="28" customFormat="1" ht="36" customHeight="1" x14ac:dyDescent="0.3">
      <c r="A15" s="27"/>
      <c r="B15" s="3" t="s">
        <v>11</v>
      </c>
      <c r="C15" s="3" t="s">
        <v>12</v>
      </c>
      <c r="D15" s="3" t="s">
        <v>13</v>
      </c>
      <c r="E15" s="3" t="s">
        <v>14</v>
      </c>
      <c r="F15" s="26"/>
      <c r="G15" s="26"/>
      <c r="H15" s="23"/>
    </row>
    <row r="16" spans="1:10" ht="16.5" x14ac:dyDescent="0.3">
      <c r="B16" s="29" t="s">
        <v>57</v>
      </c>
      <c r="C16" s="30">
        <v>44197</v>
      </c>
      <c r="D16" s="30">
        <v>44255</v>
      </c>
      <c r="E16" s="44">
        <v>1</v>
      </c>
    </row>
    <row r="17" spans="2:6" ht="16.5" x14ac:dyDescent="0.3">
      <c r="B17" s="26"/>
    </row>
    <row r="19" spans="2:6" ht="16.5" customHeight="1" x14ac:dyDescent="0.3"/>
    <row r="20" spans="2:6" ht="23.25" customHeight="1" x14ac:dyDescent="0.3"/>
    <row r="21" spans="2:6" ht="16.5" x14ac:dyDescent="0.3">
      <c r="B21" s="4" t="s">
        <v>15</v>
      </c>
      <c r="C21" s="48" t="s">
        <v>52</v>
      </c>
      <c r="D21" s="48"/>
      <c r="E21" s="48"/>
      <c r="F21" s="48"/>
    </row>
    <row r="22" spans="2:6" ht="16.5" customHeight="1" x14ac:dyDescent="0.3">
      <c r="B22" s="4" t="s">
        <v>16</v>
      </c>
      <c r="C22" s="47" t="s">
        <v>47</v>
      </c>
      <c r="D22" s="47"/>
      <c r="E22" s="47"/>
      <c r="F22" s="47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zoomScaleNormal="100" workbookViewId="0">
      <selection activeCell="P18" sqref="P18"/>
    </sheetView>
  </sheetViews>
  <sheetFormatPr baseColWidth="10" defaultColWidth="20.44140625" defaultRowHeight="14.25" customHeight="1" x14ac:dyDescent="0.2"/>
  <cols>
    <col min="1" max="1" width="12.88671875" style="31" customWidth="1"/>
    <col min="2" max="2" width="7.88671875" style="31" bestFit="1" customWidth="1"/>
    <col min="3" max="3" width="3.33203125" style="31" bestFit="1" customWidth="1"/>
    <col min="4" max="4" width="5.6640625" style="31" bestFit="1" customWidth="1"/>
    <col min="5" max="6" width="9.109375" style="31" bestFit="1" customWidth="1"/>
    <col min="7" max="7" width="8.6640625" style="31" bestFit="1" customWidth="1"/>
    <col min="8" max="10" width="3.33203125" style="31" bestFit="1" customWidth="1"/>
    <col min="11" max="11" width="4" style="31" bestFit="1" customWidth="1"/>
    <col min="12" max="12" width="3.33203125" style="31" bestFit="1" customWidth="1"/>
    <col min="13" max="13" width="16.6640625" style="32" customWidth="1"/>
    <col min="14" max="14" width="7" style="31" customWidth="1"/>
    <col min="15" max="16384" width="20.44140625" style="31"/>
  </cols>
  <sheetData>
    <row r="1" spans="1:13" ht="10.199999999999999" x14ac:dyDescent="0.2"/>
    <row r="2" spans="1:13" ht="14.4" x14ac:dyDescent="0.2">
      <c r="A2" s="53" t="str">
        <f>"PUNTOS DE CONTROL DE LA UNIDAD DE NEGOCIO ("&amp;A7&amp;" - "&amp;C7&amp;")"</f>
        <v>PUNTOS DE CONTROL DE LA UNIDAD DE NEGOCIO (L4 - ESTIVAL)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43"/>
    </row>
    <row r="3" spans="1:13" ht="10.199999999999999" x14ac:dyDescent="0.2"/>
    <row r="4" spans="1:13" s="33" customFormat="1" ht="14.4" x14ac:dyDescent="0.3">
      <c r="A4" s="33" t="s">
        <v>17</v>
      </c>
    </row>
    <row r="5" spans="1:13" ht="10.199999999999999" x14ac:dyDescent="0.2"/>
    <row r="6" spans="1:13" ht="14.4" x14ac:dyDescent="0.3">
      <c r="A6" s="60" t="s">
        <v>18</v>
      </c>
      <c r="B6" s="61"/>
      <c r="C6" s="55" t="s">
        <v>19</v>
      </c>
      <c r="D6" s="55"/>
      <c r="E6" s="55"/>
      <c r="F6" s="54" t="s">
        <v>12</v>
      </c>
      <c r="G6" s="54" t="s">
        <v>20</v>
      </c>
      <c r="H6" s="55" t="s">
        <v>13</v>
      </c>
      <c r="I6" s="55"/>
      <c r="J6" s="55"/>
      <c r="K6" s="55"/>
      <c r="L6" s="55"/>
    </row>
    <row r="7" spans="1:13" ht="14.4" x14ac:dyDescent="0.3">
      <c r="A7" s="62" t="str">
        <f>+TAPA!D11</f>
        <v>L4</v>
      </c>
      <c r="B7" s="63"/>
      <c r="C7" s="64" t="str">
        <f>+TAPA!B16</f>
        <v>ESTIVAL</v>
      </c>
      <c r="D7" s="64"/>
      <c r="E7" s="64"/>
      <c r="F7" s="56">
        <f>+TAPA!C16</f>
        <v>44197</v>
      </c>
      <c r="G7" s="56"/>
      <c r="H7" s="57">
        <f>+TAPA!D16</f>
        <v>44255</v>
      </c>
      <c r="I7" s="58"/>
      <c r="J7" s="58"/>
      <c r="K7" s="58"/>
      <c r="L7" s="59"/>
    </row>
    <row r="8" spans="1:13" ht="10.199999999999999" x14ac:dyDescent="0.2"/>
    <row r="9" spans="1:13" s="33" customFormat="1" ht="14.4" x14ac:dyDescent="0.3">
      <c r="A9" s="33" t="s">
        <v>21</v>
      </c>
    </row>
    <row r="10" spans="1:13" ht="14.25" customHeight="1" x14ac:dyDescent="0.2">
      <c r="L10" s="32"/>
      <c r="M10" s="31"/>
    </row>
    <row r="11" spans="1:13" s="34" customFormat="1" ht="99.75" customHeight="1" x14ac:dyDescent="0.25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35" t="s">
        <v>8</v>
      </c>
      <c r="B12" s="36" t="s">
        <v>35</v>
      </c>
      <c r="C12" s="37">
        <v>0</v>
      </c>
      <c r="D12" s="37">
        <v>1</v>
      </c>
      <c r="E12" s="38">
        <v>-72.309844999999996</v>
      </c>
      <c r="F12" s="38">
        <v>-39.279986000000001</v>
      </c>
      <c r="G12" s="39">
        <v>372.55810546875</v>
      </c>
      <c r="H12" s="40">
        <v>1</v>
      </c>
      <c r="I12" s="40">
        <v>1</v>
      </c>
      <c r="J12" s="40">
        <v>1</v>
      </c>
      <c r="K12" s="39">
        <v>0.9</v>
      </c>
      <c r="L12" s="40">
        <v>1</v>
      </c>
      <c r="M12" s="41"/>
    </row>
    <row r="13" spans="1:13" ht="14.25" customHeight="1" x14ac:dyDescent="0.2">
      <c r="A13" s="35" t="s">
        <v>8</v>
      </c>
      <c r="B13" s="36" t="s">
        <v>35</v>
      </c>
      <c r="C13" s="37">
        <v>0</v>
      </c>
      <c r="D13" s="37">
        <v>2</v>
      </c>
      <c r="E13" s="38">
        <v>-72.306539999999998</v>
      </c>
      <c r="F13" s="38">
        <v>-39.284345000000002</v>
      </c>
      <c r="G13" s="39">
        <v>1202.6944580078125</v>
      </c>
      <c r="H13" s="40">
        <v>1</v>
      </c>
      <c r="I13" s="40">
        <v>1</v>
      </c>
      <c r="J13" s="40">
        <v>0</v>
      </c>
      <c r="K13" s="39">
        <v>0.05</v>
      </c>
      <c r="L13" s="40">
        <v>1</v>
      </c>
      <c r="M13" s="41"/>
    </row>
    <row r="14" spans="1:13" ht="14.25" customHeight="1" x14ac:dyDescent="0.2">
      <c r="A14" s="35" t="s">
        <v>8</v>
      </c>
      <c r="B14" s="36" t="s">
        <v>35</v>
      </c>
      <c r="C14" s="37">
        <v>0</v>
      </c>
      <c r="D14" s="37">
        <v>3</v>
      </c>
      <c r="E14" s="38">
        <v>-72.306087000000005</v>
      </c>
      <c r="F14" s="38">
        <v>-39.279107000000003</v>
      </c>
      <c r="G14" s="39">
        <v>2643.268798828125</v>
      </c>
      <c r="H14" s="40">
        <v>1</v>
      </c>
      <c r="I14" s="40">
        <v>0</v>
      </c>
      <c r="J14" s="40">
        <v>0</v>
      </c>
      <c r="K14" s="39">
        <v>0</v>
      </c>
      <c r="L14" s="40">
        <v>0</v>
      </c>
      <c r="M14" s="41"/>
    </row>
    <row r="15" spans="1:13" ht="14.25" customHeight="1" x14ac:dyDescent="0.2">
      <c r="A15" s="35" t="s">
        <v>8</v>
      </c>
      <c r="B15" s="36" t="s">
        <v>35</v>
      </c>
      <c r="C15" s="37">
        <v>0</v>
      </c>
      <c r="D15" s="37">
        <v>4</v>
      </c>
      <c r="E15" s="38">
        <v>-72.280585000000002</v>
      </c>
      <c r="F15" s="38">
        <v>-39.274500000000003</v>
      </c>
      <c r="G15" s="39">
        <v>4967.0771484375</v>
      </c>
      <c r="H15" s="40">
        <v>1</v>
      </c>
      <c r="I15" s="40">
        <v>0</v>
      </c>
      <c r="J15" s="40">
        <v>0</v>
      </c>
      <c r="K15" s="39">
        <v>0</v>
      </c>
      <c r="L15" s="40">
        <v>0</v>
      </c>
      <c r="M15" s="41"/>
    </row>
    <row r="16" spans="1:13" ht="14.25" customHeight="1" x14ac:dyDescent="0.2">
      <c r="A16" s="35" t="s">
        <v>8</v>
      </c>
      <c r="B16" s="36" t="s">
        <v>35</v>
      </c>
      <c r="C16" s="37">
        <v>0</v>
      </c>
      <c r="D16" s="37">
        <v>5</v>
      </c>
      <c r="E16" s="38">
        <v>-72.239261999999997</v>
      </c>
      <c r="F16" s="38">
        <v>-39.274624000000003</v>
      </c>
      <c r="G16" s="39">
        <v>9515.2236328125</v>
      </c>
      <c r="H16" s="40">
        <v>1</v>
      </c>
      <c r="I16" s="40">
        <v>0</v>
      </c>
      <c r="J16" s="40">
        <v>0</v>
      </c>
      <c r="K16" s="39">
        <v>0</v>
      </c>
      <c r="L16" s="40">
        <v>0</v>
      </c>
      <c r="M16" s="41"/>
    </row>
    <row r="17" spans="1:13" ht="14.25" customHeight="1" x14ac:dyDescent="0.2">
      <c r="A17" s="35" t="s">
        <v>8</v>
      </c>
      <c r="B17" s="36" t="s">
        <v>35</v>
      </c>
      <c r="C17" s="37">
        <v>0</v>
      </c>
      <c r="D17" s="37">
        <v>6</v>
      </c>
      <c r="E17" s="38">
        <v>-72.231764999999996</v>
      </c>
      <c r="F17" s="38">
        <v>-39.277824000000003</v>
      </c>
      <c r="G17" s="39">
        <v>10453.1689453125</v>
      </c>
      <c r="H17" s="40">
        <v>1</v>
      </c>
      <c r="I17" s="40">
        <v>0</v>
      </c>
      <c r="J17" s="40">
        <v>0</v>
      </c>
      <c r="K17" s="39">
        <v>0</v>
      </c>
      <c r="L17" s="40">
        <v>1</v>
      </c>
      <c r="M17" s="41"/>
    </row>
    <row r="18" spans="1:13" ht="14.25" customHeight="1" x14ac:dyDescent="0.2">
      <c r="A18" s="35" t="s">
        <v>8</v>
      </c>
      <c r="B18" s="36" t="s">
        <v>35</v>
      </c>
      <c r="C18" s="37">
        <v>0</v>
      </c>
      <c r="D18" s="37">
        <v>7</v>
      </c>
      <c r="E18" s="38">
        <v>-72.227339000000001</v>
      </c>
      <c r="F18" s="38">
        <v>-39.280482999999997</v>
      </c>
      <c r="G18" s="39">
        <v>11219.8037109375</v>
      </c>
      <c r="H18" s="40">
        <v>1</v>
      </c>
      <c r="I18" s="40">
        <v>0</v>
      </c>
      <c r="J18" s="40">
        <v>0</v>
      </c>
      <c r="K18" s="39">
        <v>0</v>
      </c>
      <c r="L18" s="40">
        <v>1</v>
      </c>
      <c r="M18" s="41"/>
    </row>
    <row r="19" spans="1:13" ht="14.25" customHeight="1" x14ac:dyDescent="0.2">
      <c r="A19" s="35" t="s">
        <v>8</v>
      </c>
      <c r="B19" s="36" t="s">
        <v>35</v>
      </c>
      <c r="C19" s="37">
        <v>0</v>
      </c>
      <c r="D19" s="37">
        <v>8</v>
      </c>
      <c r="E19" s="38">
        <v>-72.227266999999998</v>
      </c>
      <c r="F19" s="38">
        <v>-39.284816999999997</v>
      </c>
      <c r="G19" s="39">
        <v>11903.5966796875</v>
      </c>
      <c r="H19" s="40">
        <v>1</v>
      </c>
      <c r="I19" s="40">
        <v>0</v>
      </c>
      <c r="J19" s="40">
        <v>0</v>
      </c>
      <c r="K19" s="39">
        <v>0</v>
      </c>
      <c r="L19" s="40">
        <v>1</v>
      </c>
      <c r="M19" s="41"/>
    </row>
    <row r="20" spans="1:13" ht="14.25" customHeight="1" x14ac:dyDescent="0.2">
      <c r="A20" s="35" t="s">
        <v>8</v>
      </c>
      <c r="B20" s="36" t="s">
        <v>35</v>
      </c>
      <c r="C20" s="37">
        <v>0</v>
      </c>
      <c r="D20" s="37">
        <v>9</v>
      </c>
      <c r="E20" s="38">
        <v>-72.225649000000004</v>
      </c>
      <c r="F20" s="38">
        <v>-39.287174</v>
      </c>
      <c r="G20" s="39">
        <v>12285.07421875</v>
      </c>
      <c r="H20" s="40">
        <v>1</v>
      </c>
      <c r="I20" s="40">
        <v>0</v>
      </c>
      <c r="J20" s="40">
        <v>0</v>
      </c>
      <c r="K20" s="39">
        <v>0</v>
      </c>
      <c r="L20" s="40">
        <v>1</v>
      </c>
      <c r="M20" s="41"/>
    </row>
    <row r="21" spans="1:13" ht="14.25" customHeight="1" x14ac:dyDescent="0.2">
      <c r="A21" s="35" t="s">
        <v>8</v>
      </c>
      <c r="B21" s="36" t="s">
        <v>35</v>
      </c>
      <c r="C21" s="37">
        <v>0</v>
      </c>
      <c r="D21" s="37">
        <v>10</v>
      </c>
      <c r="E21" s="38">
        <v>-72.217263000000003</v>
      </c>
      <c r="F21" s="38">
        <v>-39.294378999999999</v>
      </c>
      <c r="G21" s="39">
        <v>13537.826171875</v>
      </c>
      <c r="H21" s="40">
        <v>1</v>
      </c>
      <c r="I21" s="40">
        <v>0</v>
      </c>
      <c r="J21" s="40">
        <v>0</v>
      </c>
      <c r="K21" s="39">
        <v>0</v>
      </c>
      <c r="L21" s="40">
        <v>1</v>
      </c>
      <c r="M21" s="41"/>
    </row>
    <row r="22" spans="1:13" ht="14.25" customHeight="1" x14ac:dyDescent="0.2">
      <c r="A22" s="35" t="s">
        <v>8</v>
      </c>
      <c r="B22" s="36" t="s">
        <v>35</v>
      </c>
      <c r="C22" s="37">
        <v>0</v>
      </c>
      <c r="D22" s="37">
        <v>11</v>
      </c>
      <c r="E22" s="38">
        <v>-72.226557999999997</v>
      </c>
      <c r="F22" s="38">
        <v>-39.294924000000002</v>
      </c>
      <c r="G22" s="39">
        <v>14521.638671875</v>
      </c>
      <c r="H22" s="40">
        <v>1</v>
      </c>
      <c r="I22" s="40">
        <v>0</v>
      </c>
      <c r="J22" s="40">
        <v>0</v>
      </c>
      <c r="K22" s="39">
        <v>0</v>
      </c>
      <c r="L22" s="40">
        <v>1</v>
      </c>
      <c r="M22" s="41"/>
    </row>
    <row r="23" spans="1:13" ht="14.25" customHeight="1" x14ac:dyDescent="0.2">
      <c r="A23" s="35" t="s">
        <v>8</v>
      </c>
      <c r="B23" s="36" t="s">
        <v>35</v>
      </c>
      <c r="C23" s="37">
        <v>0</v>
      </c>
      <c r="D23" s="37">
        <v>12</v>
      </c>
      <c r="E23" s="38">
        <v>-72.222590999999994</v>
      </c>
      <c r="F23" s="38">
        <v>-39.304309000000003</v>
      </c>
      <c r="G23" s="39">
        <v>16565.623046875</v>
      </c>
      <c r="H23" s="40">
        <v>1</v>
      </c>
      <c r="I23" s="40">
        <v>0</v>
      </c>
      <c r="J23" s="40">
        <v>0</v>
      </c>
      <c r="K23" s="39">
        <v>0</v>
      </c>
      <c r="L23" s="40">
        <v>1</v>
      </c>
      <c r="M23" s="41"/>
    </row>
    <row r="24" spans="1:13" ht="14.25" customHeight="1" x14ac:dyDescent="0.2">
      <c r="A24" s="35" t="s">
        <v>8</v>
      </c>
      <c r="B24" s="36" t="s">
        <v>35</v>
      </c>
      <c r="C24" s="37">
        <v>0</v>
      </c>
      <c r="D24" s="37">
        <v>13</v>
      </c>
      <c r="E24" s="38">
        <v>-72.209643</v>
      </c>
      <c r="F24" s="38">
        <v>-39.307637</v>
      </c>
      <c r="G24" s="39">
        <v>17741.9765625</v>
      </c>
      <c r="H24" s="40">
        <v>1</v>
      </c>
      <c r="I24" s="40">
        <v>1</v>
      </c>
      <c r="J24" s="40">
        <v>0</v>
      </c>
      <c r="K24" s="39">
        <v>0.05</v>
      </c>
      <c r="L24" s="40">
        <v>1</v>
      </c>
      <c r="M24" s="41"/>
    </row>
    <row r="25" spans="1:13" ht="14.25" customHeight="1" x14ac:dyDescent="0.2">
      <c r="A25" s="35" t="s">
        <v>8</v>
      </c>
      <c r="B25" s="36" t="s">
        <v>35</v>
      </c>
      <c r="C25" s="37">
        <v>1</v>
      </c>
      <c r="D25" s="37">
        <v>1</v>
      </c>
      <c r="E25" s="38">
        <v>-72.208761999999993</v>
      </c>
      <c r="F25" s="38">
        <v>-39.308573000000003</v>
      </c>
      <c r="G25" s="39">
        <v>74.172187805175781</v>
      </c>
      <c r="H25" s="40">
        <v>1</v>
      </c>
      <c r="I25" s="40">
        <v>1</v>
      </c>
      <c r="J25" s="40">
        <v>0</v>
      </c>
      <c r="K25" s="39">
        <v>0.9</v>
      </c>
      <c r="L25" s="40">
        <v>1</v>
      </c>
      <c r="M25" s="42"/>
    </row>
    <row r="26" spans="1:13" ht="14.25" customHeight="1" x14ac:dyDescent="0.2">
      <c r="A26" s="35" t="s">
        <v>8</v>
      </c>
      <c r="B26" s="36" t="s">
        <v>35</v>
      </c>
      <c r="C26" s="37">
        <v>1</v>
      </c>
      <c r="D26" s="37">
        <v>2</v>
      </c>
      <c r="E26" s="38">
        <v>-72.214224000000002</v>
      </c>
      <c r="F26" s="38">
        <v>-39.310532000000002</v>
      </c>
      <c r="G26" s="39">
        <v>824.546142578125</v>
      </c>
      <c r="H26" s="40">
        <v>1</v>
      </c>
      <c r="I26" s="40">
        <v>1</v>
      </c>
      <c r="J26" s="40">
        <v>0</v>
      </c>
      <c r="K26" s="39">
        <v>0.05</v>
      </c>
      <c r="L26" s="40">
        <v>1</v>
      </c>
      <c r="M26" s="41"/>
    </row>
    <row r="27" spans="1:13" ht="14.25" customHeight="1" x14ac:dyDescent="0.2">
      <c r="A27" s="35" t="s">
        <v>8</v>
      </c>
      <c r="B27" s="36" t="s">
        <v>35</v>
      </c>
      <c r="C27" s="37">
        <v>1</v>
      </c>
      <c r="D27" s="37">
        <v>3</v>
      </c>
      <c r="E27" s="38">
        <v>-72.226663000000002</v>
      </c>
      <c r="F27" s="38">
        <v>-39.305154999999999</v>
      </c>
      <c r="G27" s="39">
        <v>2319.470703125</v>
      </c>
      <c r="H27" s="40">
        <v>1</v>
      </c>
      <c r="I27" s="40">
        <v>0</v>
      </c>
      <c r="J27" s="40">
        <v>0</v>
      </c>
      <c r="K27" s="39">
        <v>0</v>
      </c>
      <c r="L27" s="40">
        <v>1</v>
      </c>
      <c r="M27" s="42"/>
    </row>
    <row r="28" spans="1:13" ht="14.25" customHeight="1" x14ac:dyDescent="0.2">
      <c r="A28" s="35" t="s">
        <v>8</v>
      </c>
      <c r="B28" s="36" t="s">
        <v>35</v>
      </c>
      <c r="C28" s="37">
        <v>1</v>
      </c>
      <c r="D28" s="37">
        <v>4</v>
      </c>
      <c r="E28" s="38">
        <v>-72.226557999999997</v>
      </c>
      <c r="F28" s="38">
        <v>-39.294924000000002</v>
      </c>
      <c r="G28" s="39">
        <v>4260.3935546875</v>
      </c>
      <c r="H28" s="40">
        <v>1</v>
      </c>
      <c r="I28" s="40">
        <v>0</v>
      </c>
      <c r="J28" s="40">
        <v>0</v>
      </c>
      <c r="K28" s="39">
        <v>0</v>
      </c>
      <c r="L28" s="40">
        <v>1</v>
      </c>
      <c r="M28" s="42"/>
    </row>
    <row r="29" spans="1:13" ht="14.25" customHeight="1" x14ac:dyDescent="0.2">
      <c r="A29" s="35" t="s">
        <v>8</v>
      </c>
      <c r="B29" s="36" t="s">
        <v>35</v>
      </c>
      <c r="C29" s="37">
        <v>1</v>
      </c>
      <c r="D29" s="37">
        <v>5</v>
      </c>
      <c r="E29" s="38">
        <v>-72.219522999999995</v>
      </c>
      <c r="F29" s="38">
        <v>-39.294637999999999</v>
      </c>
      <c r="G29" s="39">
        <v>5034.8115234375</v>
      </c>
      <c r="H29" s="40">
        <v>1</v>
      </c>
      <c r="I29" s="40">
        <v>0</v>
      </c>
      <c r="J29" s="40">
        <v>0</v>
      </c>
      <c r="K29" s="39">
        <v>0</v>
      </c>
      <c r="L29" s="40">
        <v>1</v>
      </c>
      <c r="M29" s="42"/>
    </row>
    <row r="30" spans="1:13" ht="14.25" customHeight="1" x14ac:dyDescent="0.2">
      <c r="A30" s="35" t="s">
        <v>8</v>
      </c>
      <c r="B30" s="36" t="s">
        <v>35</v>
      </c>
      <c r="C30" s="37">
        <v>1</v>
      </c>
      <c r="D30" s="37">
        <v>6</v>
      </c>
      <c r="E30" s="38">
        <v>-72.224107000000004</v>
      </c>
      <c r="F30" s="38">
        <v>-39.284146</v>
      </c>
      <c r="G30" s="39">
        <v>6737.794921875</v>
      </c>
      <c r="H30" s="40">
        <v>1</v>
      </c>
      <c r="I30" s="40">
        <v>0</v>
      </c>
      <c r="J30" s="40">
        <v>0</v>
      </c>
      <c r="K30" s="39">
        <v>0</v>
      </c>
      <c r="L30" s="40">
        <v>1</v>
      </c>
      <c r="M30" s="42"/>
    </row>
    <row r="31" spans="1:13" ht="14.25" customHeight="1" x14ac:dyDescent="0.2">
      <c r="A31" s="35" t="s">
        <v>8</v>
      </c>
      <c r="B31" s="36" t="s">
        <v>35</v>
      </c>
      <c r="C31" s="37">
        <v>1</v>
      </c>
      <c r="D31" s="37">
        <v>7</v>
      </c>
      <c r="E31" s="38">
        <v>-72.224940000000004</v>
      </c>
      <c r="F31" s="38">
        <v>-39.281618999999999</v>
      </c>
      <c r="G31" s="39">
        <v>7140.0419921875</v>
      </c>
      <c r="H31" s="40">
        <v>1</v>
      </c>
      <c r="I31" s="40">
        <v>0</v>
      </c>
      <c r="J31" s="40">
        <v>0</v>
      </c>
      <c r="K31" s="39">
        <v>0</v>
      </c>
      <c r="L31" s="40">
        <v>1</v>
      </c>
      <c r="M31" s="42"/>
    </row>
    <row r="32" spans="1:13" ht="14.25" customHeight="1" x14ac:dyDescent="0.2">
      <c r="A32" s="35" t="s">
        <v>8</v>
      </c>
      <c r="B32" s="36" t="s">
        <v>35</v>
      </c>
      <c r="C32" s="37">
        <v>1</v>
      </c>
      <c r="D32" s="37">
        <v>8</v>
      </c>
      <c r="E32" s="38">
        <v>-72.227936999999997</v>
      </c>
      <c r="F32" s="38">
        <v>-39.277735999999997</v>
      </c>
      <c r="G32" s="39">
        <v>7860.9560546875</v>
      </c>
      <c r="H32" s="40">
        <v>1</v>
      </c>
      <c r="I32" s="40">
        <v>0</v>
      </c>
      <c r="J32" s="40">
        <v>0</v>
      </c>
      <c r="K32" s="39">
        <v>0</v>
      </c>
      <c r="L32" s="40">
        <v>1</v>
      </c>
      <c r="M32" s="42"/>
    </row>
    <row r="33" spans="1:13" ht="14.25" customHeight="1" x14ac:dyDescent="0.2">
      <c r="A33" s="35" t="s">
        <v>8</v>
      </c>
      <c r="B33" s="36" t="s">
        <v>35</v>
      </c>
      <c r="C33" s="37">
        <v>1</v>
      </c>
      <c r="D33" s="37">
        <v>9</v>
      </c>
      <c r="E33" s="38">
        <v>-72.239300999999998</v>
      </c>
      <c r="F33" s="38">
        <v>-39.274571000000002</v>
      </c>
      <c r="G33" s="39">
        <v>9272.0771484375</v>
      </c>
      <c r="H33" s="40">
        <v>1</v>
      </c>
      <c r="I33" s="40">
        <v>0</v>
      </c>
      <c r="J33" s="40">
        <v>0</v>
      </c>
      <c r="K33" s="39">
        <v>0</v>
      </c>
      <c r="L33" s="40">
        <v>0</v>
      </c>
      <c r="M33" s="42"/>
    </row>
    <row r="34" spans="1:13" ht="14.25" customHeight="1" x14ac:dyDescent="0.2">
      <c r="A34" s="35" t="s">
        <v>8</v>
      </c>
      <c r="B34" s="36" t="s">
        <v>35</v>
      </c>
      <c r="C34" s="37">
        <v>1</v>
      </c>
      <c r="D34" s="37">
        <v>10</v>
      </c>
      <c r="E34" s="38">
        <v>-72.280586</v>
      </c>
      <c r="F34" s="38">
        <v>-39.274500000000003</v>
      </c>
      <c r="G34" s="39">
        <v>13813.5322265625</v>
      </c>
      <c r="H34" s="40">
        <v>1</v>
      </c>
      <c r="I34" s="40">
        <v>0</v>
      </c>
      <c r="J34" s="40">
        <v>0</v>
      </c>
      <c r="K34" s="39">
        <v>0</v>
      </c>
      <c r="L34" s="40">
        <v>0</v>
      </c>
      <c r="M34" s="42"/>
    </row>
    <row r="35" spans="1:13" ht="14.25" customHeight="1" x14ac:dyDescent="0.2">
      <c r="A35" s="35" t="s">
        <v>8</v>
      </c>
      <c r="B35" s="36" t="s">
        <v>35</v>
      </c>
      <c r="C35" s="37">
        <v>1</v>
      </c>
      <c r="D35" s="37">
        <v>11</v>
      </c>
      <c r="E35" s="38">
        <v>-72.306087000000005</v>
      </c>
      <c r="F35" s="38">
        <v>-39.279108000000001</v>
      </c>
      <c r="G35" s="39">
        <v>16137.296875</v>
      </c>
      <c r="H35" s="40">
        <v>1</v>
      </c>
      <c r="I35" s="40">
        <v>0</v>
      </c>
      <c r="J35" s="40">
        <v>0</v>
      </c>
      <c r="K35" s="39">
        <v>0</v>
      </c>
      <c r="L35" s="40">
        <v>0</v>
      </c>
      <c r="M35" s="42"/>
    </row>
    <row r="36" spans="1:13" ht="14.25" customHeight="1" x14ac:dyDescent="0.2">
      <c r="A36" s="35" t="s">
        <v>8</v>
      </c>
      <c r="B36" s="36" t="s">
        <v>35</v>
      </c>
      <c r="C36" s="37">
        <v>1</v>
      </c>
      <c r="D36" s="37">
        <v>12</v>
      </c>
      <c r="E36" s="38">
        <v>-72.306539999999998</v>
      </c>
      <c r="F36" s="38">
        <v>-39.284345000000002</v>
      </c>
      <c r="G36" s="39">
        <v>17014.064453125</v>
      </c>
      <c r="H36" s="40">
        <v>1</v>
      </c>
      <c r="I36" s="40">
        <v>0</v>
      </c>
      <c r="J36" s="40">
        <v>0</v>
      </c>
      <c r="K36" s="39">
        <v>0</v>
      </c>
      <c r="L36" s="40">
        <v>1</v>
      </c>
      <c r="M36" s="42"/>
    </row>
    <row r="37" spans="1:13" ht="14.25" customHeight="1" x14ac:dyDescent="0.2">
      <c r="A37" s="35" t="s">
        <v>8</v>
      </c>
      <c r="B37" s="36" t="s">
        <v>35</v>
      </c>
      <c r="C37" s="37">
        <v>1</v>
      </c>
      <c r="D37" s="37">
        <v>13</v>
      </c>
      <c r="E37" s="38">
        <v>-72.312089999999998</v>
      </c>
      <c r="F37" s="38">
        <v>-39.280965000000002</v>
      </c>
      <c r="G37" s="39">
        <v>18699.28125</v>
      </c>
      <c r="H37" s="40">
        <v>1</v>
      </c>
      <c r="I37" s="40">
        <v>1</v>
      </c>
      <c r="J37" s="40">
        <v>0</v>
      </c>
      <c r="K37" s="39">
        <v>0.05</v>
      </c>
      <c r="L37" s="40">
        <v>1</v>
      </c>
      <c r="M37" s="41"/>
    </row>
    <row r="38" spans="1:13" ht="14.25" customHeight="1" x14ac:dyDescent="0.2">
      <c r="A38" s="35" t="s">
        <v>8</v>
      </c>
      <c r="B38" s="36" t="s">
        <v>36</v>
      </c>
      <c r="C38" s="37">
        <v>0</v>
      </c>
      <c r="D38" s="37">
        <v>1</v>
      </c>
      <c r="E38" s="38">
        <v>-72.309844999999996</v>
      </c>
      <c r="F38" s="38">
        <v>-39.279986000000001</v>
      </c>
      <c r="G38" s="39">
        <v>372.55810546875</v>
      </c>
      <c r="H38" s="40">
        <v>1</v>
      </c>
      <c r="I38" s="40">
        <v>1</v>
      </c>
      <c r="J38" s="40">
        <v>1</v>
      </c>
      <c r="K38" s="39">
        <v>0.9</v>
      </c>
      <c r="L38" s="40">
        <v>1</v>
      </c>
      <c r="M38" s="42"/>
    </row>
    <row r="39" spans="1:13" ht="14.25" customHeight="1" x14ac:dyDescent="0.2">
      <c r="A39" s="35" t="s">
        <v>8</v>
      </c>
      <c r="B39" s="36" t="s">
        <v>36</v>
      </c>
      <c r="C39" s="37">
        <v>0</v>
      </c>
      <c r="D39" s="37">
        <v>2</v>
      </c>
      <c r="E39" s="38">
        <v>-72.306539999999998</v>
      </c>
      <c r="F39" s="38">
        <v>-39.284345000000002</v>
      </c>
      <c r="G39" s="39">
        <v>1202.6944580078125</v>
      </c>
      <c r="H39" s="40">
        <v>1</v>
      </c>
      <c r="I39" s="40">
        <v>1</v>
      </c>
      <c r="J39" s="40">
        <v>0</v>
      </c>
      <c r="K39" s="39">
        <v>0.05</v>
      </c>
      <c r="L39" s="40">
        <v>1</v>
      </c>
      <c r="M39" s="42"/>
    </row>
    <row r="40" spans="1:13" ht="14.25" customHeight="1" x14ac:dyDescent="0.2">
      <c r="A40" s="35" t="s">
        <v>8</v>
      </c>
      <c r="B40" s="36" t="s">
        <v>36</v>
      </c>
      <c r="C40" s="37">
        <v>0</v>
      </c>
      <c r="D40" s="37">
        <v>3</v>
      </c>
      <c r="E40" s="38">
        <v>-72.306087000000005</v>
      </c>
      <c r="F40" s="38">
        <v>-39.279108000000001</v>
      </c>
      <c r="G40" s="39">
        <v>2643.22607421875</v>
      </c>
      <c r="H40" s="40">
        <v>1</v>
      </c>
      <c r="I40" s="40">
        <v>0</v>
      </c>
      <c r="J40" s="40">
        <v>0</v>
      </c>
      <c r="K40" s="39">
        <v>0</v>
      </c>
      <c r="L40" s="40">
        <v>0</v>
      </c>
      <c r="M40" s="42"/>
    </row>
    <row r="41" spans="1:13" ht="14.25" customHeight="1" x14ac:dyDescent="0.2">
      <c r="A41" s="35" t="s">
        <v>8</v>
      </c>
      <c r="B41" s="36" t="s">
        <v>36</v>
      </c>
      <c r="C41" s="37">
        <v>0</v>
      </c>
      <c r="D41" s="37">
        <v>4</v>
      </c>
      <c r="E41" s="38">
        <v>-72.280585000000002</v>
      </c>
      <c r="F41" s="38">
        <v>-39.274500000000003</v>
      </c>
      <c r="G41" s="39">
        <v>4967.0771484375</v>
      </c>
      <c r="H41" s="40">
        <v>1</v>
      </c>
      <c r="I41" s="40">
        <v>0</v>
      </c>
      <c r="J41" s="40">
        <v>0</v>
      </c>
      <c r="K41" s="39">
        <v>0</v>
      </c>
      <c r="L41" s="40">
        <v>0</v>
      </c>
      <c r="M41" s="42"/>
    </row>
    <row r="42" spans="1:13" ht="14.25" customHeight="1" x14ac:dyDescent="0.2">
      <c r="A42" s="35" t="s">
        <v>8</v>
      </c>
      <c r="B42" s="36" t="s">
        <v>36</v>
      </c>
      <c r="C42" s="37">
        <v>0</v>
      </c>
      <c r="D42" s="37">
        <v>5</v>
      </c>
      <c r="E42" s="38">
        <v>-72.239261999999997</v>
      </c>
      <c r="F42" s="38">
        <v>-39.274624000000003</v>
      </c>
      <c r="G42" s="39">
        <v>9515.2236328125</v>
      </c>
      <c r="H42" s="40">
        <v>1</v>
      </c>
      <c r="I42" s="40">
        <v>0</v>
      </c>
      <c r="J42" s="40">
        <v>0</v>
      </c>
      <c r="K42" s="39">
        <v>0</v>
      </c>
      <c r="L42" s="40">
        <v>0</v>
      </c>
      <c r="M42" s="42"/>
    </row>
    <row r="43" spans="1:13" ht="14.25" customHeight="1" x14ac:dyDescent="0.2">
      <c r="A43" s="35" t="s">
        <v>8</v>
      </c>
      <c r="B43" s="36" t="s">
        <v>36</v>
      </c>
      <c r="C43" s="37">
        <v>0</v>
      </c>
      <c r="D43" s="37">
        <v>6</v>
      </c>
      <c r="E43" s="38">
        <v>-72.228252999999995</v>
      </c>
      <c r="F43" s="38">
        <v>-39.281286999999999</v>
      </c>
      <c r="G43" s="39">
        <v>11338.923828125</v>
      </c>
      <c r="H43" s="40">
        <v>1</v>
      </c>
      <c r="I43" s="40">
        <v>0</v>
      </c>
      <c r="J43" s="40">
        <v>0</v>
      </c>
      <c r="K43" s="39">
        <v>0</v>
      </c>
      <c r="L43" s="40">
        <v>1</v>
      </c>
      <c r="M43" s="42"/>
    </row>
    <row r="44" spans="1:13" ht="14.25" customHeight="1" x14ac:dyDescent="0.2">
      <c r="A44" s="35" t="s">
        <v>8</v>
      </c>
      <c r="B44" s="36" t="s">
        <v>36</v>
      </c>
      <c r="C44" s="37">
        <v>0</v>
      </c>
      <c r="D44" s="37">
        <v>7</v>
      </c>
      <c r="E44" s="38">
        <v>-72.227266999999998</v>
      </c>
      <c r="F44" s="38">
        <v>-39.284816999999997</v>
      </c>
      <c r="G44" s="39">
        <v>11903.5966796875</v>
      </c>
      <c r="H44" s="40">
        <v>1</v>
      </c>
      <c r="I44" s="40">
        <v>0</v>
      </c>
      <c r="J44" s="40">
        <v>0</v>
      </c>
      <c r="K44" s="39">
        <v>0</v>
      </c>
      <c r="L44" s="40">
        <v>1</v>
      </c>
      <c r="M44" s="42"/>
    </row>
    <row r="45" spans="1:13" ht="14.25" customHeight="1" x14ac:dyDescent="0.2">
      <c r="A45" s="35" t="s">
        <v>8</v>
      </c>
      <c r="B45" s="36" t="s">
        <v>36</v>
      </c>
      <c r="C45" s="37">
        <v>0</v>
      </c>
      <c r="D45" s="37">
        <v>8</v>
      </c>
      <c r="E45" s="38">
        <v>-72.225391999999999</v>
      </c>
      <c r="F45" s="38">
        <v>-39.288634000000002</v>
      </c>
      <c r="G45" s="39">
        <v>12513.978515625</v>
      </c>
      <c r="H45" s="40">
        <v>1</v>
      </c>
      <c r="I45" s="40">
        <v>0</v>
      </c>
      <c r="J45" s="40">
        <v>0</v>
      </c>
      <c r="K45" s="39">
        <v>0</v>
      </c>
      <c r="L45" s="40">
        <v>1</v>
      </c>
      <c r="M45" s="42"/>
    </row>
    <row r="46" spans="1:13" ht="14.25" customHeight="1" x14ac:dyDescent="0.2">
      <c r="A46" s="35" t="s">
        <v>8</v>
      </c>
      <c r="B46" s="36" t="s">
        <v>36</v>
      </c>
      <c r="C46" s="37">
        <v>0</v>
      </c>
      <c r="D46" s="37">
        <v>9</v>
      </c>
      <c r="E46" s="38">
        <v>-72.227650999999994</v>
      </c>
      <c r="F46" s="38">
        <v>-39.294438999999997</v>
      </c>
      <c r="G46" s="39">
        <v>13258.37109375</v>
      </c>
      <c r="H46" s="40">
        <v>1</v>
      </c>
      <c r="I46" s="40">
        <v>0</v>
      </c>
      <c r="J46" s="40">
        <v>0</v>
      </c>
      <c r="K46" s="39">
        <v>0</v>
      </c>
      <c r="L46" s="40">
        <v>1</v>
      </c>
      <c r="M46" s="42"/>
    </row>
    <row r="47" spans="1:13" ht="14.25" customHeight="1" x14ac:dyDescent="0.2">
      <c r="A47" s="35" t="s">
        <v>8</v>
      </c>
      <c r="B47" s="36" t="s">
        <v>36</v>
      </c>
      <c r="C47" s="37">
        <v>0</v>
      </c>
      <c r="D47" s="37">
        <v>10</v>
      </c>
      <c r="E47" s="38">
        <v>-72.231102000000007</v>
      </c>
      <c r="F47" s="38">
        <v>-39.302207000000003</v>
      </c>
      <c r="G47" s="39">
        <v>14423.4462890625</v>
      </c>
      <c r="H47" s="40">
        <v>1</v>
      </c>
      <c r="I47" s="40">
        <v>0</v>
      </c>
      <c r="J47" s="40">
        <v>0</v>
      </c>
      <c r="K47" s="39">
        <v>0</v>
      </c>
      <c r="L47" s="40">
        <v>1</v>
      </c>
      <c r="M47" s="42"/>
    </row>
    <row r="48" spans="1:13" ht="14.25" customHeight="1" x14ac:dyDescent="0.2">
      <c r="A48" s="35" t="s">
        <v>8</v>
      </c>
      <c r="B48" s="36" t="s">
        <v>36</v>
      </c>
      <c r="C48" s="37">
        <v>0</v>
      </c>
      <c r="D48" s="37">
        <v>11</v>
      </c>
      <c r="E48" s="38">
        <v>-72.226663000000002</v>
      </c>
      <c r="F48" s="38">
        <v>-39.305154999999999</v>
      </c>
      <c r="G48" s="39">
        <v>15090.7138671875</v>
      </c>
      <c r="H48" s="40">
        <v>1</v>
      </c>
      <c r="I48" s="40">
        <v>0</v>
      </c>
      <c r="J48" s="40">
        <v>0</v>
      </c>
      <c r="K48" s="39">
        <v>0</v>
      </c>
      <c r="L48" s="40">
        <v>1</v>
      </c>
      <c r="M48" s="42"/>
    </row>
    <row r="49" spans="1:13" ht="14.25" customHeight="1" x14ac:dyDescent="0.2">
      <c r="A49" s="35" t="s">
        <v>8</v>
      </c>
      <c r="B49" s="36" t="s">
        <v>36</v>
      </c>
      <c r="C49" s="37">
        <v>0</v>
      </c>
      <c r="D49" s="37">
        <v>12</v>
      </c>
      <c r="E49" s="38">
        <v>-72.223687999999996</v>
      </c>
      <c r="F49" s="38">
        <v>-39.306491000000001</v>
      </c>
      <c r="G49" s="39">
        <v>15439.6220703125</v>
      </c>
      <c r="H49" s="40">
        <v>1</v>
      </c>
      <c r="I49" s="40">
        <v>0</v>
      </c>
      <c r="J49" s="40">
        <v>0</v>
      </c>
      <c r="K49" s="39">
        <v>0</v>
      </c>
      <c r="L49" s="40">
        <v>1</v>
      </c>
      <c r="M49" s="42"/>
    </row>
    <row r="50" spans="1:13" ht="14.25" customHeight="1" x14ac:dyDescent="0.2">
      <c r="A50" s="35" t="s">
        <v>8</v>
      </c>
      <c r="B50" s="36" t="s">
        <v>36</v>
      </c>
      <c r="C50" s="37">
        <v>0</v>
      </c>
      <c r="D50" s="37">
        <v>13</v>
      </c>
      <c r="E50" s="38">
        <v>-72.214247999999998</v>
      </c>
      <c r="F50" s="38">
        <v>-39.310524999999998</v>
      </c>
      <c r="G50" s="39">
        <v>16583.4296875</v>
      </c>
      <c r="H50" s="40">
        <v>1</v>
      </c>
      <c r="I50" s="40">
        <v>0</v>
      </c>
      <c r="J50" s="40">
        <v>0</v>
      </c>
      <c r="K50" s="39">
        <v>0</v>
      </c>
      <c r="L50" s="40">
        <v>1</v>
      </c>
      <c r="M50" s="42"/>
    </row>
    <row r="51" spans="1:13" ht="14.25" customHeight="1" x14ac:dyDescent="0.2">
      <c r="A51" s="35" t="s">
        <v>8</v>
      </c>
      <c r="B51" s="36" t="s">
        <v>36</v>
      </c>
      <c r="C51" s="37">
        <v>0</v>
      </c>
      <c r="D51" s="37">
        <v>14</v>
      </c>
      <c r="E51" s="38">
        <v>-72.209303000000006</v>
      </c>
      <c r="F51" s="38">
        <v>-39.309989000000002</v>
      </c>
      <c r="G51" s="39">
        <v>17171.97265625</v>
      </c>
      <c r="H51" s="40">
        <v>1</v>
      </c>
      <c r="I51" s="40">
        <v>1</v>
      </c>
      <c r="J51" s="40">
        <v>0</v>
      </c>
      <c r="K51" s="39">
        <v>0.05</v>
      </c>
      <c r="L51" s="40">
        <v>1</v>
      </c>
      <c r="M51" s="42"/>
    </row>
    <row r="52" spans="1:13" ht="14.25" customHeight="1" x14ac:dyDescent="0.2">
      <c r="A52" s="35" t="s">
        <v>8</v>
      </c>
      <c r="B52" s="36" t="s">
        <v>36</v>
      </c>
      <c r="C52" s="37">
        <v>1</v>
      </c>
      <c r="D52" s="37">
        <v>1</v>
      </c>
      <c r="E52" s="38">
        <v>-72.210059000000001</v>
      </c>
      <c r="F52" s="38">
        <v>-39.308962000000001</v>
      </c>
      <c r="G52" s="39">
        <v>93.045265197753906</v>
      </c>
      <c r="H52" s="40">
        <v>1</v>
      </c>
      <c r="I52" s="40">
        <v>1</v>
      </c>
      <c r="J52" s="40">
        <v>0</v>
      </c>
      <c r="K52" s="39">
        <v>0.9</v>
      </c>
      <c r="L52" s="40">
        <v>1</v>
      </c>
      <c r="M52" s="42"/>
    </row>
    <row r="53" spans="1:13" ht="14.25" customHeight="1" x14ac:dyDescent="0.2">
      <c r="A53" s="35" t="s">
        <v>8</v>
      </c>
      <c r="B53" s="36" t="s">
        <v>36</v>
      </c>
      <c r="C53" s="37">
        <v>1</v>
      </c>
      <c r="D53" s="37">
        <v>2</v>
      </c>
      <c r="E53" s="38">
        <v>-72.222589999999997</v>
      </c>
      <c r="F53" s="38">
        <v>-39.304309000000003</v>
      </c>
      <c r="G53" s="39">
        <v>1442.5384521484375</v>
      </c>
      <c r="H53" s="40">
        <v>1</v>
      </c>
      <c r="I53" s="40">
        <v>1</v>
      </c>
      <c r="J53" s="40">
        <v>0</v>
      </c>
      <c r="K53" s="39">
        <v>0.05</v>
      </c>
      <c r="L53" s="40">
        <v>1</v>
      </c>
      <c r="M53" s="42"/>
    </row>
    <row r="54" spans="1:13" ht="14.25" customHeight="1" x14ac:dyDescent="0.2">
      <c r="A54" s="35" t="s">
        <v>8</v>
      </c>
      <c r="B54" s="36" t="s">
        <v>36</v>
      </c>
      <c r="C54" s="37">
        <v>1</v>
      </c>
      <c r="D54" s="37">
        <v>3</v>
      </c>
      <c r="E54" s="38">
        <v>-72.231102000000007</v>
      </c>
      <c r="F54" s="38">
        <v>-39.302207000000003</v>
      </c>
      <c r="G54" s="39">
        <v>2212.950439453125</v>
      </c>
      <c r="H54" s="40">
        <v>1</v>
      </c>
      <c r="I54" s="40">
        <v>0</v>
      </c>
      <c r="J54" s="40">
        <v>0</v>
      </c>
      <c r="K54" s="39">
        <v>0</v>
      </c>
      <c r="L54" s="40">
        <v>1</v>
      </c>
      <c r="M54" s="42"/>
    </row>
    <row r="55" spans="1:13" ht="14.25" customHeight="1" x14ac:dyDescent="0.2">
      <c r="A55" s="35" t="s">
        <v>8</v>
      </c>
      <c r="B55" s="36" t="s">
        <v>36</v>
      </c>
      <c r="C55" s="37">
        <v>1</v>
      </c>
      <c r="D55" s="37">
        <v>4</v>
      </c>
      <c r="E55" s="38">
        <v>-72.231136000000006</v>
      </c>
      <c r="F55" s="38">
        <v>-39.29853</v>
      </c>
      <c r="G55" s="39">
        <v>2822.20703125</v>
      </c>
      <c r="H55" s="40">
        <v>1</v>
      </c>
      <c r="I55" s="40">
        <v>0</v>
      </c>
      <c r="J55" s="40">
        <v>0</v>
      </c>
      <c r="K55" s="39">
        <v>0</v>
      </c>
      <c r="L55" s="40">
        <v>1</v>
      </c>
      <c r="M55" s="42"/>
    </row>
    <row r="56" spans="1:13" ht="14.25" customHeight="1" x14ac:dyDescent="0.2">
      <c r="A56" s="35" t="s">
        <v>8</v>
      </c>
      <c r="B56" s="36" t="s">
        <v>36</v>
      </c>
      <c r="C56" s="37">
        <v>1</v>
      </c>
      <c r="D56" s="37">
        <v>5</v>
      </c>
      <c r="E56" s="38">
        <v>-72.231429000000006</v>
      </c>
      <c r="F56" s="38">
        <v>-39.289642000000001</v>
      </c>
      <c r="G56" s="39">
        <v>3948.11181640625</v>
      </c>
      <c r="H56" s="40">
        <v>1</v>
      </c>
      <c r="I56" s="40">
        <v>0</v>
      </c>
      <c r="J56" s="40">
        <v>0</v>
      </c>
      <c r="K56" s="39">
        <v>0</v>
      </c>
      <c r="L56" s="40">
        <v>1</v>
      </c>
      <c r="M56" s="42"/>
    </row>
    <row r="57" spans="1:13" ht="14.25" customHeight="1" x14ac:dyDescent="0.2">
      <c r="A57" s="35" t="s">
        <v>8</v>
      </c>
      <c r="B57" s="36" t="s">
        <v>36</v>
      </c>
      <c r="C57" s="37">
        <v>1</v>
      </c>
      <c r="D57" s="37">
        <v>6</v>
      </c>
      <c r="E57" s="38">
        <v>-72.224107000000004</v>
      </c>
      <c r="F57" s="38">
        <v>-39.284146</v>
      </c>
      <c r="G57" s="39">
        <v>5178.69287109375</v>
      </c>
      <c r="H57" s="40">
        <v>1</v>
      </c>
      <c r="I57" s="40">
        <v>0</v>
      </c>
      <c r="J57" s="40">
        <v>0</v>
      </c>
      <c r="K57" s="39">
        <v>0</v>
      </c>
      <c r="L57" s="40">
        <v>1</v>
      </c>
      <c r="M57" s="42"/>
    </row>
    <row r="58" spans="1:13" ht="14.25" customHeight="1" x14ac:dyDescent="0.2">
      <c r="A58" s="35" t="s">
        <v>8</v>
      </c>
      <c r="B58" s="36" t="s">
        <v>36</v>
      </c>
      <c r="C58" s="37">
        <v>1</v>
      </c>
      <c r="D58" s="37">
        <v>7</v>
      </c>
      <c r="E58" s="38">
        <v>-72.224940000000004</v>
      </c>
      <c r="F58" s="38">
        <v>-39.281618999999999</v>
      </c>
      <c r="G58" s="39">
        <v>5580.93994140625</v>
      </c>
      <c r="H58" s="40">
        <v>1</v>
      </c>
      <c r="I58" s="40">
        <v>0</v>
      </c>
      <c r="J58" s="40">
        <v>0</v>
      </c>
      <c r="K58" s="39">
        <v>0</v>
      </c>
      <c r="L58" s="40">
        <v>1</v>
      </c>
      <c r="M58" s="42"/>
    </row>
    <row r="59" spans="1:13" ht="14.25" customHeight="1" x14ac:dyDescent="0.2">
      <c r="A59" s="35" t="s">
        <v>8</v>
      </c>
      <c r="B59" s="36" t="s">
        <v>36</v>
      </c>
      <c r="C59" s="37">
        <v>1</v>
      </c>
      <c r="D59" s="37">
        <v>8</v>
      </c>
      <c r="E59" s="38">
        <v>-72.227936999999997</v>
      </c>
      <c r="F59" s="38">
        <v>-39.277735999999997</v>
      </c>
      <c r="G59" s="39">
        <v>6301.85400390625</v>
      </c>
      <c r="H59" s="40">
        <v>1</v>
      </c>
      <c r="I59" s="40">
        <v>0</v>
      </c>
      <c r="J59" s="40">
        <v>0</v>
      </c>
      <c r="K59" s="39">
        <v>0</v>
      </c>
      <c r="L59" s="40">
        <v>1</v>
      </c>
      <c r="M59" s="42"/>
    </row>
    <row r="60" spans="1:13" ht="14.25" customHeight="1" x14ac:dyDescent="0.2">
      <c r="A60" s="35" t="s">
        <v>8</v>
      </c>
      <c r="B60" s="36" t="s">
        <v>36</v>
      </c>
      <c r="C60" s="37">
        <v>1</v>
      </c>
      <c r="D60" s="37">
        <v>9</v>
      </c>
      <c r="E60" s="38">
        <v>-72.232393000000002</v>
      </c>
      <c r="F60" s="38">
        <v>-39.279936999999997</v>
      </c>
      <c r="G60" s="39">
        <v>6864.76123046875</v>
      </c>
      <c r="H60" s="40">
        <v>1</v>
      </c>
      <c r="I60" s="40">
        <v>0</v>
      </c>
      <c r="J60" s="40">
        <v>0</v>
      </c>
      <c r="K60" s="39">
        <v>0</v>
      </c>
      <c r="L60" s="40">
        <v>1</v>
      </c>
      <c r="M60" s="42"/>
    </row>
    <row r="61" spans="1:13" ht="14.25" customHeight="1" x14ac:dyDescent="0.2">
      <c r="A61" s="35" t="s">
        <v>8</v>
      </c>
      <c r="B61" s="36" t="s">
        <v>36</v>
      </c>
      <c r="C61" s="37">
        <v>1</v>
      </c>
      <c r="D61" s="37">
        <v>10</v>
      </c>
      <c r="E61" s="38">
        <v>-72.280586</v>
      </c>
      <c r="F61" s="38">
        <v>-39.274500000000003</v>
      </c>
      <c r="G61" s="39">
        <v>12254.4296875</v>
      </c>
      <c r="H61" s="40">
        <v>1</v>
      </c>
      <c r="I61" s="40">
        <v>0</v>
      </c>
      <c r="J61" s="40">
        <v>0</v>
      </c>
      <c r="K61" s="39">
        <v>0</v>
      </c>
      <c r="L61" s="40">
        <v>0</v>
      </c>
      <c r="M61" s="42"/>
    </row>
    <row r="62" spans="1:13" ht="14.25" customHeight="1" x14ac:dyDescent="0.2">
      <c r="A62" s="35" t="s">
        <v>8</v>
      </c>
      <c r="B62" s="36" t="s">
        <v>36</v>
      </c>
      <c r="C62" s="37">
        <v>1</v>
      </c>
      <c r="D62" s="37">
        <v>11</v>
      </c>
      <c r="E62" s="38">
        <v>-72.306087000000005</v>
      </c>
      <c r="F62" s="38">
        <v>-39.279108000000001</v>
      </c>
      <c r="G62" s="39">
        <v>14578.1943359375</v>
      </c>
      <c r="H62" s="40">
        <v>1</v>
      </c>
      <c r="I62" s="40">
        <v>0</v>
      </c>
      <c r="J62" s="40">
        <v>0</v>
      </c>
      <c r="K62" s="39">
        <v>0</v>
      </c>
      <c r="L62" s="40">
        <v>0</v>
      </c>
      <c r="M62" s="42"/>
    </row>
    <row r="63" spans="1:13" ht="14.25" customHeight="1" x14ac:dyDescent="0.2">
      <c r="A63" s="35" t="s">
        <v>8</v>
      </c>
      <c r="B63" s="36" t="s">
        <v>36</v>
      </c>
      <c r="C63" s="37">
        <v>1</v>
      </c>
      <c r="D63" s="37">
        <v>12</v>
      </c>
      <c r="E63" s="38">
        <v>-72.306539999999998</v>
      </c>
      <c r="F63" s="38">
        <v>-39.284345000000002</v>
      </c>
      <c r="G63" s="39">
        <v>15454.962890625</v>
      </c>
      <c r="H63" s="40">
        <v>1</v>
      </c>
      <c r="I63" s="40">
        <v>0</v>
      </c>
      <c r="J63" s="40">
        <v>0</v>
      </c>
      <c r="K63" s="39">
        <v>0</v>
      </c>
      <c r="L63" s="40">
        <v>1</v>
      </c>
      <c r="M63" s="42"/>
    </row>
    <row r="64" spans="1:13" ht="14.25" customHeight="1" x14ac:dyDescent="0.2">
      <c r="A64" s="35" t="s">
        <v>8</v>
      </c>
      <c r="B64" s="36" t="s">
        <v>36</v>
      </c>
      <c r="C64" s="37">
        <v>1</v>
      </c>
      <c r="D64" s="37">
        <v>13</v>
      </c>
      <c r="E64" s="38">
        <v>-72.312089999999998</v>
      </c>
      <c r="F64" s="38">
        <v>-39.280965000000002</v>
      </c>
      <c r="G64" s="39">
        <v>17140.181640625</v>
      </c>
      <c r="H64" s="40">
        <v>1</v>
      </c>
      <c r="I64" s="40">
        <v>1</v>
      </c>
      <c r="J64" s="40">
        <v>0</v>
      </c>
      <c r="K64" s="39">
        <v>0.05</v>
      </c>
      <c r="L64" s="40">
        <v>1</v>
      </c>
      <c r="M64" s="42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workbookViewId="0">
      <selection activeCell="G25" sqref="G25"/>
    </sheetView>
  </sheetViews>
  <sheetFormatPr baseColWidth="10" defaultRowHeight="14.4" x14ac:dyDescent="0.3"/>
  <cols>
    <col min="1" max="1" width="3.33203125" style="9" bestFit="1" customWidth="1"/>
    <col min="2" max="2" width="7.33203125" style="9" bestFit="1" customWidth="1"/>
    <col min="3" max="3" width="6.88671875" style="9" bestFit="1" customWidth="1"/>
    <col min="4" max="4" width="15.5546875" style="9" customWidth="1"/>
    <col min="5" max="7" width="16.33203125" style="9" customWidth="1"/>
    <col min="8" max="8" width="9.6640625" style="9" bestFit="1" customWidth="1"/>
    <col min="9" max="9" width="36.109375" bestFit="1" customWidth="1"/>
    <col min="10" max="10" width="6.109375" bestFit="1" customWidth="1"/>
  </cols>
  <sheetData>
    <row r="2" spans="1:9" x14ac:dyDescent="0.3">
      <c r="A2" s="53" t="str">
        <f>"HORAS DE PASADA PROGRAMADA DE LA UNIDAD DE NEGOCIO ("&amp;A7&amp;" - "&amp;C7&amp;")"</f>
        <v>HORAS DE PASADA PROGRAMADA DE LA UNIDAD DE NEGOCIO (L4 - ESTIVAL)</v>
      </c>
      <c r="B2" s="53"/>
      <c r="C2" s="53"/>
      <c r="D2" s="53"/>
      <c r="E2" s="53"/>
      <c r="F2" s="53"/>
      <c r="G2" s="53"/>
      <c r="H2" s="53"/>
    </row>
    <row r="4" spans="1:9" s="1" customFormat="1" x14ac:dyDescent="0.3">
      <c r="A4" s="1" t="s">
        <v>17</v>
      </c>
    </row>
    <row r="6" spans="1:9" x14ac:dyDescent="0.3">
      <c r="A6" s="60" t="s">
        <v>18</v>
      </c>
      <c r="B6" s="61"/>
      <c r="C6" s="60" t="s">
        <v>19</v>
      </c>
      <c r="D6" s="65"/>
      <c r="E6" s="5" t="s">
        <v>12</v>
      </c>
      <c r="F6" s="5" t="s">
        <v>13</v>
      </c>
    </row>
    <row r="7" spans="1:9" x14ac:dyDescent="0.3">
      <c r="A7" s="62" t="str">
        <f>+TAPA!D11</f>
        <v>L4</v>
      </c>
      <c r="B7" s="63"/>
      <c r="C7" s="62" t="str">
        <f>+TAPA!B16</f>
        <v>ESTIVAL</v>
      </c>
      <c r="D7" s="66"/>
      <c r="E7" s="10">
        <f>+TAPA!C16</f>
        <v>44197</v>
      </c>
      <c r="F7" s="10">
        <f>+TAPA!D16</f>
        <v>44255</v>
      </c>
    </row>
    <row r="9" spans="1:9" s="1" customFormat="1" x14ac:dyDescent="0.3">
      <c r="A9" s="1" t="s">
        <v>37</v>
      </c>
    </row>
    <row r="10" spans="1:9" ht="27" customHeight="1" x14ac:dyDescent="0.3"/>
    <row r="11" spans="1:9" ht="53.25" customHeight="1" x14ac:dyDescent="0.3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3">
      <c r="A12" s="13" t="s">
        <v>8</v>
      </c>
      <c r="B12" s="13" t="s">
        <v>35</v>
      </c>
      <c r="C12" s="13">
        <v>0</v>
      </c>
      <c r="D12" s="13">
        <v>1</v>
      </c>
      <c r="E12" s="17" t="s">
        <v>43</v>
      </c>
      <c r="F12" s="18" t="s">
        <v>49</v>
      </c>
      <c r="G12" s="17" t="s">
        <v>43</v>
      </c>
      <c r="H12" s="14" t="s">
        <v>54</v>
      </c>
    </row>
    <row r="13" spans="1:9" ht="14.25" customHeight="1" x14ac:dyDescent="0.3">
      <c r="A13" s="13" t="s">
        <v>8</v>
      </c>
      <c r="B13" s="13" t="s">
        <v>36</v>
      </c>
      <c r="C13" s="13">
        <v>0</v>
      </c>
      <c r="D13" s="13">
        <v>1</v>
      </c>
      <c r="E13" s="17" t="s">
        <v>43</v>
      </c>
      <c r="F13" s="19" t="s">
        <v>48</v>
      </c>
      <c r="G13" s="17" t="s">
        <v>43</v>
      </c>
      <c r="H13" s="14" t="s">
        <v>54</v>
      </c>
      <c r="I13" s="2"/>
    </row>
    <row r="14" spans="1:9" x14ac:dyDescent="0.3">
      <c r="A14" s="13" t="s">
        <v>8</v>
      </c>
      <c r="B14" s="13" t="s">
        <v>35</v>
      </c>
      <c r="C14" s="13">
        <v>0</v>
      </c>
      <c r="D14" s="13">
        <v>1</v>
      </c>
      <c r="E14" s="17" t="s">
        <v>43</v>
      </c>
      <c r="F14" s="18" t="s">
        <v>51</v>
      </c>
      <c r="G14" s="17" t="s">
        <v>43</v>
      </c>
      <c r="H14" s="14" t="s">
        <v>55</v>
      </c>
    </row>
    <row r="15" spans="1:9" x14ac:dyDescent="0.3">
      <c r="A15" s="13" t="s">
        <v>8</v>
      </c>
      <c r="B15" s="13" t="s">
        <v>36</v>
      </c>
      <c r="C15" s="13">
        <v>0</v>
      </c>
      <c r="D15" s="13">
        <v>1</v>
      </c>
      <c r="E15" s="17" t="s">
        <v>43</v>
      </c>
      <c r="F15" s="19" t="s">
        <v>50</v>
      </c>
      <c r="G15" s="17" t="s">
        <v>43</v>
      </c>
      <c r="H15" s="14" t="s">
        <v>55</v>
      </c>
    </row>
    <row r="16" spans="1:9" x14ac:dyDescent="0.3">
      <c r="A16" s="13" t="s">
        <v>8</v>
      </c>
      <c r="B16" s="15" t="s">
        <v>35</v>
      </c>
      <c r="C16" s="15">
        <v>0</v>
      </c>
      <c r="D16" s="15">
        <v>1</v>
      </c>
      <c r="E16" s="17" t="s">
        <v>43</v>
      </c>
      <c r="F16" s="18" t="s">
        <v>51</v>
      </c>
      <c r="G16" s="17" t="s">
        <v>43</v>
      </c>
      <c r="H16" s="16" t="s">
        <v>56</v>
      </c>
    </row>
    <row r="17" spans="1:8" x14ac:dyDescent="0.3">
      <c r="A17" s="13" t="s">
        <v>8</v>
      </c>
      <c r="B17" s="13" t="s">
        <v>36</v>
      </c>
      <c r="C17" s="13">
        <v>0</v>
      </c>
      <c r="D17" s="13">
        <v>1</v>
      </c>
      <c r="E17" s="17" t="s">
        <v>43</v>
      </c>
      <c r="F17" s="19" t="s">
        <v>50</v>
      </c>
      <c r="G17" s="17" t="s">
        <v>43</v>
      </c>
      <c r="H17" s="14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5" sqref="D5"/>
    </sheetView>
  </sheetViews>
  <sheetFormatPr baseColWidth="10" defaultRowHeight="14.4" x14ac:dyDescent="0.3"/>
  <cols>
    <col min="1" max="1" width="17.5546875" bestFit="1" customWidth="1"/>
    <col min="2" max="2" width="10.109375" customWidth="1"/>
    <col min="3" max="3" width="23" bestFit="1" customWidth="1"/>
  </cols>
  <sheetData>
    <row r="1" spans="1:3" x14ac:dyDescent="0.3">
      <c r="A1" s="20" t="s">
        <v>23</v>
      </c>
      <c r="B1" s="20" t="s">
        <v>24</v>
      </c>
      <c r="C1" t="s">
        <v>45</v>
      </c>
    </row>
    <row r="2" spans="1:3" x14ac:dyDescent="0.3">
      <c r="A2" t="s">
        <v>35</v>
      </c>
      <c r="B2">
        <v>0</v>
      </c>
      <c r="C2" s="21">
        <v>3</v>
      </c>
    </row>
    <row r="3" spans="1:3" x14ac:dyDescent="0.3">
      <c r="A3" t="s">
        <v>35</v>
      </c>
      <c r="B3">
        <v>1</v>
      </c>
      <c r="C3" s="21">
        <v>3</v>
      </c>
    </row>
    <row r="4" spans="1:3" x14ac:dyDescent="0.3">
      <c r="A4" t="s">
        <v>36</v>
      </c>
      <c r="B4">
        <v>0</v>
      </c>
      <c r="C4" s="21">
        <v>3</v>
      </c>
    </row>
    <row r="5" spans="1:3" x14ac:dyDescent="0.3">
      <c r="A5" t="s">
        <v>36</v>
      </c>
      <c r="B5">
        <v>1</v>
      </c>
      <c r="C5" s="21">
        <v>3</v>
      </c>
    </row>
    <row r="6" spans="1:3" x14ac:dyDescent="0.3">
      <c r="A6" t="s">
        <v>44</v>
      </c>
      <c r="C6" s="21">
        <v>12</v>
      </c>
    </row>
    <row r="9" spans="1:3" x14ac:dyDescent="0.3">
      <c r="A9" s="20" t="s">
        <v>23</v>
      </c>
      <c r="B9" s="20" t="s">
        <v>24</v>
      </c>
      <c r="C9" t="s">
        <v>46</v>
      </c>
    </row>
    <row r="10" spans="1:3" x14ac:dyDescent="0.3">
      <c r="A10" t="s">
        <v>35</v>
      </c>
      <c r="B10">
        <v>0</v>
      </c>
      <c r="C10" s="21">
        <v>1</v>
      </c>
    </row>
    <row r="11" spans="1:3" x14ac:dyDescent="0.3">
      <c r="A11" t="s">
        <v>35</v>
      </c>
      <c r="B11">
        <v>1</v>
      </c>
      <c r="C11" s="21">
        <v>1</v>
      </c>
    </row>
    <row r="12" spans="1:3" x14ac:dyDescent="0.3">
      <c r="A12" t="s">
        <v>36</v>
      </c>
      <c r="B12">
        <v>0</v>
      </c>
      <c r="C12" s="21">
        <v>1</v>
      </c>
    </row>
    <row r="13" spans="1:3" x14ac:dyDescent="0.3">
      <c r="A13" t="s">
        <v>36</v>
      </c>
      <c r="B13">
        <v>1</v>
      </c>
      <c r="C13" s="21">
        <v>1</v>
      </c>
    </row>
    <row r="14" spans="1:3" x14ac:dyDescent="0.3">
      <c r="A14" t="s">
        <v>44</v>
      </c>
      <c r="C14" s="2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2020-12-28T15:28:07Z</dcterms:modified>
</cp:coreProperties>
</file>