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ILLARRICA\02.-POT\202101\A5\"/>
    </mc:Choice>
  </mc:AlternateContent>
  <bookViews>
    <workbookView xWindow="0" yWindow="0" windowWidth="20496" windowHeight="8340"/>
  </bookViews>
  <sheets>
    <sheet name="TAPA" sheetId="1" r:id="rId1"/>
    <sheet name="PC" sheetId="2" r:id="rId2"/>
    <sheet name="LPP" sheetId="3" r:id="rId3"/>
    <sheet name="Hoja1" sheetId="4" r:id="rId4"/>
  </sheets>
  <definedNames>
    <definedName name="_xlnm._FilterDatabase" localSheetId="2" hidden="1">LPP!$A$11:$H$21</definedName>
    <definedName name="_xlnm.Print_Area" localSheetId="0">TAPA!$B$2:$J$13</definedName>
  </definedNames>
  <calcPr calcId="152511"/>
  <pivotCaches>
    <pivotCache cacheId="0" r:id="rId5"/>
  </pivotCaches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7" i="2"/>
  <c r="C7" i="2"/>
  <c r="A2" i="3" l="1"/>
  <c r="A2" i="2"/>
</calcChain>
</file>

<file path=xl/sharedStrings.xml><?xml version="1.0" encoding="utf-8"?>
<sst xmlns="http://schemas.openxmlformats.org/spreadsheetml/2006/main" count="273" uniqueCount="63">
  <si>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</si>
  <si>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</si>
  <si>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</si>
  <si>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</si>
  <si>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</si>
  <si>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</si>
  <si>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</si>
  <si>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</si>
  <si>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</si>
  <si>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</si>
  <si>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</si>
  <si>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</si>
  <si>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</si>
  <si>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</si>
  <si>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</si>
  <si>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</si>
  <si>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</si>
  <si>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</si>
  <si>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</si>
  <si>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</si>
  <si>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</si>
  <si>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</si>
  <si>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</si>
  <si>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</si>
  <si>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</si>
  <si>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</si>
  <si>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</si>
  <si>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</si>
  <si>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</si>
  <si>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</si>
  <si>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</si>
  <si>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</si>
  <si>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</si>
  <si>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</si>
  <si>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</si>
  <si>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3A</t>
  </si>
  <si>
    <t>3B</t>
  </si>
  <si>
    <t>3C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</si>
  <si>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</si>
  <si>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</si>
  <si>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</si>
  <si>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</si>
  <si>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</si>
  <si>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</si>
  <si>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</si>
  <si>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19:20:00</t>
  </si>
  <si>
    <t>Suma de ICR</t>
  </si>
  <si>
    <t>Total general</t>
  </si>
  <si>
    <t>Suma de Ponderador ICR</t>
  </si>
  <si>
    <t>Oscar Cadet</t>
  </si>
  <si>
    <t>17:05:00</t>
  </si>
  <si>
    <t>17:20:00</t>
  </si>
  <si>
    <t>17:40:00</t>
  </si>
  <si>
    <t>17:25:00</t>
  </si>
  <si>
    <t>17:50:00</t>
  </si>
  <si>
    <t>17:45:00</t>
  </si>
  <si>
    <t>18:05:00</t>
  </si>
  <si>
    <t>Franco Espinoza</t>
  </si>
  <si>
    <t>POT</t>
  </si>
  <si>
    <t>DL</t>
  </si>
  <si>
    <t>DS</t>
  </si>
  <si>
    <t>DF</t>
  </si>
  <si>
    <t>ESTIVAL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</si>
</sst>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81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2" fontId="9" fillId="6" borderId="8" xfId="0" applyNumberFormat="1" applyFont="1" applyFill="1" applyBorder="1" applyAlignment="1">
      <alignment horizontal="center" vertical="center" textRotation="90" wrapText="1"/>
    </xf>
    <xf numFmtId="21" fontId="13" fillId="0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0" fontId="0" fillId="0" borderId="0" xfId="0" applyNumberFormat="1"/>
    <xf numFmtId="0" fontId="0" fillId="0" borderId="0" xfId="0" pivotButton="1"/>
    <xf numFmtId="0" fontId="0" fillId="7" borderId="0" xfId="0" applyFill="1"/>
    <xf numFmtId="0" fontId="2" fillId="7" borderId="0" xfId="0" applyFont="1" applyFill="1"/>
    <xf numFmtId="0" fontId="6" fillId="7" borderId="0" xfId="0" applyFont="1" applyFill="1"/>
    <xf numFmtId="0" fontId="1" fillId="7" borderId="0" xfId="0" applyFont="1" applyFill="1"/>
    <xf numFmtId="0" fontId="2" fillId="7" borderId="0" xfId="0" applyFont="1" applyFill="1" applyAlignment="1">
      <alignment horizontal="center"/>
    </xf>
    <xf numFmtId="0" fontId="0" fillId="7" borderId="0" xfId="0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" xfId="0" applyFont="1" applyFill="1" applyBorder="1"/>
    <xf numFmtId="164" fontId="2" fillId="7" borderId="4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8" fillId="7" borderId="0" xfId="0" applyFont="1" applyFill="1"/>
    <xf numFmtId="2" fontId="8" fillId="7" borderId="0" xfId="0" applyNumberFormat="1" applyFont="1" applyFill="1"/>
    <xf numFmtId="0" fontId="8" fillId="7" borderId="0" xfId="0" applyFont="1" applyFill="1" applyAlignment="1">
      <alignment horizontal="left"/>
    </xf>
    <xf numFmtId="0" fontId="3" fillId="7" borderId="0" xfId="0" applyFont="1" applyFill="1"/>
    <xf numFmtId="2" fontId="3" fillId="7" borderId="0" xfId="0" applyNumberFormat="1" applyFont="1" applyFill="1"/>
    <xf numFmtId="0" fontId="4" fillId="7" borderId="0" xfId="0" applyFont="1" applyFill="1" applyAlignment="1">
      <alignment wrapText="1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49" fontId="10" fillId="7" borderId="5" xfId="0" applyNumberFormat="1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165" fontId="10" fillId="7" borderId="5" xfId="0" applyNumberFormat="1" applyFont="1" applyFill="1" applyBorder="1" applyAlignment="1">
      <alignment horizontal="center" vertical="center"/>
    </xf>
    <xf numFmtId="2" fontId="10" fillId="7" borderId="5" xfId="0" applyNumberFormat="1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left" vertical="center" wrapText="1"/>
    </xf>
    <xf numFmtId="49" fontId="15" fillId="7" borderId="1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165" fontId="15" fillId="7" borderId="1" xfId="0" applyNumberFormat="1" applyFont="1" applyFill="1" applyBorder="1" applyAlignment="1">
      <alignment horizontal="center" vertical="center"/>
    </xf>
    <xf numFmtId="2" fontId="15" fillId="7" borderId="1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3" fillId="7" borderId="0" xfId="0" applyFont="1" applyFill="1" applyAlignment="1"/>
    <xf numFmtId="21" fontId="6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left"/>
    </xf>
    <xf numFmtId="0" fontId="3" fillId="7" borderId="0" xfId="0" applyFont="1" applyFill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6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ill>
        <patternFill patternType="solid">
          <fgColor indexed="64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4036.772433449078" createdVersion="5" refreshedVersion="5" minRefreshableVersion="3" recordCount="71">
  <cacheSource type="worksheet">
    <worksheetSource name="Tabla1[[Servicio]:[Referencia de Punto de Control]]"/>
  </cacheSource>
  <cacheFields count="12">
    <cacheField name="Servicio" numFmtId="49">
      <sharedItems count="3">
        <s v="3A"/>
        <s v="3B"/>
        <s v="3C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165">
      <sharedItems containsSemiMixedTypes="0" containsString="0" containsNumber="1" minValue="-72.249452000000005" maxValue="-72.208761999999993"/>
    </cacheField>
    <cacheField name="Latitud" numFmtId="165">
      <sharedItems containsSemiMixedTypes="0" containsString="0" containsNumber="1" minValue="-39.328885" maxValue="-39.277076000000001"/>
    </cacheField>
    <cacheField name="Distancia al origen" numFmtId="2">
      <sharedItems containsSemiMixedTypes="0" containsString="0" containsNumber="1" minValue="95.984291076660156" maxValue="13251.85351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 count="2">
        <n v="0"/>
        <n v="1"/>
      </sharedItems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">
  <r>
    <x v="0"/>
    <x v="0"/>
    <x v="0"/>
    <n v="-72.249452000000005"/>
    <n v="-39.328885"/>
    <n v="150.60575866699219"/>
    <n v="1"/>
    <x v="0"/>
    <n v="1"/>
    <n v="0"/>
    <n v="0"/>
    <m/>
  </r>
  <r>
    <x v="0"/>
    <x v="0"/>
    <x v="1"/>
    <n v="-72.247812999999994"/>
    <n v="-39.327592000000003"/>
    <n v="352.04794311523438"/>
    <n v="1"/>
    <x v="1"/>
    <n v="0"/>
    <n v="0.9"/>
    <n v="0"/>
    <m/>
  </r>
  <r>
    <x v="0"/>
    <x v="0"/>
    <x v="2"/>
    <n v="-72.232035999999994"/>
    <n v="-39.315159999999999"/>
    <n v="2290.17236328125"/>
    <n v="1"/>
    <x v="1"/>
    <n v="0"/>
    <n v="0.05"/>
    <n v="0"/>
    <m/>
  </r>
  <r>
    <x v="0"/>
    <x v="0"/>
    <x v="3"/>
    <n v="-72.230925999999997"/>
    <n v="-39.313675000000003"/>
    <n v="2484.376708984375"/>
    <n v="1"/>
    <x v="0"/>
    <n v="0"/>
    <n v="0"/>
    <n v="0"/>
    <m/>
  </r>
  <r>
    <x v="0"/>
    <x v="0"/>
    <x v="4"/>
    <n v="-72.224717999999996"/>
    <n v="-39.306958999999999"/>
    <n v="4168.21533203125"/>
    <n v="1"/>
    <x v="0"/>
    <n v="0"/>
    <n v="0"/>
    <n v="0"/>
    <m/>
  </r>
  <r>
    <x v="0"/>
    <x v="0"/>
    <x v="5"/>
    <n v="-72.218586999999999"/>
    <n v="-39.307769"/>
    <n v="4774.86376953125"/>
    <n v="1"/>
    <x v="0"/>
    <n v="0"/>
    <n v="0"/>
    <n v="1"/>
    <m/>
  </r>
  <r>
    <x v="0"/>
    <x v="0"/>
    <x v="6"/>
    <n v="-72.208761999999993"/>
    <n v="-39.308574"/>
    <n v="5794.009765625"/>
    <n v="1"/>
    <x v="0"/>
    <n v="0"/>
    <n v="0"/>
    <n v="1"/>
    <m/>
  </r>
  <r>
    <x v="0"/>
    <x v="0"/>
    <x v="7"/>
    <n v="-72.231136000000006"/>
    <n v="-39.29853"/>
    <n v="8527.2802734375"/>
    <n v="1"/>
    <x v="0"/>
    <n v="0"/>
    <n v="0"/>
    <n v="1"/>
    <m/>
  </r>
  <r>
    <x v="0"/>
    <x v="0"/>
    <x v="8"/>
    <n v="-72.229828999999995"/>
    <n v="-39.290866000000001"/>
    <n v="9524.2998046875"/>
    <n v="1"/>
    <x v="0"/>
    <n v="0"/>
    <n v="0"/>
    <n v="1"/>
    <m/>
  </r>
  <r>
    <x v="0"/>
    <x v="0"/>
    <x v="9"/>
    <n v="-72.224039000000005"/>
    <n v="-39.285704000000003"/>
    <n v="10288.7919921875"/>
    <n v="1"/>
    <x v="0"/>
    <n v="0"/>
    <n v="0"/>
    <n v="1"/>
    <m/>
  </r>
  <r>
    <x v="0"/>
    <x v="0"/>
    <x v="10"/>
    <n v="-72.224940000000004"/>
    <n v="-39.281618999999999"/>
    <n v="10928.029296875"/>
    <n v="1"/>
    <x v="0"/>
    <n v="0"/>
    <n v="0"/>
    <n v="1"/>
    <m/>
  </r>
  <r>
    <x v="0"/>
    <x v="0"/>
    <x v="11"/>
    <n v="-72.227936999999997"/>
    <n v="-39.277735999999997"/>
    <n v="11648.943359375"/>
    <n v="1"/>
    <x v="0"/>
    <n v="0"/>
    <n v="0"/>
    <n v="1"/>
    <m/>
  </r>
  <r>
    <x v="0"/>
    <x v="0"/>
    <x v="12"/>
    <n v="-72.232393000000002"/>
    <n v="-39.279936999999997"/>
    <n v="12211.8515625"/>
    <n v="1"/>
    <x v="1"/>
    <n v="0"/>
    <n v="0.05"/>
    <n v="1"/>
    <m/>
  </r>
  <r>
    <x v="0"/>
    <x v="1"/>
    <x v="0"/>
    <n v="-72.231764999999996"/>
    <n v="-39.277824000000003"/>
    <n v="211.86834716796875"/>
    <n v="1"/>
    <x v="1"/>
    <n v="0"/>
    <n v="0.9"/>
    <n v="1"/>
    <m/>
  </r>
  <r>
    <x v="0"/>
    <x v="1"/>
    <x v="1"/>
    <n v="-72.227337000000006"/>
    <n v="-39.280481000000002"/>
    <n v="978.2335205078125"/>
    <n v="1"/>
    <x v="1"/>
    <n v="0"/>
    <n v="0.05"/>
    <n v="1"/>
    <m/>
  </r>
  <r>
    <x v="0"/>
    <x v="1"/>
    <x v="2"/>
    <n v="-72.227266999999998"/>
    <n v="-39.284816999999997"/>
    <n v="1662.29541015625"/>
    <n v="1"/>
    <x v="0"/>
    <n v="1"/>
    <n v="0"/>
    <n v="1"/>
    <m/>
  </r>
  <r>
    <x v="0"/>
    <x v="1"/>
    <x v="3"/>
    <n v="-72.225649000000004"/>
    <n v="-39.287174"/>
    <n v="2043.7735595703125"/>
    <n v="1"/>
    <x v="0"/>
    <n v="0"/>
    <n v="0"/>
    <n v="1"/>
    <m/>
  </r>
  <r>
    <x v="0"/>
    <x v="1"/>
    <x v="4"/>
    <n v="-72.229828999999995"/>
    <n v="-39.290866000000001"/>
    <n v="2589.735107421875"/>
    <n v="1"/>
    <x v="0"/>
    <n v="0"/>
    <n v="0"/>
    <n v="1"/>
    <m/>
  </r>
  <r>
    <x v="0"/>
    <x v="1"/>
    <x v="5"/>
    <n v="-72.231137000000004"/>
    <n v="-39.298530999999997"/>
    <n v="3586.88818359375"/>
    <n v="1"/>
    <x v="0"/>
    <n v="0"/>
    <n v="0"/>
    <n v="1"/>
    <m/>
  </r>
  <r>
    <x v="0"/>
    <x v="1"/>
    <x v="6"/>
    <n v="-72.208761999999993"/>
    <n v="-39.308573000000003"/>
    <n v="6319.91845703125"/>
    <n v="1"/>
    <x v="0"/>
    <n v="0"/>
    <n v="0"/>
    <n v="1"/>
    <m/>
  </r>
  <r>
    <x v="0"/>
    <x v="1"/>
    <x v="7"/>
    <n v="-72.218607000000006"/>
    <n v="-39.307763999999999"/>
    <n v="7340.98291015625"/>
    <n v="1"/>
    <x v="0"/>
    <n v="0"/>
    <n v="0"/>
    <n v="1"/>
    <m/>
  </r>
  <r>
    <x v="0"/>
    <x v="1"/>
    <x v="8"/>
    <n v="-72.229153999999994"/>
    <n v="-39.306804"/>
    <n v="8414.533203125"/>
    <n v="1"/>
    <x v="0"/>
    <n v="0"/>
    <n v="0"/>
    <n v="0"/>
    <m/>
  </r>
  <r>
    <x v="0"/>
    <x v="1"/>
    <x v="9"/>
    <n v="-72.232669999999999"/>
    <n v="-39.310108999999997"/>
    <n v="9205.2421875"/>
    <n v="1"/>
    <x v="0"/>
    <n v="0"/>
    <n v="0"/>
    <n v="0"/>
    <m/>
  </r>
  <r>
    <x v="0"/>
    <x v="1"/>
    <x v="10"/>
    <n v="-72.230925999999997"/>
    <n v="-39.313675000000003"/>
    <n v="9629.658203125"/>
    <n v="1"/>
    <x v="0"/>
    <n v="0"/>
    <n v="0"/>
    <n v="0"/>
    <m/>
  </r>
  <r>
    <x v="0"/>
    <x v="1"/>
    <x v="11"/>
    <n v="-72.232035999999994"/>
    <n v="-39.315159999999999"/>
    <n v="9823.8623046875"/>
    <n v="1"/>
    <x v="1"/>
    <n v="0"/>
    <n v="0.05"/>
    <n v="0"/>
    <m/>
  </r>
  <r>
    <x v="1"/>
    <x v="0"/>
    <x v="0"/>
    <n v="-72.232035999999994"/>
    <n v="-39.315159999999999"/>
    <n v="95.984291076660156"/>
    <n v="1"/>
    <x v="0"/>
    <n v="1"/>
    <n v="0"/>
    <n v="0"/>
    <m/>
  </r>
  <r>
    <x v="1"/>
    <x v="0"/>
    <x v="1"/>
    <n v="-72.230925999999997"/>
    <n v="-39.313675000000003"/>
    <n v="290.18875122070313"/>
    <n v="1"/>
    <x v="1"/>
    <n v="0"/>
    <n v="0.9"/>
    <n v="0"/>
    <m/>
  </r>
  <r>
    <x v="1"/>
    <x v="0"/>
    <x v="2"/>
    <n v="-72.219414"/>
    <n v="-39.308034999999997"/>
    <n v="2806.56201171875"/>
    <n v="1"/>
    <x v="1"/>
    <n v="0"/>
    <n v="0.05"/>
    <n v="1"/>
    <m/>
  </r>
  <r>
    <x v="1"/>
    <x v="0"/>
    <x v="3"/>
    <n v="-72.209174000000004"/>
    <n v="-39.309621999999997"/>
    <n v="4070.462890625"/>
    <n v="1"/>
    <x v="0"/>
    <n v="0"/>
    <n v="0"/>
    <n v="1"/>
    <m/>
  </r>
  <r>
    <x v="1"/>
    <x v="0"/>
    <x v="4"/>
    <n v="-72.222589999999997"/>
    <n v="-39.304309000000003"/>
    <n v="5559.15234375"/>
    <n v="1"/>
    <x v="0"/>
    <n v="0"/>
    <n v="0"/>
    <n v="1"/>
    <m/>
  </r>
  <r>
    <x v="1"/>
    <x v="0"/>
    <x v="5"/>
    <n v="-72.237848999999997"/>
    <n v="-39.295115000000003"/>
    <n v="7620.509765625"/>
    <n v="1"/>
    <x v="0"/>
    <n v="0"/>
    <n v="0"/>
    <n v="1"/>
    <m/>
  </r>
  <r>
    <x v="1"/>
    <x v="0"/>
    <x v="6"/>
    <n v="-72.235214999999997"/>
    <n v="-39.297533999999999"/>
    <n v="8525.21875"/>
    <n v="1"/>
    <x v="0"/>
    <n v="0"/>
    <n v="0"/>
    <n v="1"/>
    <m/>
  </r>
  <r>
    <x v="1"/>
    <x v="0"/>
    <x v="7"/>
    <n v="-72.233687000000003"/>
    <n v="-39.287177999999997"/>
    <n v="9948.4541015625"/>
    <n v="1"/>
    <x v="0"/>
    <n v="0"/>
    <n v="0"/>
    <n v="1"/>
    <m/>
  </r>
  <r>
    <x v="1"/>
    <x v="0"/>
    <x v="8"/>
    <n v="-72.228369999999998"/>
    <n v="-39.284055000000002"/>
    <n v="10600.6318359375"/>
    <n v="1"/>
    <x v="0"/>
    <n v="0"/>
    <n v="0"/>
    <n v="1"/>
    <m/>
  </r>
  <r>
    <x v="1"/>
    <x v="0"/>
    <x v="9"/>
    <n v="-72.224940000000004"/>
    <n v="-39.281618999999999"/>
    <n v="11041.8251953125"/>
    <n v="1"/>
    <x v="0"/>
    <n v="0"/>
    <n v="0"/>
    <n v="1"/>
    <m/>
  </r>
  <r>
    <x v="1"/>
    <x v="0"/>
    <x v="10"/>
    <n v="-72.227936999999997"/>
    <n v="-39.277735999999997"/>
    <n v="11762.7392578125"/>
    <n v="1"/>
    <x v="0"/>
    <n v="0"/>
    <n v="0"/>
    <n v="1"/>
    <m/>
  </r>
  <r>
    <x v="1"/>
    <x v="0"/>
    <x v="11"/>
    <n v="-72.236558000000002"/>
    <n v="-39.277076000000001"/>
    <n v="12805.2822265625"/>
    <n v="1"/>
    <x v="1"/>
    <n v="0"/>
    <n v="0.05"/>
    <n v="1"/>
    <m/>
  </r>
  <r>
    <x v="1"/>
    <x v="1"/>
    <x v="0"/>
    <n v="-72.236558000000002"/>
    <n v="-39.277076999999998"/>
    <n v="101.52445220947266"/>
    <n v="1"/>
    <x v="1"/>
    <n v="0"/>
    <n v="0.9"/>
    <n v="1"/>
    <m/>
  </r>
  <r>
    <x v="1"/>
    <x v="1"/>
    <x v="1"/>
    <n v="-72.231764999999996"/>
    <n v="-39.277824000000003"/>
    <n v="677.595947265625"/>
    <n v="1"/>
    <x v="1"/>
    <n v="0"/>
    <n v="0.05"/>
    <n v="1"/>
    <m/>
  </r>
  <r>
    <x v="1"/>
    <x v="1"/>
    <x v="2"/>
    <n v="-72.227266999999998"/>
    <n v="-39.284816999999997"/>
    <n v="2128.02294921875"/>
    <n v="1"/>
    <x v="0"/>
    <n v="0"/>
    <n v="0"/>
    <n v="1"/>
    <m/>
  </r>
  <r>
    <x v="1"/>
    <x v="1"/>
    <x v="3"/>
    <n v="-72.225649000000004"/>
    <n v="-39.287174"/>
    <n v="2509.50146484375"/>
    <n v="1"/>
    <x v="0"/>
    <n v="0"/>
    <n v="0"/>
    <n v="1"/>
    <m/>
  </r>
  <r>
    <x v="1"/>
    <x v="1"/>
    <x v="4"/>
    <n v="-72.229828999999995"/>
    <n v="-39.290866000000001"/>
    <n v="3055.462890625"/>
    <n v="1"/>
    <x v="0"/>
    <n v="0"/>
    <n v="0"/>
    <n v="1"/>
    <m/>
  </r>
  <r>
    <x v="1"/>
    <x v="1"/>
    <x v="5"/>
    <n v="-72.233688000000001"/>
    <n v="-39.287177999999997"/>
    <n v="3747.52880859375"/>
    <n v="1"/>
    <x v="0"/>
    <n v="0"/>
    <n v="0"/>
    <n v="1"/>
    <m/>
  </r>
  <r>
    <x v="1"/>
    <x v="1"/>
    <x v="6"/>
    <n v="-72.235214999999997"/>
    <n v="-39.297533999999999"/>
    <n v="5166.31689453125"/>
    <n v="1"/>
    <x v="0"/>
    <n v="0"/>
    <n v="0"/>
    <n v="1"/>
    <m/>
  </r>
  <r>
    <x v="1"/>
    <x v="1"/>
    <x v="7"/>
    <n v="-72.238692"/>
    <n v="-39.295797"/>
    <n v="5582.955078125"/>
    <n v="1"/>
    <x v="0"/>
    <n v="0"/>
    <n v="0"/>
    <n v="1"/>
    <m/>
  </r>
  <r>
    <x v="1"/>
    <x v="1"/>
    <x v="8"/>
    <n v="-72.209164999999999"/>
    <n v="-39.309595999999999"/>
    <n v="9274.3857421875"/>
    <n v="1"/>
    <x v="0"/>
    <n v="0"/>
    <n v="0"/>
    <n v="1"/>
    <m/>
  </r>
  <r>
    <x v="1"/>
    <x v="1"/>
    <x v="9"/>
    <n v="-72.219414999999998"/>
    <n v="-39.308034999999997"/>
    <n v="10541.357421875"/>
    <n v="1"/>
    <x v="0"/>
    <n v="0"/>
    <n v="0"/>
    <n v="1"/>
    <m/>
  </r>
  <r>
    <x v="1"/>
    <x v="1"/>
    <x v="10"/>
    <n v="-72.229153999999994"/>
    <n v="-39.306804"/>
    <n v="11842.5234375"/>
    <n v="1"/>
    <x v="0"/>
    <n v="0"/>
    <n v="0"/>
    <n v="0"/>
    <m/>
  </r>
  <r>
    <x v="1"/>
    <x v="1"/>
    <x v="11"/>
    <n v="-72.232035999999994"/>
    <n v="-39.315159999999999"/>
    <n v="13251.853515625"/>
    <n v="1"/>
    <x v="1"/>
    <n v="0"/>
    <n v="0.05"/>
    <n v="0"/>
    <m/>
  </r>
  <r>
    <x v="2"/>
    <x v="0"/>
    <x v="0"/>
    <n v="-72.232035999999994"/>
    <n v="-39.315159999999999"/>
    <n v="95.984291076660156"/>
    <n v="1"/>
    <x v="0"/>
    <n v="1"/>
    <n v="0"/>
    <n v="0"/>
    <m/>
  </r>
  <r>
    <x v="2"/>
    <x v="0"/>
    <x v="1"/>
    <n v="-72.230925999999997"/>
    <n v="-39.313675000000003"/>
    <n v="290.18875122070313"/>
    <n v="1"/>
    <x v="1"/>
    <n v="0"/>
    <n v="0.9"/>
    <n v="0"/>
    <m/>
  </r>
  <r>
    <x v="2"/>
    <x v="0"/>
    <x v="2"/>
    <n v="-72.224717999999996"/>
    <n v="-39.306958999999999"/>
    <n v="1974.0272216796875"/>
    <n v="1"/>
    <x v="1"/>
    <n v="0"/>
    <n v="0.05"/>
    <n v="0"/>
    <m/>
  </r>
  <r>
    <x v="2"/>
    <x v="0"/>
    <x v="3"/>
    <n v="-72.218586999999999"/>
    <n v="-39.307769"/>
    <n v="2580.676025390625"/>
    <n v="1"/>
    <x v="0"/>
    <n v="0"/>
    <n v="0"/>
    <n v="1"/>
    <m/>
  </r>
  <r>
    <x v="2"/>
    <x v="0"/>
    <x v="4"/>
    <n v="-72.208761999999993"/>
    <n v="-39.308574"/>
    <n v="3599.822021484375"/>
    <n v="1"/>
    <x v="0"/>
    <n v="0"/>
    <n v="0"/>
    <n v="1"/>
    <m/>
  </r>
  <r>
    <x v="2"/>
    <x v="0"/>
    <x v="5"/>
    <n v="-72.231136000000006"/>
    <n v="-39.29853"/>
    <n v="6333.09228515625"/>
    <n v="1"/>
    <x v="0"/>
    <n v="0"/>
    <n v="0"/>
    <n v="0"/>
    <m/>
  </r>
  <r>
    <x v="2"/>
    <x v="0"/>
    <x v="6"/>
    <n v="-72.229828999999995"/>
    <n v="-39.290866000000001"/>
    <n v="7330.11083984375"/>
    <n v="1"/>
    <x v="0"/>
    <n v="0"/>
    <n v="0"/>
    <n v="1"/>
    <m/>
  </r>
  <r>
    <x v="2"/>
    <x v="0"/>
    <x v="7"/>
    <n v="-72.224039000000005"/>
    <n v="-39.285704000000003"/>
    <n v="8094.60302734375"/>
    <n v="1"/>
    <x v="0"/>
    <n v="0"/>
    <n v="0"/>
    <n v="1"/>
    <m/>
  </r>
  <r>
    <x v="2"/>
    <x v="0"/>
    <x v="8"/>
    <n v="-72.224107000000004"/>
    <n v="-39.284146"/>
    <n v="8331.5947265625"/>
    <n v="1"/>
    <x v="0"/>
    <n v="0"/>
    <n v="0"/>
    <n v="1"/>
    <m/>
  </r>
  <r>
    <x v="2"/>
    <x v="0"/>
    <x v="9"/>
    <n v="-72.224940000000004"/>
    <n v="-39.281618999999999"/>
    <n v="8733.8408203125"/>
    <n v="1"/>
    <x v="0"/>
    <n v="0"/>
    <n v="0"/>
    <n v="1"/>
    <m/>
  </r>
  <r>
    <x v="2"/>
    <x v="0"/>
    <x v="10"/>
    <n v="-72.227936999999997"/>
    <n v="-39.277735999999997"/>
    <n v="9454.7548828125"/>
    <n v="1"/>
    <x v="0"/>
    <n v="0"/>
    <n v="0"/>
    <n v="1"/>
    <m/>
  </r>
  <r>
    <x v="2"/>
    <x v="0"/>
    <x v="11"/>
    <n v="-72.232393000000002"/>
    <n v="-39.279936999999997"/>
    <n v="10017.6630859375"/>
    <n v="1"/>
    <x v="1"/>
    <n v="0"/>
    <n v="0.05"/>
    <n v="1"/>
    <m/>
  </r>
  <r>
    <x v="2"/>
    <x v="1"/>
    <x v="0"/>
    <n v="-72.231764999999996"/>
    <n v="-39.277824000000003"/>
    <n v="211.86834716796875"/>
    <n v="1"/>
    <x v="1"/>
    <n v="0"/>
    <n v="0.9"/>
    <n v="1"/>
    <m/>
  </r>
  <r>
    <x v="2"/>
    <x v="1"/>
    <x v="1"/>
    <n v="-72.227337000000006"/>
    <n v="-39.280481000000002"/>
    <n v="978.2335205078125"/>
    <n v="1"/>
    <x v="1"/>
    <n v="0"/>
    <n v="0.05"/>
    <n v="1"/>
    <m/>
  </r>
  <r>
    <x v="2"/>
    <x v="1"/>
    <x v="2"/>
    <n v="-72.227266999999998"/>
    <n v="-39.284816999999997"/>
    <n v="1662.29541015625"/>
    <n v="1"/>
    <x v="0"/>
    <n v="0"/>
    <n v="0"/>
    <n v="1"/>
    <m/>
  </r>
  <r>
    <x v="2"/>
    <x v="1"/>
    <x v="3"/>
    <n v="-72.225649000000004"/>
    <n v="-39.287174"/>
    <n v="2043.7735595703125"/>
    <n v="1"/>
    <x v="0"/>
    <n v="0"/>
    <n v="0"/>
    <n v="1"/>
    <m/>
  </r>
  <r>
    <x v="2"/>
    <x v="1"/>
    <x v="4"/>
    <n v="-72.229828999999995"/>
    <n v="-39.290866000000001"/>
    <n v="2589.735107421875"/>
    <n v="1"/>
    <x v="0"/>
    <n v="0"/>
    <n v="0"/>
    <n v="1"/>
    <m/>
  </r>
  <r>
    <x v="2"/>
    <x v="1"/>
    <x v="5"/>
    <n v="-72.231137000000004"/>
    <n v="-39.298530999999997"/>
    <n v="3586.88818359375"/>
    <n v="1"/>
    <x v="0"/>
    <n v="0"/>
    <n v="0"/>
    <n v="0"/>
    <m/>
  </r>
  <r>
    <x v="2"/>
    <x v="1"/>
    <x v="6"/>
    <n v="-72.208761999999993"/>
    <n v="-39.308573000000003"/>
    <n v="6319.91845703125"/>
    <n v="1"/>
    <x v="0"/>
    <n v="0"/>
    <n v="0"/>
    <n v="1"/>
    <m/>
  </r>
  <r>
    <x v="2"/>
    <x v="1"/>
    <x v="7"/>
    <n v="-72.218607000000006"/>
    <n v="-39.307763999999999"/>
    <n v="7340.98291015625"/>
    <n v="1"/>
    <x v="0"/>
    <n v="0"/>
    <n v="0"/>
    <n v="1"/>
    <m/>
  </r>
  <r>
    <x v="2"/>
    <x v="1"/>
    <x v="8"/>
    <n v="-72.224765000000005"/>
    <n v="-39.307071000000001"/>
    <n v="7958.89794921875"/>
    <n v="1"/>
    <x v="0"/>
    <n v="0"/>
    <n v="0"/>
    <n v="0"/>
    <m/>
  </r>
  <r>
    <x v="2"/>
    <x v="1"/>
    <x v="9"/>
    <n v="-72.232035999999994"/>
    <n v="-39.315159999999999"/>
    <n v="9823.8623046875"/>
    <n v="1"/>
    <x v="1"/>
    <n v="0"/>
    <n v="0.05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8:D13" firstHeaderRow="1" firstDataRow="2" firstDataCol="1"/>
  <pivotFields count="12"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a de Ponderador ICR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D6" firstHeaderRow="1" firstDataRow="2" firstDataCol="1"/>
  <pivotFields count="12"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a de ICR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82" headerRowDxfId="18" dataDxfId="16" totalsRowDxfId="14" headerRowBorderDxfId="17" tableBorderDxfId="15" totalsRowBorderDxfId="13">
  <autoFilter ref="A11:M8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90" zoomScaleNormal="90" workbookViewId="0">
      <selection activeCell="H19" sqref="H19"/>
    </sheetView>
  </sheetViews>
  <sheetFormatPr baseColWidth="10" defaultColWidth="11.44140625" defaultRowHeight="14.4" x14ac:dyDescent="0.3"/>
  <cols>
    <col min="1" max="1" width="3.33203125" style="19" customWidth="1"/>
    <col min="2" max="2" width="23.44140625" style="20" customWidth="1"/>
    <col min="3" max="4" width="20" style="23" customWidth="1"/>
    <col min="5" max="5" width="17" style="23" customWidth="1"/>
    <col min="6" max="6" width="12.33203125" style="23" customWidth="1"/>
    <col min="7" max="7" width="22.44140625" style="23" bestFit="1" customWidth="1"/>
    <col min="8" max="9" width="21.88671875" style="20" customWidth="1"/>
    <col min="10" max="10" width="8.109375" style="20" customWidth="1"/>
    <col min="11" max="16384" width="11.44140625" style="20"/>
  </cols>
  <sheetData>
    <row r="4" spans="1:10" ht="81" customHeight="1" x14ac:dyDescent="0.3">
      <c r="B4" s="63" t="str">
        <f>+D8&amp;"_"&amp;D9&amp;"_"&amp;D10&amp;"_"&amp;D11&amp;"_"&amp;D13&amp;"_"&amp;E16&amp;"_A5_"&amp;D12</f>
        <v>POT_IX_Villarrica_L3_2021_1_A5_1</v>
      </c>
      <c r="C4" s="63"/>
      <c r="D4" s="63"/>
      <c r="E4" s="63"/>
      <c r="F4" s="63"/>
      <c r="G4" s="63"/>
      <c r="H4" s="63"/>
      <c r="I4" s="63"/>
      <c r="J4" s="63"/>
    </row>
    <row r="5" spans="1:10" s="22" customFormat="1" ht="15" x14ac:dyDescent="0.3">
      <c r="A5" s="21"/>
    </row>
    <row r="7" spans="1:10" ht="30.75" customHeight="1" x14ac:dyDescent="0.3">
      <c r="B7" s="58" t="s">
        <v>0</v>
      </c>
      <c r="C7" s="58"/>
      <c r="D7" s="59" t="s">
        <v>1</v>
      </c>
      <c r="E7" s="60"/>
      <c r="G7" s="20"/>
    </row>
    <row r="8" spans="1:10" ht="16.5" x14ac:dyDescent="0.3">
      <c r="B8" s="58" t="s">
        <v>2</v>
      </c>
      <c r="C8" s="58"/>
      <c r="D8" s="59" t="s">
        <v>58</v>
      </c>
      <c r="E8" s="60"/>
      <c r="G8" s="20"/>
    </row>
    <row r="9" spans="1:10" x14ac:dyDescent="0.3">
      <c r="B9" s="58" t="s">
        <v>3</v>
      </c>
      <c r="C9" s="58"/>
      <c r="D9" s="59" t="s">
        <v>4</v>
      </c>
      <c r="E9" s="60"/>
    </row>
    <row r="10" spans="1:10" ht="16.5" x14ac:dyDescent="0.3">
      <c r="B10" s="58" t="s">
        <v>5</v>
      </c>
      <c r="C10" s="58"/>
      <c r="D10" s="59" t="s">
        <v>6</v>
      </c>
      <c r="E10" s="60"/>
    </row>
    <row r="11" spans="1:10" ht="16.5" x14ac:dyDescent="0.3">
      <c r="B11" s="58" t="s">
        <v>7</v>
      </c>
      <c r="C11" s="58"/>
      <c r="D11" s="61" t="s">
        <v>8</v>
      </c>
      <c r="E11" s="62"/>
    </row>
    <row r="12" spans="1:10" ht="16.5" x14ac:dyDescent="0.3">
      <c r="B12" s="58" t="s">
        <v>9</v>
      </c>
      <c r="C12" s="58"/>
      <c r="D12" s="61">
        <v>1</v>
      </c>
      <c r="E12" s="62"/>
    </row>
    <row r="13" spans="1:10" x14ac:dyDescent="0.3">
      <c r="B13" s="58" t="s">
        <v>10</v>
      </c>
      <c r="C13" s="58"/>
      <c r="D13" s="61">
        <v>2021</v>
      </c>
      <c r="E13" s="62"/>
    </row>
    <row r="15" spans="1:10" s="25" customFormat="1" ht="36" customHeight="1" x14ac:dyDescent="0.3">
      <c r="A15" s="24"/>
      <c r="B15" s="2" t="s">
        <v>11</v>
      </c>
      <c r="C15" s="2" t="s">
        <v>12</v>
      </c>
      <c r="D15" s="2" t="s">
        <v>13</v>
      </c>
      <c r="E15" s="2" t="s">
        <v>14</v>
      </c>
      <c r="F15" s="23"/>
      <c r="G15" s="23"/>
      <c r="H15" s="20"/>
    </row>
    <row r="16" spans="1:10" ht="16.5" x14ac:dyDescent="0.3">
      <c r="B16" s="26" t="s">
        <v>62</v>
      </c>
      <c r="C16" s="27">
        <v>44197</v>
      </c>
      <c r="D16" s="27">
        <v>44255</v>
      </c>
      <c r="E16" s="28">
        <v>1</v>
      </c>
    </row>
    <row r="17" spans="2:6" ht="16.5" x14ac:dyDescent="0.3">
      <c r="B17" s="23"/>
    </row>
    <row r="19" spans="2:6" ht="16.5" customHeight="1" x14ac:dyDescent="0.3"/>
    <row r="20" spans="2:6" ht="23.25" customHeight="1" x14ac:dyDescent="0.3"/>
    <row r="21" spans="2:6" ht="16.5" x14ac:dyDescent="0.3">
      <c r="B21" s="3" t="s">
        <v>15</v>
      </c>
      <c r="C21" s="64" t="s">
        <v>57</v>
      </c>
      <c r="D21" s="64"/>
      <c r="E21" s="64"/>
      <c r="F21" s="64"/>
    </row>
    <row r="22" spans="2:6" ht="16.5" x14ac:dyDescent="0.3">
      <c r="B22" s="3" t="s">
        <v>16</v>
      </c>
      <c r="C22" s="64" t="s">
        <v>49</v>
      </c>
      <c r="D22" s="64"/>
      <c r="E22" s="64"/>
      <c r="F22" s="64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92"/>
  <sheetViews>
    <sheetView zoomScale="90" zoomScaleNormal="90" workbookViewId="0">
      <selection activeCell="O32" sqref="O32"/>
    </sheetView>
  </sheetViews>
  <sheetFormatPr baseColWidth="10" defaultColWidth="20.44140625" defaultRowHeight="14.25" customHeight="1" x14ac:dyDescent="0.2"/>
  <cols>
    <col min="1" max="1" width="10.109375" style="29" customWidth="1"/>
    <col min="2" max="2" width="7.88671875" style="29" bestFit="1" customWidth="1"/>
    <col min="3" max="3" width="3.33203125" style="29" bestFit="1" customWidth="1"/>
    <col min="4" max="4" width="5.6640625" style="29" bestFit="1" customWidth="1"/>
    <col min="5" max="5" width="11.44140625" style="29" customWidth="1"/>
    <col min="6" max="6" width="10.88671875" style="29" customWidth="1"/>
    <col min="7" max="7" width="8.6640625" style="29" bestFit="1" customWidth="1"/>
    <col min="8" max="10" width="3.33203125" style="29" bestFit="1" customWidth="1"/>
    <col min="11" max="11" width="8.6640625" style="30" bestFit="1" customWidth="1"/>
    <col min="12" max="12" width="7.6640625" style="29" customWidth="1"/>
    <col min="13" max="13" width="37.88671875" style="31" customWidth="1"/>
    <col min="14" max="14" width="7" style="29" customWidth="1"/>
    <col min="15" max="16384" width="20.44140625" style="29"/>
  </cols>
  <sheetData>
    <row r="1" spans="1:13" ht="10.199999999999999" x14ac:dyDescent="0.2"/>
    <row r="2" spans="1:13" ht="14.4" x14ac:dyDescent="0.2">
      <c r="A2" s="65" t="str">
        <f>"PUNTOS DE CONTROL DE LA UNIDAD DE NEGOCIO ("&amp;A7&amp;" - "&amp;C7&amp;")"</f>
        <v>PUNTOS DE CONTROL DE LA UNIDAD DE NEGOCIO (L3 - ESTIVAL)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55"/>
    </row>
    <row r="3" spans="1:13" ht="10.199999999999999" x14ac:dyDescent="0.2"/>
    <row r="4" spans="1:13" s="32" customFormat="1" ht="14.4" x14ac:dyDescent="0.3">
      <c r="A4" s="66" t="s">
        <v>17</v>
      </c>
      <c r="B4" s="66"/>
      <c r="C4" s="66"/>
      <c r="D4" s="66"/>
      <c r="E4" s="66"/>
      <c r="F4" s="66"/>
      <c r="K4" s="33"/>
    </row>
    <row r="5" spans="1:13" ht="10.199999999999999" x14ac:dyDescent="0.2"/>
    <row r="6" spans="1:13" ht="14.4" x14ac:dyDescent="0.3">
      <c r="A6" s="74" t="s">
        <v>18</v>
      </c>
      <c r="B6" s="75"/>
      <c r="C6" s="69" t="s">
        <v>19</v>
      </c>
      <c r="D6" s="69"/>
      <c r="E6" s="69"/>
      <c r="F6" s="68" t="s">
        <v>12</v>
      </c>
      <c r="G6" s="68" t="s">
        <v>20</v>
      </c>
      <c r="H6" s="69" t="s">
        <v>13</v>
      </c>
      <c r="I6" s="69"/>
      <c r="J6" s="69"/>
      <c r="K6" s="69"/>
      <c r="L6" s="69"/>
    </row>
    <row r="7" spans="1:13" ht="14.4" x14ac:dyDescent="0.3">
      <c r="A7" s="76" t="str">
        <f>+TAPA!D11</f>
        <v>L3</v>
      </c>
      <c r="B7" s="77"/>
      <c r="C7" s="78" t="str">
        <f>+TAPA!B16</f>
        <v>ESTIVAL</v>
      </c>
      <c r="D7" s="78"/>
      <c r="E7" s="78"/>
      <c r="F7" s="70">
        <f>+TAPA!C16</f>
        <v>44197</v>
      </c>
      <c r="G7" s="70"/>
      <c r="H7" s="71">
        <f>+TAPA!D16</f>
        <v>44255</v>
      </c>
      <c r="I7" s="72"/>
      <c r="J7" s="72"/>
      <c r="K7" s="72"/>
      <c r="L7" s="73"/>
    </row>
    <row r="8" spans="1:13" ht="10.199999999999999" x14ac:dyDescent="0.2"/>
    <row r="9" spans="1:13" s="32" customFormat="1" ht="14.4" x14ac:dyDescent="0.3">
      <c r="A9" s="67" t="s">
        <v>21</v>
      </c>
      <c r="B9" s="67"/>
      <c r="C9" s="56"/>
      <c r="K9" s="33"/>
    </row>
    <row r="10" spans="1:13" ht="14.25" customHeight="1" x14ac:dyDescent="0.2">
      <c r="L10" s="31"/>
      <c r="M10" s="29"/>
    </row>
    <row r="11" spans="1:13" s="34" customFormat="1" ht="99.75" customHeight="1" x14ac:dyDescent="0.25">
      <c r="A11" s="5" t="s">
        <v>22</v>
      </c>
      <c r="B11" s="6" t="s">
        <v>23</v>
      </c>
      <c r="C11" s="6" t="s">
        <v>24</v>
      </c>
      <c r="D11" s="6" t="s">
        <v>25</v>
      </c>
      <c r="E11" s="6" t="s">
        <v>26</v>
      </c>
      <c r="F11" s="6" t="s">
        <v>27</v>
      </c>
      <c r="G11" s="6" t="s">
        <v>28</v>
      </c>
      <c r="H11" s="6" t="s">
        <v>29</v>
      </c>
      <c r="I11" s="6" t="s">
        <v>30</v>
      </c>
      <c r="J11" s="6" t="s">
        <v>31</v>
      </c>
      <c r="K11" s="14" t="s">
        <v>32</v>
      </c>
      <c r="L11" s="6" t="s">
        <v>33</v>
      </c>
      <c r="M11" s="7" t="s">
        <v>34</v>
      </c>
    </row>
    <row r="12" spans="1:13" ht="10.199999999999999" x14ac:dyDescent="0.2">
      <c r="A12" s="35" t="s">
        <v>8</v>
      </c>
      <c r="B12" s="36" t="s">
        <v>35</v>
      </c>
      <c r="C12" s="37">
        <v>0</v>
      </c>
      <c r="D12" s="37">
        <v>1</v>
      </c>
      <c r="E12" s="38">
        <v>-72.249452000000005</v>
      </c>
      <c r="F12" s="38">
        <v>-39.328885</v>
      </c>
      <c r="G12" s="39">
        <v>150.60575866699219</v>
      </c>
      <c r="H12" s="40">
        <v>1</v>
      </c>
      <c r="I12" s="40">
        <v>1</v>
      </c>
      <c r="J12" s="40">
        <v>1</v>
      </c>
      <c r="K12" s="39">
        <v>0.9</v>
      </c>
      <c r="L12" s="40">
        <v>0</v>
      </c>
      <c r="M12" s="41"/>
    </row>
    <row r="13" spans="1:13" ht="10.199999999999999" x14ac:dyDescent="0.2">
      <c r="A13" s="35" t="s">
        <v>8</v>
      </c>
      <c r="B13" s="36" t="s">
        <v>35</v>
      </c>
      <c r="C13" s="37">
        <v>0</v>
      </c>
      <c r="D13" s="37">
        <v>2</v>
      </c>
      <c r="E13" s="38">
        <v>-72.247812999999994</v>
      </c>
      <c r="F13" s="38">
        <v>-39.327592000000003</v>
      </c>
      <c r="G13" s="39">
        <v>352.04794311523438</v>
      </c>
      <c r="H13" s="40">
        <v>1</v>
      </c>
      <c r="I13" s="40">
        <v>1</v>
      </c>
      <c r="J13" s="40">
        <v>0</v>
      </c>
      <c r="K13" s="39">
        <v>0.05</v>
      </c>
      <c r="L13" s="40">
        <v>0</v>
      </c>
      <c r="M13" s="41"/>
    </row>
    <row r="14" spans="1:13" ht="10.199999999999999" x14ac:dyDescent="0.2">
      <c r="A14" s="35" t="s">
        <v>8</v>
      </c>
      <c r="B14" s="36" t="s">
        <v>35</v>
      </c>
      <c r="C14" s="37">
        <v>0</v>
      </c>
      <c r="D14" s="37">
        <v>3</v>
      </c>
      <c r="E14" s="38">
        <v>-72.232035999999994</v>
      </c>
      <c r="F14" s="38">
        <v>-39.315159999999999</v>
      </c>
      <c r="G14" s="39">
        <v>2290.17236328125</v>
      </c>
      <c r="H14" s="40">
        <v>1</v>
      </c>
      <c r="I14" s="40">
        <v>0</v>
      </c>
      <c r="J14" s="40">
        <v>0</v>
      </c>
      <c r="K14" s="39">
        <v>0</v>
      </c>
      <c r="L14" s="40">
        <v>0</v>
      </c>
      <c r="M14" s="41"/>
    </row>
    <row r="15" spans="1:13" ht="10.199999999999999" x14ac:dyDescent="0.2">
      <c r="A15" s="35" t="s">
        <v>8</v>
      </c>
      <c r="B15" s="36" t="s">
        <v>35</v>
      </c>
      <c r="C15" s="37">
        <v>0</v>
      </c>
      <c r="D15" s="37">
        <v>4</v>
      </c>
      <c r="E15" s="38">
        <v>-72.230925999999997</v>
      </c>
      <c r="F15" s="38">
        <v>-39.313675000000003</v>
      </c>
      <c r="G15" s="39">
        <v>2484.376708984375</v>
      </c>
      <c r="H15" s="40">
        <v>1</v>
      </c>
      <c r="I15" s="40">
        <v>0</v>
      </c>
      <c r="J15" s="40">
        <v>0</v>
      </c>
      <c r="K15" s="39">
        <v>0</v>
      </c>
      <c r="L15" s="40">
        <v>0</v>
      </c>
      <c r="M15" s="41"/>
    </row>
    <row r="16" spans="1:13" ht="10.199999999999999" x14ac:dyDescent="0.2">
      <c r="A16" s="35" t="s">
        <v>8</v>
      </c>
      <c r="B16" s="36" t="s">
        <v>35</v>
      </c>
      <c r="C16" s="37">
        <v>0</v>
      </c>
      <c r="D16" s="37">
        <v>5</v>
      </c>
      <c r="E16" s="38">
        <v>-72.224717999999996</v>
      </c>
      <c r="F16" s="38">
        <v>-39.306958999999999</v>
      </c>
      <c r="G16" s="39">
        <v>4168.21533203125</v>
      </c>
      <c r="H16" s="40">
        <v>1</v>
      </c>
      <c r="I16" s="40">
        <v>0</v>
      </c>
      <c r="J16" s="40">
        <v>0</v>
      </c>
      <c r="K16" s="39">
        <v>0</v>
      </c>
      <c r="L16" s="40">
        <v>0</v>
      </c>
      <c r="M16" s="41"/>
    </row>
    <row r="17" spans="1:13" ht="10.199999999999999" x14ac:dyDescent="0.2">
      <c r="A17" s="35" t="s">
        <v>8</v>
      </c>
      <c r="B17" s="36" t="s">
        <v>35</v>
      </c>
      <c r="C17" s="37">
        <v>0</v>
      </c>
      <c r="D17" s="37">
        <v>6</v>
      </c>
      <c r="E17" s="38">
        <v>-72.218586999999999</v>
      </c>
      <c r="F17" s="38">
        <v>-39.307769</v>
      </c>
      <c r="G17" s="39">
        <v>4774.86376953125</v>
      </c>
      <c r="H17" s="40">
        <v>1</v>
      </c>
      <c r="I17" s="40">
        <v>0</v>
      </c>
      <c r="J17" s="40">
        <v>0</v>
      </c>
      <c r="K17" s="39">
        <v>0</v>
      </c>
      <c r="L17" s="40">
        <v>1</v>
      </c>
      <c r="M17" s="41"/>
    </row>
    <row r="18" spans="1:13" ht="10.199999999999999" x14ac:dyDescent="0.2">
      <c r="A18" s="35" t="s">
        <v>8</v>
      </c>
      <c r="B18" s="36" t="s">
        <v>35</v>
      </c>
      <c r="C18" s="37">
        <v>0</v>
      </c>
      <c r="D18" s="37">
        <v>7</v>
      </c>
      <c r="E18" s="38">
        <v>-72.208761999999993</v>
      </c>
      <c r="F18" s="38">
        <v>-39.308574</v>
      </c>
      <c r="G18" s="39">
        <v>5794.009765625</v>
      </c>
      <c r="H18" s="40">
        <v>1</v>
      </c>
      <c r="I18" s="40">
        <v>0</v>
      </c>
      <c r="J18" s="40">
        <v>0</v>
      </c>
      <c r="K18" s="39">
        <v>0</v>
      </c>
      <c r="L18" s="40">
        <v>1</v>
      </c>
      <c r="M18" s="41"/>
    </row>
    <row r="19" spans="1:13" ht="10.199999999999999" x14ac:dyDescent="0.2">
      <c r="A19" s="35" t="s">
        <v>8</v>
      </c>
      <c r="B19" s="36" t="s">
        <v>35</v>
      </c>
      <c r="C19" s="37">
        <v>0</v>
      </c>
      <c r="D19" s="37">
        <v>8</v>
      </c>
      <c r="E19" s="38">
        <v>-72.231136000000006</v>
      </c>
      <c r="F19" s="38">
        <v>-39.29853</v>
      </c>
      <c r="G19" s="39">
        <v>8527.2802734375</v>
      </c>
      <c r="H19" s="40">
        <v>1</v>
      </c>
      <c r="I19" s="40">
        <v>0</v>
      </c>
      <c r="J19" s="40">
        <v>0</v>
      </c>
      <c r="K19" s="39">
        <v>0</v>
      </c>
      <c r="L19" s="40">
        <v>1</v>
      </c>
      <c r="M19" s="41"/>
    </row>
    <row r="20" spans="1:13" ht="10.199999999999999" x14ac:dyDescent="0.2">
      <c r="A20" s="35" t="s">
        <v>8</v>
      </c>
      <c r="B20" s="36" t="s">
        <v>35</v>
      </c>
      <c r="C20" s="37">
        <v>0</v>
      </c>
      <c r="D20" s="37">
        <v>9</v>
      </c>
      <c r="E20" s="38">
        <v>-72.229828999999995</v>
      </c>
      <c r="F20" s="38">
        <v>-39.290866000000001</v>
      </c>
      <c r="G20" s="39">
        <v>9524.2998046875</v>
      </c>
      <c r="H20" s="40">
        <v>1</v>
      </c>
      <c r="I20" s="40">
        <v>0</v>
      </c>
      <c r="J20" s="40">
        <v>0</v>
      </c>
      <c r="K20" s="39">
        <v>0</v>
      </c>
      <c r="L20" s="40">
        <v>1</v>
      </c>
      <c r="M20" s="41"/>
    </row>
    <row r="21" spans="1:13" ht="10.199999999999999" x14ac:dyDescent="0.2">
      <c r="A21" s="35" t="s">
        <v>8</v>
      </c>
      <c r="B21" s="36" t="s">
        <v>35</v>
      </c>
      <c r="C21" s="37">
        <v>0</v>
      </c>
      <c r="D21" s="37">
        <v>10</v>
      </c>
      <c r="E21" s="38">
        <v>-72.224039000000005</v>
      </c>
      <c r="F21" s="38">
        <v>-39.285704000000003</v>
      </c>
      <c r="G21" s="39">
        <v>10288.7919921875</v>
      </c>
      <c r="H21" s="40">
        <v>1</v>
      </c>
      <c r="I21" s="40">
        <v>0</v>
      </c>
      <c r="J21" s="40">
        <v>0</v>
      </c>
      <c r="K21" s="39">
        <v>0</v>
      </c>
      <c r="L21" s="40">
        <v>1</v>
      </c>
      <c r="M21" s="41"/>
    </row>
    <row r="22" spans="1:13" ht="10.199999999999999" x14ac:dyDescent="0.2">
      <c r="A22" s="35" t="s">
        <v>8</v>
      </c>
      <c r="B22" s="36" t="s">
        <v>35</v>
      </c>
      <c r="C22" s="37">
        <v>0</v>
      </c>
      <c r="D22" s="37">
        <v>11</v>
      </c>
      <c r="E22" s="38">
        <v>-72.224940000000004</v>
      </c>
      <c r="F22" s="38">
        <v>-39.281618999999999</v>
      </c>
      <c r="G22" s="39">
        <v>10928.029296875</v>
      </c>
      <c r="H22" s="40">
        <v>1</v>
      </c>
      <c r="I22" s="40">
        <v>0</v>
      </c>
      <c r="J22" s="40">
        <v>0</v>
      </c>
      <c r="K22" s="39">
        <v>0</v>
      </c>
      <c r="L22" s="40">
        <v>1</v>
      </c>
      <c r="M22" s="41"/>
    </row>
    <row r="23" spans="1:13" ht="10.199999999999999" x14ac:dyDescent="0.2">
      <c r="A23" s="35" t="s">
        <v>8</v>
      </c>
      <c r="B23" s="36" t="s">
        <v>35</v>
      </c>
      <c r="C23" s="37">
        <v>0</v>
      </c>
      <c r="D23" s="37">
        <v>12</v>
      </c>
      <c r="E23" s="38">
        <v>-72.227936999999997</v>
      </c>
      <c r="F23" s="38">
        <v>-39.277735999999997</v>
      </c>
      <c r="G23" s="39">
        <v>11648.943359375</v>
      </c>
      <c r="H23" s="40">
        <v>1</v>
      </c>
      <c r="I23" s="40">
        <v>0</v>
      </c>
      <c r="J23" s="40">
        <v>0</v>
      </c>
      <c r="K23" s="39">
        <v>0</v>
      </c>
      <c r="L23" s="40">
        <v>1</v>
      </c>
      <c r="M23" s="41"/>
    </row>
    <row r="24" spans="1:13" ht="10.199999999999999" x14ac:dyDescent="0.2">
      <c r="A24" s="35" t="s">
        <v>8</v>
      </c>
      <c r="B24" s="36" t="s">
        <v>35</v>
      </c>
      <c r="C24" s="37">
        <v>0</v>
      </c>
      <c r="D24" s="37">
        <v>13</v>
      </c>
      <c r="E24" s="38">
        <v>-72.232393000000002</v>
      </c>
      <c r="F24" s="38">
        <v>-39.279936999999997</v>
      </c>
      <c r="G24" s="39">
        <v>12211.8515625</v>
      </c>
      <c r="H24" s="40">
        <v>1</v>
      </c>
      <c r="I24" s="40">
        <v>1</v>
      </c>
      <c r="J24" s="40">
        <v>0</v>
      </c>
      <c r="K24" s="39">
        <v>0.05</v>
      </c>
      <c r="L24" s="40">
        <v>1</v>
      </c>
      <c r="M24" s="41"/>
    </row>
    <row r="25" spans="1:13" ht="10.199999999999999" x14ac:dyDescent="0.2">
      <c r="A25" s="35" t="s">
        <v>8</v>
      </c>
      <c r="B25" s="36" t="s">
        <v>35</v>
      </c>
      <c r="C25" s="37">
        <v>1</v>
      </c>
      <c r="D25" s="37">
        <v>1</v>
      </c>
      <c r="E25" s="38">
        <v>-72.231764999999996</v>
      </c>
      <c r="F25" s="38">
        <v>-39.277824000000003</v>
      </c>
      <c r="G25" s="39">
        <v>211.86834716796875</v>
      </c>
      <c r="H25" s="40">
        <v>1</v>
      </c>
      <c r="I25" s="40">
        <v>1</v>
      </c>
      <c r="J25" s="40">
        <v>0</v>
      </c>
      <c r="K25" s="39">
        <v>0.9</v>
      </c>
      <c r="L25" s="40">
        <v>1</v>
      </c>
      <c r="M25" s="42"/>
    </row>
    <row r="26" spans="1:13" ht="10.199999999999999" x14ac:dyDescent="0.2">
      <c r="A26" s="35" t="s">
        <v>8</v>
      </c>
      <c r="B26" s="36" t="s">
        <v>35</v>
      </c>
      <c r="C26" s="37">
        <v>1</v>
      </c>
      <c r="D26" s="37">
        <v>2</v>
      </c>
      <c r="E26" s="38">
        <v>-72.227337000000006</v>
      </c>
      <c r="F26" s="38">
        <v>-39.280481000000002</v>
      </c>
      <c r="G26" s="39">
        <v>978.2335205078125</v>
      </c>
      <c r="H26" s="40">
        <v>1</v>
      </c>
      <c r="I26" s="40">
        <v>1</v>
      </c>
      <c r="J26" s="40">
        <v>0</v>
      </c>
      <c r="K26" s="39">
        <v>0.05</v>
      </c>
      <c r="L26" s="40">
        <v>1</v>
      </c>
      <c r="M26" s="41"/>
    </row>
    <row r="27" spans="1:13" ht="10.199999999999999" x14ac:dyDescent="0.2">
      <c r="A27" s="35" t="s">
        <v>8</v>
      </c>
      <c r="B27" s="36" t="s">
        <v>35</v>
      </c>
      <c r="C27" s="37">
        <v>1</v>
      </c>
      <c r="D27" s="37">
        <v>3</v>
      </c>
      <c r="E27" s="38">
        <v>-72.227266999999998</v>
      </c>
      <c r="F27" s="38">
        <v>-39.284816999999997</v>
      </c>
      <c r="G27" s="39">
        <v>1662.29541015625</v>
      </c>
      <c r="H27" s="40">
        <v>1</v>
      </c>
      <c r="I27" s="40">
        <v>0</v>
      </c>
      <c r="J27" s="40">
        <v>1</v>
      </c>
      <c r="K27" s="39">
        <v>0</v>
      </c>
      <c r="L27" s="40">
        <v>1</v>
      </c>
      <c r="M27" s="42"/>
    </row>
    <row r="28" spans="1:13" ht="10.199999999999999" x14ac:dyDescent="0.2">
      <c r="A28" s="35" t="s">
        <v>8</v>
      </c>
      <c r="B28" s="36" t="s">
        <v>35</v>
      </c>
      <c r="C28" s="37">
        <v>1</v>
      </c>
      <c r="D28" s="37">
        <v>4</v>
      </c>
      <c r="E28" s="38">
        <v>-72.225649000000004</v>
      </c>
      <c r="F28" s="38">
        <v>-39.287174</v>
      </c>
      <c r="G28" s="39">
        <v>2043.7735595703125</v>
      </c>
      <c r="H28" s="40">
        <v>1</v>
      </c>
      <c r="I28" s="40">
        <v>0</v>
      </c>
      <c r="J28" s="40">
        <v>0</v>
      </c>
      <c r="K28" s="39">
        <v>0</v>
      </c>
      <c r="L28" s="40">
        <v>1</v>
      </c>
      <c r="M28" s="42"/>
    </row>
    <row r="29" spans="1:13" ht="10.199999999999999" x14ac:dyDescent="0.2">
      <c r="A29" s="35" t="s">
        <v>8</v>
      </c>
      <c r="B29" s="36" t="s">
        <v>35</v>
      </c>
      <c r="C29" s="37">
        <v>1</v>
      </c>
      <c r="D29" s="37">
        <v>5</v>
      </c>
      <c r="E29" s="38">
        <v>-72.229828999999995</v>
      </c>
      <c r="F29" s="38">
        <v>-39.290866000000001</v>
      </c>
      <c r="G29" s="39">
        <v>2589.735107421875</v>
      </c>
      <c r="H29" s="40">
        <v>1</v>
      </c>
      <c r="I29" s="40">
        <v>0</v>
      </c>
      <c r="J29" s="40">
        <v>0</v>
      </c>
      <c r="K29" s="39">
        <v>0</v>
      </c>
      <c r="L29" s="40">
        <v>1</v>
      </c>
      <c r="M29" s="42"/>
    </row>
    <row r="30" spans="1:13" ht="10.199999999999999" x14ac:dyDescent="0.2">
      <c r="A30" s="35" t="s">
        <v>8</v>
      </c>
      <c r="B30" s="36" t="s">
        <v>35</v>
      </c>
      <c r="C30" s="37">
        <v>1</v>
      </c>
      <c r="D30" s="37">
        <v>6</v>
      </c>
      <c r="E30" s="38">
        <v>-72.231137000000004</v>
      </c>
      <c r="F30" s="38">
        <v>-39.298530999999997</v>
      </c>
      <c r="G30" s="39">
        <v>3586.88818359375</v>
      </c>
      <c r="H30" s="40">
        <v>1</v>
      </c>
      <c r="I30" s="40">
        <v>0</v>
      </c>
      <c r="J30" s="40">
        <v>0</v>
      </c>
      <c r="K30" s="39">
        <v>0</v>
      </c>
      <c r="L30" s="40">
        <v>1</v>
      </c>
      <c r="M30" s="42"/>
    </row>
    <row r="31" spans="1:13" ht="10.199999999999999" x14ac:dyDescent="0.2">
      <c r="A31" s="35" t="s">
        <v>8</v>
      </c>
      <c r="B31" s="36" t="s">
        <v>35</v>
      </c>
      <c r="C31" s="37">
        <v>1</v>
      </c>
      <c r="D31" s="37">
        <v>7</v>
      </c>
      <c r="E31" s="38">
        <v>-72.208761999999993</v>
      </c>
      <c r="F31" s="38">
        <v>-39.308573000000003</v>
      </c>
      <c r="G31" s="39">
        <v>6319.91845703125</v>
      </c>
      <c r="H31" s="40">
        <v>1</v>
      </c>
      <c r="I31" s="40">
        <v>0</v>
      </c>
      <c r="J31" s="40">
        <v>0</v>
      </c>
      <c r="K31" s="39">
        <v>0</v>
      </c>
      <c r="L31" s="40">
        <v>1</v>
      </c>
      <c r="M31" s="42"/>
    </row>
    <row r="32" spans="1:13" ht="10.199999999999999" x14ac:dyDescent="0.2">
      <c r="A32" s="35" t="s">
        <v>8</v>
      </c>
      <c r="B32" s="36" t="s">
        <v>35</v>
      </c>
      <c r="C32" s="37">
        <v>1</v>
      </c>
      <c r="D32" s="37">
        <v>8</v>
      </c>
      <c r="E32" s="38">
        <v>-72.218607000000006</v>
      </c>
      <c r="F32" s="38">
        <v>-39.307763999999999</v>
      </c>
      <c r="G32" s="39">
        <v>7340.98291015625</v>
      </c>
      <c r="H32" s="40">
        <v>1</v>
      </c>
      <c r="I32" s="40">
        <v>0</v>
      </c>
      <c r="J32" s="40">
        <v>0</v>
      </c>
      <c r="K32" s="39">
        <v>0</v>
      </c>
      <c r="L32" s="40">
        <v>1</v>
      </c>
      <c r="M32" s="42"/>
    </row>
    <row r="33" spans="1:13" ht="10.199999999999999" x14ac:dyDescent="0.2">
      <c r="A33" s="35" t="s">
        <v>8</v>
      </c>
      <c r="B33" s="36" t="s">
        <v>35</v>
      </c>
      <c r="C33" s="37">
        <v>1</v>
      </c>
      <c r="D33" s="37">
        <v>9</v>
      </c>
      <c r="E33" s="38">
        <v>-72.229153999999994</v>
      </c>
      <c r="F33" s="38">
        <v>-39.306804</v>
      </c>
      <c r="G33" s="39">
        <v>8414.533203125</v>
      </c>
      <c r="H33" s="40">
        <v>1</v>
      </c>
      <c r="I33" s="40">
        <v>0</v>
      </c>
      <c r="J33" s="40">
        <v>0</v>
      </c>
      <c r="K33" s="39">
        <v>0</v>
      </c>
      <c r="L33" s="40">
        <v>0</v>
      </c>
      <c r="M33" s="42"/>
    </row>
    <row r="34" spans="1:13" ht="10.199999999999999" x14ac:dyDescent="0.2">
      <c r="A34" s="35" t="s">
        <v>8</v>
      </c>
      <c r="B34" s="36" t="s">
        <v>35</v>
      </c>
      <c r="C34" s="37">
        <v>1</v>
      </c>
      <c r="D34" s="37">
        <v>10</v>
      </c>
      <c r="E34" s="38">
        <v>-72.232669999999999</v>
      </c>
      <c r="F34" s="38">
        <v>-39.310108999999997</v>
      </c>
      <c r="G34" s="39">
        <v>9205.2421875</v>
      </c>
      <c r="H34" s="40">
        <v>1</v>
      </c>
      <c r="I34" s="40">
        <v>0</v>
      </c>
      <c r="J34" s="40">
        <v>0</v>
      </c>
      <c r="K34" s="39">
        <v>0</v>
      </c>
      <c r="L34" s="40">
        <v>0</v>
      </c>
      <c r="M34" s="42"/>
    </row>
    <row r="35" spans="1:13" ht="10.199999999999999" x14ac:dyDescent="0.2">
      <c r="A35" s="35" t="s">
        <v>8</v>
      </c>
      <c r="B35" s="36" t="s">
        <v>35</v>
      </c>
      <c r="C35" s="37">
        <v>1</v>
      </c>
      <c r="D35" s="37">
        <v>11</v>
      </c>
      <c r="E35" s="38">
        <v>-72.230925999999997</v>
      </c>
      <c r="F35" s="38">
        <v>-39.313675000000003</v>
      </c>
      <c r="G35" s="39">
        <v>9629.658203125</v>
      </c>
      <c r="H35" s="40">
        <v>1</v>
      </c>
      <c r="I35" s="40">
        <v>0</v>
      </c>
      <c r="J35" s="40">
        <v>0</v>
      </c>
      <c r="K35" s="39">
        <v>0</v>
      </c>
      <c r="L35" s="40">
        <v>0</v>
      </c>
      <c r="M35" s="42"/>
    </row>
    <row r="36" spans="1:13" ht="10.199999999999999" x14ac:dyDescent="0.2">
      <c r="A36" s="35" t="s">
        <v>8</v>
      </c>
      <c r="B36" s="36" t="s">
        <v>35</v>
      </c>
      <c r="C36" s="37">
        <v>1</v>
      </c>
      <c r="D36" s="37">
        <v>12</v>
      </c>
      <c r="E36" s="38">
        <v>-72.232035999999994</v>
      </c>
      <c r="F36" s="38">
        <v>-39.315159999999999</v>
      </c>
      <c r="G36" s="39">
        <v>9823.8623046875</v>
      </c>
      <c r="H36" s="40">
        <v>1</v>
      </c>
      <c r="I36" s="40">
        <v>1</v>
      </c>
      <c r="J36" s="40">
        <v>0</v>
      </c>
      <c r="K36" s="39">
        <v>0.05</v>
      </c>
      <c r="L36" s="40">
        <v>0</v>
      </c>
      <c r="M36" s="42"/>
    </row>
    <row r="37" spans="1:13" ht="10.199999999999999" x14ac:dyDescent="0.2">
      <c r="A37" s="35" t="s">
        <v>8</v>
      </c>
      <c r="B37" s="36" t="s">
        <v>36</v>
      </c>
      <c r="C37" s="37">
        <v>0</v>
      </c>
      <c r="D37" s="37">
        <v>1</v>
      </c>
      <c r="E37" s="38">
        <v>-72.232035999999994</v>
      </c>
      <c r="F37" s="38">
        <v>-39.315159999999999</v>
      </c>
      <c r="G37" s="39">
        <v>95.984291076660156</v>
      </c>
      <c r="H37" s="40">
        <v>1</v>
      </c>
      <c r="I37" s="40">
        <v>1</v>
      </c>
      <c r="J37" s="40">
        <v>1</v>
      </c>
      <c r="K37" s="39">
        <v>0.9</v>
      </c>
      <c r="L37" s="40">
        <v>0</v>
      </c>
      <c r="M37" s="41"/>
    </row>
    <row r="38" spans="1:13" ht="10.199999999999999" x14ac:dyDescent="0.2">
      <c r="A38" s="35" t="s">
        <v>8</v>
      </c>
      <c r="B38" s="36" t="s">
        <v>36</v>
      </c>
      <c r="C38" s="37">
        <v>0</v>
      </c>
      <c r="D38" s="37">
        <v>2</v>
      </c>
      <c r="E38" s="38">
        <v>-72.230925999999997</v>
      </c>
      <c r="F38" s="38">
        <v>-39.313675000000003</v>
      </c>
      <c r="G38" s="39">
        <v>290.18875122070313</v>
      </c>
      <c r="H38" s="40">
        <v>1</v>
      </c>
      <c r="I38" s="40">
        <v>1</v>
      </c>
      <c r="J38" s="40">
        <v>0</v>
      </c>
      <c r="K38" s="39">
        <v>0.05</v>
      </c>
      <c r="L38" s="40">
        <v>0</v>
      </c>
      <c r="M38" s="42"/>
    </row>
    <row r="39" spans="1:13" ht="10.199999999999999" x14ac:dyDescent="0.2">
      <c r="A39" s="35" t="s">
        <v>8</v>
      </c>
      <c r="B39" s="36" t="s">
        <v>36</v>
      </c>
      <c r="C39" s="37">
        <v>0</v>
      </c>
      <c r="D39" s="37">
        <v>3</v>
      </c>
      <c r="E39" s="38">
        <v>-72.219414</v>
      </c>
      <c r="F39" s="38">
        <v>-39.308034999999997</v>
      </c>
      <c r="G39" s="39">
        <v>2806.56201171875</v>
      </c>
      <c r="H39" s="40">
        <v>1</v>
      </c>
      <c r="I39" s="40">
        <v>0</v>
      </c>
      <c r="J39" s="40">
        <v>0</v>
      </c>
      <c r="K39" s="39">
        <v>0</v>
      </c>
      <c r="L39" s="40">
        <v>1</v>
      </c>
      <c r="M39" s="42"/>
    </row>
    <row r="40" spans="1:13" ht="10.199999999999999" x14ac:dyDescent="0.2">
      <c r="A40" s="35" t="s">
        <v>8</v>
      </c>
      <c r="B40" s="36" t="s">
        <v>36</v>
      </c>
      <c r="C40" s="37">
        <v>0</v>
      </c>
      <c r="D40" s="37">
        <v>4</v>
      </c>
      <c r="E40" s="38">
        <v>-72.209174000000004</v>
      </c>
      <c r="F40" s="38">
        <v>-39.309621999999997</v>
      </c>
      <c r="G40" s="39">
        <v>4070.462890625</v>
      </c>
      <c r="H40" s="40">
        <v>1</v>
      </c>
      <c r="I40" s="40">
        <v>0</v>
      </c>
      <c r="J40" s="40">
        <v>0</v>
      </c>
      <c r="K40" s="39">
        <v>0</v>
      </c>
      <c r="L40" s="40">
        <v>1</v>
      </c>
      <c r="M40" s="42"/>
    </row>
    <row r="41" spans="1:13" ht="10.199999999999999" x14ac:dyDescent="0.2">
      <c r="A41" s="35" t="s">
        <v>8</v>
      </c>
      <c r="B41" s="36" t="s">
        <v>36</v>
      </c>
      <c r="C41" s="37">
        <v>0</v>
      </c>
      <c r="D41" s="37">
        <v>5</v>
      </c>
      <c r="E41" s="38">
        <v>-72.222589999999997</v>
      </c>
      <c r="F41" s="38">
        <v>-39.304309000000003</v>
      </c>
      <c r="G41" s="39">
        <v>5559.15234375</v>
      </c>
      <c r="H41" s="40">
        <v>1</v>
      </c>
      <c r="I41" s="40">
        <v>0</v>
      </c>
      <c r="J41" s="40">
        <v>0</v>
      </c>
      <c r="K41" s="39">
        <v>0</v>
      </c>
      <c r="L41" s="40">
        <v>1</v>
      </c>
      <c r="M41" s="42"/>
    </row>
    <row r="42" spans="1:13" ht="10.199999999999999" x14ac:dyDescent="0.2">
      <c r="A42" s="35" t="s">
        <v>8</v>
      </c>
      <c r="B42" s="36" t="s">
        <v>36</v>
      </c>
      <c r="C42" s="37">
        <v>0</v>
      </c>
      <c r="D42" s="37">
        <v>6</v>
      </c>
      <c r="E42" s="38">
        <v>-72.237848999999997</v>
      </c>
      <c r="F42" s="38">
        <v>-39.295115000000003</v>
      </c>
      <c r="G42" s="39">
        <v>7620.509765625</v>
      </c>
      <c r="H42" s="40">
        <v>1</v>
      </c>
      <c r="I42" s="40">
        <v>0</v>
      </c>
      <c r="J42" s="40">
        <v>0</v>
      </c>
      <c r="K42" s="39">
        <v>0</v>
      </c>
      <c r="L42" s="40">
        <v>1</v>
      </c>
      <c r="M42" s="42"/>
    </row>
    <row r="43" spans="1:13" ht="10.199999999999999" x14ac:dyDescent="0.2">
      <c r="A43" s="35" t="s">
        <v>8</v>
      </c>
      <c r="B43" s="36" t="s">
        <v>36</v>
      </c>
      <c r="C43" s="37">
        <v>0</v>
      </c>
      <c r="D43" s="37">
        <v>7</v>
      </c>
      <c r="E43" s="38">
        <v>-72.235214999999997</v>
      </c>
      <c r="F43" s="38">
        <v>-39.297533999999999</v>
      </c>
      <c r="G43" s="39">
        <v>8525.21875</v>
      </c>
      <c r="H43" s="40">
        <v>1</v>
      </c>
      <c r="I43" s="40">
        <v>0</v>
      </c>
      <c r="J43" s="40">
        <v>0</v>
      </c>
      <c r="K43" s="39">
        <v>0</v>
      </c>
      <c r="L43" s="40">
        <v>1</v>
      </c>
      <c r="M43" s="42"/>
    </row>
    <row r="44" spans="1:13" ht="10.199999999999999" x14ac:dyDescent="0.2">
      <c r="A44" s="35" t="s">
        <v>8</v>
      </c>
      <c r="B44" s="36" t="s">
        <v>36</v>
      </c>
      <c r="C44" s="37">
        <v>0</v>
      </c>
      <c r="D44" s="37">
        <v>8</v>
      </c>
      <c r="E44" s="38">
        <v>-72.233687000000003</v>
      </c>
      <c r="F44" s="38">
        <v>-39.287177999999997</v>
      </c>
      <c r="G44" s="39">
        <v>9948.4541015625</v>
      </c>
      <c r="H44" s="40">
        <v>1</v>
      </c>
      <c r="I44" s="40">
        <v>0</v>
      </c>
      <c r="J44" s="40">
        <v>0</v>
      </c>
      <c r="K44" s="39">
        <v>0</v>
      </c>
      <c r="L44" s="40">
        <v>1</v>
      </c>
      <c r="M44" s="42"/>
    </row>
    <row r="45" spans="1:13" ht="10.199999999999999" x14ac:dyDescent="0.2">
      <c r="A45" s="35" t="s">
        <v>8</v>
      </c>
      <c r="B45" s="36" t="s">
        <v>36</v>
      </c>
      <c r="C45" s="37">
        <v>0</v>
      </c>
      <c r="D45" s="37">
        <v>9</v>
      </c>
      <c r="E45" s="38">
        <v>-72.228369999999998</v>
      </c>
      <c r="F45" s="38">
        <v>-39.284055000000002</v>
      </c>
      <c r="G45" s="39">
        <v>10600.6318359375</v>
      </c>
      <c r="H45" s="40">
        <v>1</v>
      </c>
      <c r="I45" s="40">
        <v>0</v>
      </c>
      <c r="J45" s="40">
        <v>0</v>
      </c>
      <c r="K45" s="39">
        <v>0</v>
      </c>
      <c r="L45" s="40">
        <v>1</v>
      </c>
      <c r="M45" s="42"/>
    </row>
    <row r="46" spans="1:13" ht="10.199999999999999" x14ac:dyDescent="0.2">
      <c r="A46" s="35" t="s">
        <v>8</v>
      </c>
      <c r="B46" s="36" t="s">
        <v>36</v>
      </c>
      <c r="C46" s="37">
        <v>0</v>
      </c>
      <c r="D46" s="37">
        <v>10</v>
      </c>
      <c r="E46" s="38">
        <v>-72.224940000000004</v>
      </c>
      <c r="F46" s="38">
        <v>-39.281618999999999</v>
      </c>
      <c r="G46" s="39">
        <v>11041.8251953125</v>
      </c>
      <c r="H46" s="40">
        <v>1</v>
      </c>
      <c r="I46" s="40">
        <v>0</v>
      </c>
      <c r="J46" s="40">
        <v>0</v>
      </c>
      <c r="K46" s="39">
        <v>0</v>
      </c>
      <c r="L46" s="40">
        <v>1</v>
      </c>
      <c r="M46" s="42"/>
    </row>
    <row r="47" spans="1:13" ht="10.199999999999999" x14ac:dyDescent="0.2">
      <c r="A47" s="35" t="s">
        <v>8</v>
      </c>
      <c r="B47" s="36" t="s">
        <v>36</v>
      </c>
      <c r="C47" s="37">
        <v>0</v>
      </c>
      <c r="D47" s="37">
        <v>11</v>
      </c>
      <c r="E47" s="38">
        <v>-72.227936999999997</v>
      </c>
      <c r="F47" s="38">
        <v>-39.277735999999997</v>
      </c>
      <c r="G47" s="39">
        <v>11762.7392578125</v>
      </c>
      <c r="H47" s="40">
        <v>1</v>
      </c>
      <c r="I47" s="40">
        <v>0</v>
      </c>
      <c r="J47" s="40">
        <v>0</v>
      </c>
      <c r="K47" s="39">
        <v>0</v>
      </c>
      <c r="L47" s="40">
        <v>1</v>
      </c>
      <c r="M47" s="42"/>
    </row>
    <row r="48" spans="1:13" ht="10.199999999999999" x14ac:dyDescent="0.2">
      <c r="A48" s="35" t="s">
        <v>8</v>
      </c>
      <c r="B48" s="36" t="s">
        <v>36</v>
      </c>
      <c r="C48" s="37">
        <v>0</v>
      </c>
      <c r="D48" s="37">
        <v>12</v>
      </c>
      <c r="E48" s="38">
        <v>-72.236558000000002</v>
      </c>
      <c r="F48" s="38">
        <v>-39.277076000000001</v>
      </c>
      <c r="G48" s="39">
        <v>12805.2822265625</v>
      </c>
      <c r="H48" s="40">
        <v>1</v>
      </c>
      <c r="I48" s="40">
        <v>1</v>
      </c>
      <c r="J48" s="40">
        <v>0</v>
      </c>
      <c r="K48" s="39">
        <v>0.05</v>
      </c>
      <c r="L48" s="40">
        <v>1</v>
      </c>
      <c r="M48" s="42"/>
    </row>
    <row r="49" spans="1:13" ht="10.199999999999999" x14ac:dyDescent="0.2">
      <c r="A49" s="35" t="s">
        <v>8</v>
      </c>
      <c r="B49" s="36" t="s">
        <v>36</v>
      </c>
      <c r="C49" s="37">
        <v>1</v>
      </c>
      <c r="D49" s="37">
        <v>1</v>
      </c>
      <c r="E49" s="38">
        <v>-72.236558000000002</v>
      </c>
      <c r="F49" s="38">
        <v>-39.277076999999998</v>
      </c>
      <c r="G49" s="39">
        <v>101.52445220947266</v>
      </c>
      <c r="H49" s="40">
        <v>1</v>
      </c>
      <c r="I49" s="40">
        <v>1</v>
      </c>
      <c r="J49" s="40">
        <v>0</v>
      </c>
      <c r="K49" s="39">
        <v>0.9</v>
      </c>
      <c r="L49" s="40">
        <v>1</v>
      </c>
      <c r="M49" s="42"/>
    </row>
    <row r="50" spans="1:13" ht="10.199999999999999" x14ac:dyDescent="0.2">
      <c r="A50" s="35" t="s">
        <v>8</v>
      </c>
      <c r="B50" s="36" t="s">
        <v>36</v>
      </c>
      <c r="C50" s="37">
        <v>1</v>
      </c>
      <c r="D50" s="37">
        <v>2</v>
      </c>
      <c r="E50" s="38">
        <v>-72.231764999999996</v>
      </c>
      <c r="F50" s="38">
        <v>-39.277824000000003</v>
      </c>
      <c r="G50" s="39">
        <v>677.595947265625</v>
      </c>
      <c r="H50" s="40">
        <v>1</v>
      </c>
      <c r="I50" s="40">
        <v>1</v>
      </c>
      <c r="J50" s="40">
        <v>0</v>
      </c>
      <c r="K50" s="39">
        <v>0.05</v>
      </c>
      <c r="L50" s="40">
        <v>1</v>
      </c>
      <c r="M50" s="42"/>
    </row>
    <row r="51" spans="1:13" ht="10.199999999999999" x14ac:dyDescent="0.2">
      <c r="A51" s="35" t="s">
        <v>8</v>
      </c>
      <c r="B51" s="36" t="s">
        <v>36</v>
      </c>
      <c r="C51" s="37">
        <v>1</v>
      </c>
      <c r="D51" s="37">
        <v>3</v>
      </c>
      <c r="E51" s="38">
        <v>-72.227266999999998</v>
      </c>
      <c r="F51" s="38">
        <v>-39.284816999999997</v>
      </c>
      <c r="G51" s="39">
        <v>2128.02294921875</v>
      </c>
      <c r="H51" s="40">
        <v>1</v>
      </c>
      <c r="I51" s="40">
        <v>0</v>
      </c>
      <c r="J51" s="40">
        <v>0</v>
      </c>
      <c r="K51" s="39">
        <v>0</v>
      </c>
      <c r="L51" s="40">
        <v>1</v>
      </c>
      <c r="M51" s="42"/>
    </row>
    <row r="52" spans="1:13" ht="10.199999999999999" x14ac:dyDescent="0.2">
      <c r="A52" s="35" t="s">
        <v>8</v>
      </c>
      <c r="B52" s="36" t="s">
        <v>36</v>
      </c>
      <c r="C52" s="37">
        <v>1</v>
      </c>
      <c r="D52" s="37">
        <v>4</v>
      </c>
      <c r="E52" s="38">
        <v>-72.225649000000004</v>
      </c>
      <c r="F52" s="38">
        <v>-39.287174</v>
      </c>
      <c r="G52" s="39">
        <v>2509.50146484375</v>
      </c>
      <c r="H52" s="40">
        <v>1</v>
      </c>
      <c r="I52" s="40">
        <v>0</v>
      </c>
      <c r="J52" s="40">
        <v>0</v>
      </c>
      <c r="K52" s="39">
        <v>0</v>
      </c>
      <c r="L52" s="40">
        <v>1</v>
      </c>
      <c r="M52" s="42"/>
    </row>
    <row r="53" spans="1:13" ht="10.199999999999999" x14ac:dyDescent="0.2">
      <c r="A53" s="35" t="s">
        <v>8</v>
      </c>
      <c r="B53" s="36" t="s">
        <v>36</v>
      </c>
      <c r="C53" s="37">
        <v>1</v>
      </c>
      <c r="D53" s="37">
        <v>5</v>
      </c>
      <c r="E53" s="38">
        <v>-72.229828999999995</v>
      </c>
      <c r="F53" s="38">
        <v>-39.290866000000001</v>
      </c>
      <c r="G53" s="39">
        <v>3055.462890625</v>
      </c>
      <c r="H53" s="40">
        <v>1</v>
      </c>
      <c r="I53" s="40">
        <v>0</v>
      </c>
      <c r="J53" s="40">
        <v>0</v>
      </c>
      <c r="K53" s="39">
        <v>0</v>
      </c>
      <c r="L53" s="40">
        <v>1</v>
      </c>
      <c r="M53" s="42"/>
    </row>
    <row r="54" spans="1:13" ht="10.199999999999999" x14ac:dyDescent="0.2">
      <c r="A54" s="35" t="s">
        <v>8</v>
      </c>
      <c r="B54" s="36" t="s">
        <v>36</v>
      </c>
      <c r="C54" s="37">
        <v>1</v>
      </c>
      <c r="D54" s="37">
        <v>6</v>
      </c>
      <c r="E54" s="38">
        <v>-72.233688000000001</v>
      </c>
      <c r="F54" s="38">
        <v>-39.287177999999997</v>
      </c>
      <c r="G54" s="39">
        <v>3747.52880859375</v>
      </c>
      <c r="H54" s="40">
        <v>1</v>
      </c>
      <c r="I54" s="40">
        <v>0</v>
      </c>
      <c r="J54" s="40">
        <v>0</v>
      </c>
      <c r="K54" s="39">
        <v>0</v>
      </c>
      <c r="L54" s="40">
        <v>1</v>
      </c>
      <c r="M54" s="42"/>
    </row>
    <row r="55" spans="1:13" ht="10.199999999999999" x14ac:dyDescent="0.2">
      <c r="A55" s="35" t="s">
        <v>8</v>
      </c>
      <c r="B55" s="36" t="s">
        <v>36</v>
      </c>
      <c r="C55" s="37">
        <v>1</v>
      </c>
      <c r="D55" s="37">
        <v>7</v>
      </c>
      <c r="E55" s="38">
        <v>-72.235214999999997</v>
      </c>
      <c r="F55" s="38">
        <v>-39.297533999999999</v>
      </c>
      <c r="G55" s="39">
        <v>5166.31689453125</v>
      </c>
      <c r="H55" s="40">
        <v>1</v>
      </c>
      <c r="I55" s="40">
        <v>0</v>
      </c>
      <c r="J55" s="40">
        <v>0</v>
      </c>
      <c r="K55" s="39">
        <v>0</v>
      </c>
      <c r="L55" s="40">
        <v>1</v>
      </c>
      <c r="M55" s="42"/>
    </row>
    <row r="56" spans="1:13" ht="10.199999999999999" x14ac:dyDescent="0.2">
      <c r="A56" s="35" t="s">
        <v>8</v>
      </c>
      <c r="B56" s="36" t="s">
        <v>36</v>
      </c>
      <c r="C56" s="37">
        <v>1</v>
      </c>
      <c r="D56" s="37">
        <v>8</v>
      </c>
      <c r="E56" s="38">
        <v>-72.238692</v>
      </c>
      <c r="F56" s="38">
        <v>-39.295797</v>
      </c>
      <c r="G56" s="39">
        <v>5582.955078125</v>
      </c>
      <c r="H56" s="40">
        <v>1</v>
      </c>
      <c r="I56" s="40">
        <v>0</v>
      </c>
      <c r="J56" s="40">
        <v>0</v>
      </c>
      <c r="K56" s="39">
        <v>0</v>
      </c>
      <c r="L56" s="40">
        <v>1</v>
      </c>
      <c r="M56" s="42"/>
    </row>
    <row r="57" spans="1:13" ht="10.199999999999999" x14ac:dyDescent="0.2">
      <c r="A57" s="35" t="s">
        <v>8</v>
      </c>
      <c r="B57" s="36" t="s">
        <v>36</v>
      </c>
      <c r="C57" s="37">
        <v>1</v>
      </c>
      <c r="D57" s="37">
        <v>9</v>
      </c>
      <c r="E57" s="38">
        <v>-72.209164999999999</v>
      </c>
      <c r="F57" s="38">
        <v>-39.309595999999999</v>
      </c>
      <c r="G57" s="39">
        <v>9274.3857421875</v>
      </c>
      <c r="H57" s="40">
        <v>1</v>
      </c>
      <c r="I57" s="40">
        <v>0</v>
      </c>
      <c r="J57" s="40">
        <v>0</v>
      </c>
      <c r="K57" s="39">
        <v>0</v>
      </c>
      <c r="L57" s="40">
        <v>1</v>
      </c>
      <c r="M57" s="42"/>
    </row>
    <row r="58" spans="1:13" ht="10.199999999999999" x14ac:dyDescent="0.2">
      <c r="A58" s="35" t="s">
        <v>8</v>
      </c>
      <c r="B58" s="36" t="s">
        <v>36</v>
      </c>
      <c r="C58" s="37">
        <v>1</v>
      </c>
      <c r="D58" s="37">
        <v>10</v>
      </c>
      <c r="E58" s="38">
        <v>-72.219414999999998</v>
      </c>
      <c r="F58" s="38">
        <v>-39.308034999999997</v>
      </c>
      <c r="G58" s="39">
        <v>10541.357421875</v>
      </c>
      <c r="H58" s="40">
        <v>1</v>
      </c>
      <c r="I58" s="40">
        <v>0</v>
      </c>
      <c r="J58" s="40">
        <v>0</v>
      </c>
      <c r="K58" s="39">
        <v>0</v>
      </c>
      <c r="L58" s="40">
        <v>1</v>
      </c>
      <c r="M58" s="42"/>
    </row>
    <row r="59" spans="1:13" ht="10.199999999999999" x14ac:dyDescent="0.2">
      <c r="A59" s="35" t="s">
        <v>8</v>
      </c>
      <c r="B59" s="36" t="s">
        <v>36</v>
      </c>
      <c r="C59" s="37">
        <v>1</v>
      </c>
      <c r="D59" s="37">
        <v>11</v>
      </c>
      <c r="E59" s="38">
        <v>-72.229153999999994</v>
      </c>
      <c r="F59" s="38">
        <v>-39.306804</v>
      </c>
      <c r="G59" s="39">
        <v>11842.5234375</v>
      </c>
      <c r="H59" s="40">
        <v>1</v>
      </c>
      <c r="I59" s="40">
        <v>0</v>
      </c>
      <c r="J59" s="40">
        <v>0</v>
      </c>
      <c r="K59" s="39">
        <v>0</v>
      </c>
      <c r="L59" s="40">
        <v>0</v>
      </c>
      <c r="M59" s="42"/>
    </row>
    <row r="60" spans="1:13" ht="10.199999999999999" x14ac:dyDescent="0.2">
      <c r="A60" s="35" t="s">
        <v>8</v>
      </c>
      <c r="B60" s="36" t="s">
        <v>36</v>
      </c>
      <c r="C60" s="37">
        <v>1</v>
      </c>
      <c r="D60" s="37">
        <v>12</v>
      </c>
      <c r="E60" s="38">
        <v>-72.232035999999994</v>
      </c>
      <c r="F60" s="38">
        <v>-39.315159999999999</v>
      </c>
      <c r="G60" s="39">
        <v>13251.853515625</v>
      </c>
      <c r="H60" s="40">
        <v>1</v>
      </c>
      <c r="I60" s="40">
        <v>1</v>
      </c>
      <c r="J60" s="40">
        <v>0</v>
      </c>
      <c r="K60" s="39">
        <v>0.05</v>
      </c>
      <c r="L60" s="40">
        <v>0</v>
      </c>
      <c r="M60" s="42"/>
    </row>
    <row r="61" spans="1:13" ht="10.199999999999999" x14ac:dyDescent="0.2">
      <c r="A61" s="35" t="s">
        <v>8</v>
      </c>
      <c r="B61" s="36" t="s">
        <v>37</v>
      </c>
      <c r="C61" s="37">
        <v>0</v>
      </c>
      <c r="D61" s="37">
        <v>1</v>
      </c>
      <c r="E61" s="38">
        <v>-72.232035999999994</v>
      </c>
      <c r="F61" s="38">
        <v>-39.315159999999999</v>
      </c>
      <c r="G61" s="39">
        <v>95.984291076660156</v>
      </c>
      <c r="H61" s="40">
        <v>1</v>
      </c>
      <c r="I61" s="40">
        <v>1</v>
      </c>
      <c r="J61" s="40">
        <v>1</v>
      </c>
      <c r="K61" s="39">
        <v>0.9</v>
      </c>
      <c r="L61" s="40">
        <v>0</v>
      </c>
      <c r="M61" s="42"/>
    </row>
    <row r="62" spans="1:13" ht="10.199999999999999" x14ac:dyDescent="0.2">
      <c r="A62" s="35" t="s">
        <v>8</v>
      </c>
      <c r="B62" s="36" t="s">
        <v>37</v>
      </c>
      <c r="C62" s="37">
        <v>0</v>
      </c>
      <c r="D62" s="37">
        <v>2</v>
      </c>
      <c r="E62" s="38">
        <v>-72.230925999999997</v>
      </c>
      <c r="F62" s="38">
        <v>-39.313675000000003</v>
      </c>
      <c r="G62" s="39">
        <v>290.18875122070313</v>
      </c>
      <c r="H62" s="40">
        <v>1</v>
      </c>
      <c r="I62" s="40">
        <v>1</v>
      </c>
      <c r="J62" s="40">
        <v>0</v>
      </c>
      <c r="K62" s="39">
        <v>0.05</v>
      </c>
      <c r="L62" s="40">
        <v>0</v>
      </c>
      <c r="M62" s="42"/>
    </row>
    <row r="63" spans="1:13" ht="10.199999999999999" x14ac:dyDescent="0.2">
      <c r="A63" s="35" t="s">
        <v>8</v>
      </c>
      <c r="B63" s="36" t="s">
        <v>37</v>
      </c>
      <c r="C63" s="37">
        <v>0</v>
      </c>
      <c r="D63" s="37">
        <v>3</v>
      </c>
      <c r="E63" s="38">
        <v>-72.224717999999996</v>
      </c>
      <c r="F63" s="38">
        <v>-39.306958999999999</v>
      </c>
      <c r="G63" s="39">
        <v>1974.0272216796875</v>
      </c>
      <c r="H63" s="40">
        <v>1</v>
      </c>
      <c r="I63" s="40">
        <v>0</v>
      </c>
      <c r="J63" s="40">
        <v>0</v>
      </c>
      <c r="K63" s="39">
        <v>0</v>
      </c>
      <c r="L63" s="40">
        <v>0</v>
      </c>
      <c r="M63" s="42"/>
    </row>
    <row r="64" spans="1:13" ht="10.199999999999999" x14ac:dyDescent="0.2">
      <c r="A64" s="35" t="s">
        <v>8</v>
      </c>
      <c r="B64" s="36" t="s">
        <v>37</v>
      </c>
      <c r="C64" s="37">
        <v>0</v>
      </c>
      <c r="D64" s="37">
        <v>4</v>
      </c>
      <c r="E64" s="38">
        <v>-72.218586999999999</v>
      </c>
      <c r="F64" s="38">
        <v>-39.307769</v>
      </c>
      <c r="G64" s="39">
        <v>2580.676025390625</v>
      </c>
      <c r="H64" s="40">
        <v>1</v>
      </c>
      <c r="I64" s="40">
        <v>0</v>
      </c>
      <c r="J64" s="40">
        <v>0</v>
      </c>
      <c r="K64" s="39">
        <v>0</v>
      </c>
      <c r="L64" s="40">
        <v>1</v>
      </c>
      <c r="M64" s="42"/>
    </row>
    <row r="65" spans="1:13" ht="10.199999999999999" x14ac:dyDescent="0.2">
      <c r="A65" s="35" t="s">
        <v>8</v>
      </c>
      <c r="B65" s="36" t="s">
        <v>37</v>
      </c>
      <c r="C65" s="37">
        <v>0</v>
      </c>
      <c r="D65" s="37">
        <v>5</v>
      </c>
      <c r="E65" s="38">
        <v>-72.208761999999993</v>
      </c>
      <c r="F65" s="38">
        <v>-39.308574</v>
      </c>
      <c r="G65" s="39">
        <v>3599.822021484375</v>
      </c>
      <c r="H65" s="40">
        <v>1</v>
      </c>
      <c r="I65" s="40">
        <v>0</v>
      </c>
      <c r="J65" s="40">
        <v>0</v>
      </c>
      <c r="K65" s="39">
        <v>0</v>
      </c>
      <c r="L65" s="40">
        <v>1</v>
      </c>
      <c r="M65" s="42"/>
    </row>
    <row r="66" spans="1:13" ht="10.199999999999999" x14ac:dyDescent="0.2">
      <c r="A66" s="35" t="s">
        <v>8</v>
      </c>
      <c r="B66" s="36" t="s">
        <v>37</v>
      </c>
      <c r="C66" s="37">
        <v>0</v>
      </c>
      <c r="D66" s="37">
        <v>6</v>
      </c>
      <c r="E66" s="38">
        <v>-72.231136000000006</v>
      </c>
      <c r="F66" s="38">
        <v>-39.29853</v>
      </c>
      <c r="G66" s="39">
        <v>6333.09228515625</v>
      </c>
      <c r="H66" s="40">
        <v>1</v>
      </c>
      <c r="I66" s="40">
        <v>0</v>
      </c>
      <c r="J66" s="40">
        <v>0</v>
      </c>
      <c r="K66" s="39">
        <v>0</v>
      </c>
      <c r="L66" s="40">
        <v>0</v>
      </c>
      <c r="M66" s="42"/>
    </row>
    <row r="67" spans="1:13" ht="10.199999999999999" x14ac:dyDescent="0.2">
      <c r="A67" s="35" t="s">
        <v>8</v>
      </c>
      <c r="B67" s="36" t="s">
        <v>37</v>
      </c>
      <c r="C67" s="37">
        <v>0</v>
      </c>
      <c r="D67" s="37">
        <v>7</v>
      </c>
      <c r="E67" s="38">
        <v>-72.229828999999995</v>
      </c>
      <c r="F67" s="38">
        <v>-39.290866000000001</v>
      </c>
      <c r="G67" s="39">
        <v>7330.11083984375</v>
      </c>
      <c r="H67" s="40">
        <v>1</v>
      </c>
      <c r="I67" s="40">
        <v>0</v>
      </c>
      <c r="J67" s="40">
        <v>0</v>
      </c>
      <c r="K67" s="39">
        <v>0</v>
      </c>
      <c r="L67" s="40">
        <v>1</v>
      </c>
      <c r="M67" s="42"/>
    </row>
    <row r="68" spans="1:13" ht="10.199999999999999" x14ac:dyDescent="0.2">
      <c r="A68" s="35" t="s">
        <v>8</v>
      </c>
      <c r="B68" s="36" t="s">
        <v>37</v>
      </c>
      <c r="C68" s="37">
        <v>0</v>
      </c>
      <c r="D68" s="37">
        <v>8</v>
      </c>
      <c r="E68" s="38">
        <v>-72.224039000000005</v>
      </c>
      <c r="F68" s="38">
        <v>-39.285704000000003</v>
      </c>
      <c r="G68" s="39">
        <v>8094.60302734375</v>
      </c>
      <c r="H68" s="40">
        <v>1</v>
      </c>
      <c r="I68" s="40">
        <v>0</v>
      </c>
      <c r="J68" s="40">
        <v>0</v>
      </c>
      <c r="K68" s="39">
        <v>0</v>
      </c>
      <c r="L68" s="40">
        <v>1</v>
      </c>
      <c r="M68" s="42"/>
    </row>
    <row r="69" spans="1:13" ht="10.199999999999999" x14ac:dyDescent="0.2">
      <c r="A69" s="35" t="s">
        <v>8</v>
      </c>
      <c r="B69" s="36" t="s">
        <v>37</v>
      </c>
      <c r="C69" s="37">
        <v>0</v>
      </c>
      <c r="D69" s="37">
        <v>9</v>
      </c>
      <c r="E69" s="38">
        <v>-72.224107000000004</v>
      </c>
      <c r="F69" s="38">
        <v>-39.284146</v>
      </c>
      <c r="G69" s="39">
        <v>8331.5947265625</v>
      </c>
      <c r="H69" s="40">
        <v>1</v>
      </c>
      <c r="I69" s="40">
        <v>0</v>
      </c>
      <c r="J69" s="40">
        <v>0</v>
      </c>
      <c r="K69" s="39">
        <v>0</v>
      </c>
      <c r="L69" s="40">
        <v>1</v>
      </c>
      <c r="M69" s="42"/>
    </row>
    <row r="70" spans="1:13" ht="10.199999999999999" x14ac:dyDescent="0.2">
      <c r="A70" s="35" t="s">
        <v>8</v>
      </c>
      <c r="B70" s="36" t="s">
        <v>37</v>
      </c>
      <c r="C70" s="37">
        <v>0</v>
      </c>
      <c r="D70" s="37">
        <v>10</v>
      </c>
      <c r="E70" s="38">
        <v>-72.224940000000004</v>
      </c>
      <c r="F70" s="38">
        <v>-39.281618999999999</v>
      </c>
      <c r="G70" s="39">
        <v>8733.8408203125</v>
      </c>
      <c r="H70" s="40">
        <v>1</v>
      </c>
      <c r="I70" s="40">
        <v>0</v>
      </c>
      <c r="J70" s="40">
        <v>0</v>
      </c>
      <c r="K70" s="39">
        <v>0</v>
      </c>
      <c r="L70" s="40">
        <v>1</v>
      </c>
      <c r="M70" s="42"/>
    </row>
    <row r="71" spans="1:13" ht="10.199999999999999" x14ac:dyDescent="0.2">
      <c r="A71" s="35" t="s">
        <v>8</v>
      </c>
      <c r="B71" s="36" t="s">
        <v>37</v>
      </c>
      <c r="C71" s="37">
        <v>0</v>
      </c>
      <c r="D71" s="37">
        <v>11</v>
      </c>
      <c r="E71" s="38">
        <v>-72.227936999999997</v>
      </c>
      <c r="F71" s="38">
        <v>-39.277735999999997</v>
      </c>
      <c r="G71" s="39">
        <v>9454.7548828125</v>
      </c>
      <c r="H71" s="40">
        <v>1</v>
      </c>
      <c r="I71" s="40">
        <v>0</v>
      </c>
      <c r="J71" s="40">
        <v>0</v>
      </c>
      <c r="K71" s="39">
        <v>0</v>
      </c>
      <c r="L71" s="40">
        <v>1</v>
      </c>
      <c r="M71" s="42"/>
    </row>
    <row r="72" spans="1:13" ht="10.199999999999999" x14ac:dyDescent="0.2">
      <c r="A72" s="35" t="s">
        <v>8</v>
      </c>
      <c r="B72" s="36" t="s">
        <v>37</v>
      </c>
      <c r="C72" s="37">
        <v>0</v>
      </c>
      <c r="D72" s="37">
        <v>12</v>
      </c>
      <c r="E72" s="38">
        <v>-72.232393000000002</v>
      </c>
      <c r="F72" s="38">
        <v>-39.279936999999997</v>
      </c>
      <c r="G72" s="39">
        <v>10017.6630859375</v>
      </c>
      <c r="H72" s="40">
        <v>1</v>
      </c>
      <c r="I72" s="40">
        <v>1</v>
      </c>
      <c r="J72" s="40">
        <v>0</v>
      </c>
      <c r="K72" s="39">
        <v>0.05</v>
      </c>
      <c r="L72" s="40">
        <v>1</v>
      </c>
      <c r="M72" s="42"/>
    </row>
    <row r="73" spans="1:13" ht="10.199999999999999" x14ac:dyDescent="0.2">
      <c r="A73" s="35" t="s">
        <v>8</v>
      </c>
      <c r="B73" s="36" t="s">
        <v>37</v>
      </c>
      <c r="C73" s="37">
        <v>1</v>
      </c>
      <c r="D73" s="37">
        <v>1</v>
      </c>
      <c r="E73" s="38">
        <v>-72.231764999999996</v>
      </c>
      <c r="F73" s="38">
        <v>-39.277824000000003</v>
      </c>
      <c r="G73" s="39">
        <v>211.86834716796875</v>
      </c>
      <c r="H73" s="40">
        <v>1</v>
      </c>
      <c r="I73" s="40">
        <v>1</v>
      </c>
      <c r="J73" s="40">
        <v>0</v>
      </c>
      <c r="K73" s="39">
        <v>0.9</v>
      </c>
      <c r="L73" s="40">
        <v>1</v>
      </c>
      <c r="M73" s="42"/>
    </row>
    <row r="74" spans="1:13" ht="10.199999999999999" x14ac:dyDescent="0.2">
      <c r="A74" s="35" t="s">
        <v>8</v>
      </c>
      <c r="B74" s="36" t="s">
        <v>37</v>
      </c>
      <c r="C74" s="37">
        <v>1</v>
      </c>
      <c r="D74" s="37">
        <v>2</v>
      </c>
      <c r="E74" s="38">
        <v>-72.227337000000006</v>
      </c>
      <c r="F74" s="38">
        <v>-39.280481000000002</v>
      </c>
      <c r="G74" s="39">
        <v>978.2335205078125</v>
      </c>
      <c r="H74" s="40">
        <v>1</v>
      </c>
      <c r="I74" s="40">
        <v>1</v>
      </c>
      <c r="J74" s="40">
        <v>0</v>
      </c>
      <c r="K74" s="39">
        <v>0.05</v>
      </c>
      <c r="L74" s="40">
        <v>1</v>
      </c>
      <c r="M74" s="42"/>
    </row>
    <row r="75" spans="1:13" ht="10.199999999999999" x14ac:dyDescent="0.2">
      <c r="A75" s="35" t="s">
        <v>8</v>
      </c>
      <c r="B75" s="43" t="s">
        <v>37</v>
      </c>
      <c r="C75" s="44">
        <v>1</v>
      </c>
      <c r="D75" s="44">
        <v>3</v>
      </c>
      <c r="E75" s="45">
        <v>-72.227266999999998</v>
      </c>
      <c r="F75" s="45">
        <v>-39.284816999999997</v>
      </c>
      <c r="G75" s="46">
        <v>1662.29541015625</v>
      </c>
      <c r="H75" s="47">
        <v>1</v>
      </c>
      <c r="I75" s="40">
        <v>0</v>
      </c>
      <c r="J75" s="40">
        <v>0</v>
      </c>
      <c r="K75" s="39">
        <v>0</v>
      </c>
      <c r="L75" s="40">
        <v>1</v>
      </c>
      <c r="M75" s="48"/>
    </row>
    <row r="76" spans="1:13" ht="10.199999999999999" x14ac:dyDescent="0.2">
      <c r="A76" s="35" t="s">
        <v>8</v>
      </c>
      <c r="B76" s="36" t="s">
        <v>37</v>
      </c>
      <c r="C76" s="37">
        <v>1</v>
      </c>
      <c r="D76" s="37">
        <v>4</v>
      </c>
      <c r="E76" s="38">
        <v>-72.225649000000004</v>
      </c>
      <c r="F76" s="38">
        <v>-39.287174</v>
      </c>
      <c r="G76" s="39">
        <v>2043.7735595703125</v>
      </c>
      <c r="H76" s="40">
        <v>1</v>
      </c>
      <c r="I76" s="40">
        <v>0</v>
      </c>
      <c r="J76" s="40">
        <v>0</v>
      </c>
      <c r="K76" s="39">
        <v>0</v>
      </c>
      <c r="L76" s="40">
        <v>1</v>
      </c>
      <c r="M76" s="42"/>
    </row>
    <row r="77" spans="1:13" ht="10.199999999999999" x14ac:dyDescent="0.2">
      <c r="A77" s="35" t="s">
        <v>8</v>
      </c>
      <c r="B77" s="36" t="s">
        <v>37</v>
      </c>
      <c r="C77" s="37">
        <v>1</v>
      </c>
      <c r="D77" s="37">
        <v>5</v>
      </c>
      <c r="E77" s="38">
        <v>-72.229828999999995</v>
      </c>
      <c r="F77" s="38">
        <v>-39.290866000000001</v>
      </c>
      <c r="G77" s="39">
        <v>2589.735107421875</v>
      </c>
      <c r="H77" s="40">
        <v>1</v>
      </c>
      <c r="I77" s="40">
        <v>0</v>
      </c>
      <c r="J77" s="40">
        <v>0</v>
      </c>
      <c r="K77" s="39">
        <v>0</v>
      </c>
      <c r="L77" s="40">
        <v>1</v>
      </c>
      <c r="M77" s="42"/>
    </row>
    <row r="78" spans="1:13" ht="10.199999999999999" x14ac:dyDescent="0.2">
      <c r="A78" s="35" t="s">
        <v>8</v>
      </c>
      <c r="B78" s="36" t="s">
        <v>37</v>
      </c>
      <c r="C78" s="37">
        <v>1</v>
      </c>
      <c r="D78" s="37">
        <v>6</v>
      </c>
      <c r="E78" s="38">
        <v>-72.231137000000004</v>
      </c>
      <c r="F78" s="38">
        <v>-39.298530999999997</v>
      </c>
      <c r="G78" s="39">
        <v>3586.88818359375</v>
      </c>
      <c r="H78" s="40">
        <v>1</v>
      </c>
      <c r="I78" s="40">
        <v>0</v>
      </c>
      <c r="J78" s="40">
        <v>0</v>
      </c>
      <c r="K78" s="39">
        <v>0</v>
      </c>
      <c r="L78" s="40">
        <v>0</v>
      </c>
      <c r="M78" s="42"/>
    </row>
    <row r="79" spans="1:13" ht="10.199999999999999" x14ac:dyDescent="0.2">
      <c r="A79" s="35" t="s">
        <v>8</v>
      </c>
      <c r="B79" s="36" t="s">
        <v>37</v>
      </c>
      <c r="C79" s="37">
        <v>1</v>
      </c>
      <c r="D79" s="37">
        <v>7</v>
      </c>
      <c r="E79" s="38">
        <v>-72.208761999999993</v>
      </c>
      <c r="F79" s="38">
        <v>-39.308573000000003</v>
      </c>
      <c r="G79" s="39">
        <v>6319.91845703125</v>
      </c>
      <c r="H79" s="40">
        <v>1</v>
      </c>
      <c r="I79" s="40">
        <v>0</v>
      </c>
      <c r="J79" s="40">
        <v>0</v>
      </c>
      <c r="K79" s="39">
        <v>0</v>
      </c>
      <c r="L79" s="40">
        <v>1</v>
      </c>
      <c r="M79" s="42"/>
    </row>
    <row r="80" spans="1:13" ht="10.199999999999999" x14ac:dyDescent="0.2">
      <c r="A80" s="35" t="s">
        <v>8</v>
      </c>
      <c r="B80" s="36" t="s">
        <v>37</v>
      </c>
      <c r="C80" s="37">
        <v>1</v>
      </c>
      <c r="D80" s="37">
        <v>8</v>
      </c>
      <c r="E80" s="38">
        <v>-72.218607000000006</v>
      </c>
      <c r="F80" s="38">
        <v>-39.307763999999999</v>
      </c>
      <c r="G80" s="39">
        <v>7340.98291015625</v>
      </c>
      <c r="H80" s="40">
        <v>1</v>
      </c>
      <c r="I80" s="40">
        <v>0</v>
      </c>
      <c r="J80" s="40">
        <v>0</v>
      </c>
      <c r="K80" s="39">
        <v>0</v>
      </c>
      <c r="L80" s="40">
        <v>1</v>
      </c>
      <c r="M80" s="42"/>
    </row>
    <row r="81" spans="1:13" ht="10.199999999999999" x14ac:dyDescent="0.2">
      <c r="A81" s="35" t="s">
        <v>8</v>
      </c>
      <c r="B81" s="49" t="s">
        <v>37</v>
      </c>
      <c r="C81" s="50">
        <v>1</v>
      </c>
      <c r="D81" s="50">
        <v>9</v>
      </c>
      <c r="E81" s="51">
        <v>-72.224765000000005</v>
      </c>
      <c r="F81" s="51">
        <v>-39.307071000000001</v>
      </c>
      <c r="G81" s="52">
        <v>7958.89794921875</v>
      </c>
      <c r="H81" s="53">
        <v>1</v>
      </c>
      <c r="I81" s="53">
        <v>0</v>
      </c>
      <c r="J81" s="53">
        <v>0</v>
      </c>
      <c r="K81" s="52">
        <v>0</v>
      </c>
      <c r="L81" s="53">
        <v>0</v>
      </c>
      <c r="M81" s="54"/>
    </row>
    <row r="82" spans="1:13" ht="10.199999999999999" x14ac:dyDescent="0.2">
      <c r="A82" s="35" t="s">
        <v>8</v>
      </c>
      <c r="B82" s="49" t="s">
        <v>37</v>
      </c>
      <c r="C82" s="50">
        <v>1</v>
      </c>
      <c r="D82" s="50">
        <v>10</v>
      </c>
      <c r="E82" s="51">
        <v>-72.232035999999994</v>
      </c>
      <c r="F82" s="51">
        <v>-39.315159999999999</v>
      </c>
      <c r="G82" s="52">
        <v>9823.8623046875</v>
      </c>
      <c r="H82" s="53">
        <v>1</v>
      </c>
      <c r="I82" s="53">
        <v>1</v>
      </c>
      <c r="J82" s="53">
        <v>0</v>
      </c>
      <c r="K82" s="39">
        <v>0.05</v>
      </c>
      <c r="L82" s="53">
        <v>0</v>
      </c>
      <c r="M82" s="54"/>
    </row>
    <row r="92" spans="1:13" ht="14.25" customHeight="1" x14ac:dyDescent="0.2">
      <c r="M92" s="31">
        <v>0</v>
      </c>
    </row>
  </sheetData>
  <mergeCells count="11">
    <mergeCell ref="A2:L2"/>
    <mergeCell ref="A4:F4"/>
    <mergeCell ref="A9:B9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21"/>
  <sheetViews>
    <sheetView workbookViewId="0">
      <selection activeCell="E25" sqref="E25"/>
    </sheetView>
  </sheetViews>
  <sheetFormatPr baseColWidth="10" defaultRowHeight="14.4" x14ac:dyDescent="0.3"/>
  <cols>
    <col min="1" max="1" width="3.33203125" style="8" bestFit="1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36.109375" bestFit="1" customWidth="1"/>
    <col min="10" max="10" width="6.109375" bestFit="1" customWidth="1"/>
  </cols>
  <sheetData>
    <row r="2" spans="1:8" x14ac:dyDescent="0.3">
      <c r="A2" s="65" t="str">
        <f>"HORAS DE PASADA PROGRAMADA DE LA UNIDAD DE NEGOCIO ("&amp;A7&amp;" - "&amp;C7&amp;")"</f>
        <v>HORAS DE PASADA PROGRAMADA DE LA UNIDAD DE NEGOCIO (L3 - ESTIVAL)</v>
      </c>
      <c r="B2" s="65"/>
      <c r="C2" s="65"/>
      <c r="D2" s="65"/>
      <c r="E2" s="65"/>
      <c r="F2" s="65"/>
      <c r="G2" s="65"/>
      <c r="H2" s="65"/>
    </row>
    <row r="4" spans="1:8" s="1" customFormat="1" x14ac:dyDescent="0.3">
      <c r="A4" s="1" t="s">
        <v>17</v>
      </c>
    </row>
    <row r="6" spans="1:8" x14ac:dyDescent="0.3">
      <c r="A6" s="74" t="s">
        <v>18</v>
      </c>
      <c r="B6" s="75"/>
      <c r="C6" s="74" t="s">
        <v>19</v>
      </c>
      <c r="D6" s="79"/>
      <c r="E6" s="4" t="s">
        <v>12</v>
      </c>
      <c r="F6" s="4" t="s">
        <v>13</v>
      </c>
    </row>
    <row r="7" spans="1:8" x14ac:dyDescent="0.3">
      <c r="A7" s="76" t="str">
        <f>+TAPA!D11</f>
        <v>L3</v>
      </c>
      <c r="B7" s="77"/>
      <c r="C7" s="76" t="str">
        <f>+TAPA!B16</f>
        <v>ESTIVAL</v>
      </c>
      <c r="D7" s="80"/>
      <c r="E7" s="9">
        <f>+TAPA!C16</f>
        <v>44197</v>
      </c>
      <c r="F7" s="9">
        <f>+TAPA!D16</f>
        <v>44255</v>
      </c>
    </row>
    <row r="9" spans="1:8" s="1" customFormat="1" x14ac:dyDescent="0.3">
      <c r="A9" s="1" t="s">
        <v>38</v>
      </c>
    </row>
    <row r="10" spans="1:8" ht="27" customHeight="1" x14ac:dyDescent="0.3"/>
    <row r="11" spans="1:8" ht="53.25" customHeight="1" x14ac:dyDescent="0.3">
      <c r="A11" s="10" t="s">
        <v>18</v>
      </c>
      <c r="B11" s="10" t="s">
        <v>23</v>
      </c>
      <c r="C11" s="10" t="s">
        <v>24</v>
      </c>
      <c r="D11" s="10" t="s">
        <v>39</v>
      </c>
      <c r="E11" s="10" t="s">
        <v>40</v>
      </c>
      <c r="F11" s="10" t="s">
        <v>41</v>
      </c>
      <c r="G11" s="11" t="s">
        <v>42</v>
      </c>
      <c r="H11" s="11" t="s">
        <v>43</v>
      </c>
    </row>
    <row r="12" spans="1:8" x14ac:dyDescent="0.3">
      <c r="A12" s="13" t="s">
        <v>8</v>
      </c>
      <c r="B12" s="13" t="s">
        <v>35</v>
      </c>
      <c r="C12" s="13">
        <v>0</v>
      </c>
      <c r="D12" s="13">
        <v>1</v>
      </c>
      <c r="E12" s="15" t="s">
        <v>44</v>
      </c>
      <c r="F12" s="16" t="s">
        <v>56</v>
      </c>
      <c r="G12" s="15" t="s">
        <v>44</v>
      </c>
      <c r="H12" s="57" t="s">
        <v>59</v>
      </c>
    </row>
    <row r="13" spans="1:8" x14ac:dyDescent="0.3">
      <c r="A13" s="13" t="s">
        <v>8</v>
      </c>
      <c r="B13" s="13" t="s">
        <v>36</v>
      </c>
      <c r="C13" s="13">
        <v>0</v>
      </c>
      <c r="D13" s="13">
        <v>1</v>
      </c>
      <c r="E13" s="15" t="s">
        <v>44</v>
      </c>
      <c r="F13" s="16" t="s">
        <v>50</v>
      </c>
      <c r="G13" s="15" t="s">
        <v>44</v>
      </c>
      <c r="H13" s="57" t="s">
        <v>59</v>
      </c>
    </row>
    <row r="14" spans="1:8" x14ac:dyDescent="0.3">
      <c r="A14" s="13" t="s">
        <v>8</v>
      </c>
      <c r="B14" s="13" t="s">
        <v>37</v>
      </c>
      <c r="C14" s="13">
        <v>0</v>
      </c>
      <c r="D14" s="13">
        <v>1</v>
      </c>
      <c r="E14" s="15" t="s">
        <v>44</v>
      </c>
      <c r="F14" s="16" t="s">
        <v>55</v>
      </c>
      <c r="G14" s="15" t="s">
        <v>44</v>
      </c>
      <c r="H14" s="57" t="s">
        <v>59</v>
      </c>
    </row>
    <row r="15" spans="1:8" x14ac:dyDescent="0.3">
      <c r="A15" s="13" t="s">
        <v>8</v>
      </c>
      <c r="B15" s="13" t="s">
        <v>35</v>
      </c>
      <c r="C15" s="13">
        <v>1</v>
      </c>
      <c r="D15" s="13">
        <v>3</v>
      </c>
      <c r="E15" s="15" t="s">
        <v>44</v>
      </c>
      <c r="F15" s="16" t="s">
        <v>45</v>
      </c>
      <c r="G15" s="15" t="s">
        <v>44</v>
      </c>
      <c r="H15" s="57" t="s">
        <v>59</v>
      </c>
    </row>
    <row r="16" spans="1:8" x14ac:dyDescent="0.3">
      <c r="A16" s="13" t="s">
        <v>8</v>
      </c>
      <c r="B16" s="13" t="s">
        <v>35</v>
      </c>
      <c r="C16" s="13">
        <v>0</v>
      </c>
      <c r="D16" s="13">
        <v>1</v>
      </c>
      <c r="E16" s="15" t="s">
        <v>44</v>
      </c>
      <c r="F16" s="16" t="s">
        <v>50</v>
      </c>
      <c r="G16" s="15" t="s">
        <v>44</v>
      </c>
      <c r="H16" s="57" t="s">
        <v>60</v>
      </c>
    </row>
    <row r="17" spans="1:8" x14ac:dyDescent="0.3">
      <c r="A17" s="13" t="s">
        <v>8</v>
      </c>
      <c r="B17" s="13" t="s">
        <v>36</v>
      </c>
      <c r="C17" s="13">
        <v>0</v>
      </c>
      <c r="D17" s="13">
        <v>1</v>
      </c>
      <c r="E17" s="15" t="s">
        <v>44</v>
      </c>
      <c r="F17" s="16" t="s">
        <v>51</v>
      </c>
      <c r="G17" s="15" t="s">
        <v>44</v>
      </c>
      <c r="H17" s="57" t="s">
        <v>60</v>
      </c>
    </row>
    <row r="18" spans="1:8" x14ac:dyDescent="0.3">
      <c r="A18" s="13" t="s">
        <v>8</v>
      </c>
      <c r="B18" s="13" t="s">
        <v>37</v>
      </c>
      <c r="C18" s="13">
        <v>0</v>
      </c>
      <c r="D18" s="13">
        <v>1</v>
      </c>
      <c r="E18" s="15" t="s">
        <v>44</v>
      </c>
      <c r="F18" s="16" t="s">
        <v>52</v>
      </c>
      <c r="G18" s="15" t="s">
        <v>44</v>
      </c>
      <c r="H18" s="57" t="s">
        <v>60</v>
      </c>
    </row>
    <row r="19" spans="1:8" x14ac:dyDescent="0.3">
      <c r="A19" s="12" t="s">
        <v>8</v>
      </c>
      <c r="B19" s="13" t="s">
        <v>35</v>
      </c>
      <c r="C19" s="13">
        <v>0</v>
      </c>
      <c r="D19" s="13">
        <v>1</v>
      </c>
      <c r="E19" s="15" t="s">
        <v>44</v>
      </c>
      <c r="F19" s="16" t="s">
        <v>50</v>
      </c>
      <c r="G19" s="15" t="s">
        <v>44</v>
      </c>
      <c r="H19" s="57" t="s">
        <v>61</v>
      </c>
    </row>
    <row r="20" spans="1:8" x14ac:dyDescent="0.3">
      <c r="A20" s="12" t="s">
        <v>8</v>
      </c>
      <c r="B20" s="13" t="s">
        <v>36</v>
      </c>
      <c r="C20" s="13">
        <v>0</v>
      </c>
      <c r="D20" s="13">
        <v>1</v>
      </c>
      <c r="E20" s="15" t="s">
        <v>44</v>
      </c>
      <c r="F20" s="16" t="s">
        <v>53</v>
      </c>
      <c r="G20" s="15" t="s">
        <v>44</v>
      </c>
      <c r="H20" s="57" t="s">
        <v>61</v>
      </c>
    </row>
    <row r="21" spans="1:8" x14ac:dyDescent="0.3">
      <c r="A21" s="12" t="s">
        <v>8</v>
      </c>
      <c r="B21" s="13" t="s">
        <v>37</v>
      </c>
      <c r="C21" s="13">
        <v>0</v>
      </c>
      <c r="D21" s="13">
        <v>1</v>
      </c>
      <c r="E21" s="15" t="s">
        <v>44</v>
      </c>
      <c r="F21" s="16" t="s">
        <v>54</v>
      </c>
      <c r="G21" s="15" t="s">
        <v>44</v>
      </c>
      <c r="H21" s="57" t="s">
        <v>61</v>
      </c>
    </row>
  </sheetData>
  <autoFilter ref="A11:H21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G24" sqref="G24"/>
    </sheetView>
  </sheetViews>
  <sheetFormatPr baseColWidth="10" defaultRowHeight="14.4" x14ac:dyDescent="0.3"/>
  <cols>
    <col min="1" max="1" width="23" customWidth="1"/>
    <col min="2" max="3" width="10.109375" customWidth="1"/>
    <col min="4" max="4" width="12.5546875" customWidth="1"/>
    <col min="5" max="5" width="23" bestFit="1" customWidth="1"/>
    <col min="6" max="6" width="16.88671875" bestFit="1" customWidth="1"/>
    <col min="7" max="7" width="28" bestFit="1" customWidth="1"/>
  </cols>
  <sheetData>
    <row r="1" spans="1:4" x14ac:dyDescent="0.3">
      <c r="A1" s="18" t="s">
        <v>46</v>
      </c>
      <c r="B1" s="18" t="s">
        <v>24</v>
      </c>
    </row>
    <row r="2" spans="1:4" x14ac:dyDescent="0.3">
      <c r="A2" s="18" t="s">
        <v>23</v>
      </c>
      <c r="B2">
        <v>0</v>
      </c>
      <c r="C2">
        <v>1</v>
      </c>
      <c r="D2" t="s">
        <v>47</v>
      </c>
    </row>
    <row r="3" spans="1:4" x14ac:dyDescent="0.3">
      <c r="A3" t="s">
        <v>35</v>
      </c>
      <c r="B3" s="17">
        <v>3</v>
      </c>
      <c r="C3" s="17">
        <v>3</v>
      </c>
      <c r="D3" s="17">
        <v>6</v>
      </c>
    </row>
    <row r="4" spans="1:4" x14ac:dyDescent="0.3">
      <c r="A4" t="s">
        <v>36</v>
      </c>
      <c r="B4" s="17">
        <v>3</v>
      </c>
      <c r="C4" s="17">
        <v>3</v>
      </c>
      <c r="D4" s="17">
        <v>6</v>
      </c>
    </row>
    <row r="5" spans="1:4" x14ac:dyDescent="0.3">
      <c r="A5" t="s">
        <v>37</v>
      </c>
      <c r="B5" s="17">
        <v>3</v>
      </c>
      <c r="C5" s="17">
        <v>3</v>
      </c>
      <c r="D5" s="17">
        <v>6</v>
      </c>
    </row>
    <row r="6" spans="1:4" x14ac:dyDescent="0.3">
      <c r="A6" t="s">
        <v>47</v>
      </c>
      <c r="B6" s="17">
        <v>9</v>
      </c>
      <c r="C6" s="17">
        <v>9</v>
      </c>
      <c r="D6" s="17">
        <v>18</v>
      </c>
    </row>
    <row r="8" spans="1:4" x14ac:dyDescent="0.3">
      <c r="A8" s="18" t="s">
        <v>48</v>
      </c>
      <c r="B8" s="18" t="s">
        <v>24</v>
      </c>
    </row>
    <row r="9" spans="1:4" x14ac:dyDescent="0.3">
      <c r="A9" s="18" t="s">
        <v>23</v>
      </c>
      <c r="B9">
        <v>0</v>
      </c>
      <c r="C9">
        <v>1</v>
      </c>
      <c r="D9" t="s">
        <v>47</v>
      </c>
    </row>
    <row r="10" spans="1:4" x14ac:dyDescent="0.3">
      <c r="A10" t="s">
        <v>35</v>
      </c>
      <c r="B10" s="17">
        <v>1</v>
      </c>
      <c r="C10" s="17">
        <v>1</v>
      </c>
      <c r="D10" s="17">
        <v>2</v>
      </c>
    </row>
    <row r="11" spans="1:4" x14ac:dyDescent="0.3">
      <c r="A11" t="s">
        <v>36</v>
      </c>
      <c r="B11" s="17">
        <v>1</v>
      </c>
      <c r="C11" s="17">
        <v>1</v>
      </c>
      <c r="D11" s="17">
        <v>2</v>
      </c>
    </row>
    <row r="12" spans="1:4" x14ac:dyDescent="0.3">
      <c r="A12" t="s">
        <v>37</v>
      </c>
      <c r="B12" s="17">
        <v>1</v>
      </c>
      <c r="C12" s="17">
        <v>1</v>
      </c>
      <c r="D12" s="17">
        <v>2</v>
      </c>
    </row>
    <row r="13" spans="1:4" x14ac:dyDescent="0.3">
      <c r="A13" t="s">
        <v>47</v>
      </c>
      <c r="B13" s="17">
        <v>3</v>
      </c>
      <c r="C13" s="17">
        <v>3</v>
      </c>
      <c r="D13" s="1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2020-12-28T15:27:40Z</dcterms:modified>
</cp:coreProperties>
</file>