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 ASCENDAL\01.-PO\MOD PO\A1\202101\"/>
    </mc:Choice>
  </mc:AlternateContent>
  <bookViews>
    <workbookView xWindow="0" yWindow="0" windowWidth="28800" windowHeight="12435" tabRatio="918" activeTab="1"/>
  </bookViews>
  <sheets>
    <sheet name="TAPA" sheetId="1" r:id="rId1"/>
    <sheet name="Operador PA_ASCENDAL" sheetId="2" r:id="rId2"/>
    <sheet name="D 1-I" sheetId="81" r:id="rId3"/>
    <sheet name="D 1-R" sheetId="4" r:id="rId4"/>
    <sheet name="D 2-I" sheetId="7" r:id="rId5"/>
    <sheet name="D 2-R" sheetId="8" r:id="rId6"/>
    <sheet name="D 5-I" sheetId="9" r:id="rId7"/>
    <sheet name="D 5-R" sheetId="10" r:id="rId8"/>
    <sheet name="D 9-I" sheetId="15" r:id="rId9"/>
    <sheet name="D 9-R" sheetId="16" r:id="rId10"/>
    <sheet name="D 6-I" sheetId="17" r:id="rId11"/>
    <sheet name="D 6-R " sheetId="18" r:id="rId12"/>
    <sheet name="D 6V-I" sheetId="19" r:id="rId13"/>
    <sheet name="D 6V-R" sheetId="20" r:id="rId14"/>
    <sheet name="D 8-I" sheetId="25" r:id="rId15"/>
    <sheet name="D 8-R" sheetId="26" r:id="rId16"/>
    <sheet name="D VH-I" sheetId="28" r:id="rId17"/>
    <sheet name="1-I" sheetId="55" r:id="rId18"/>
    <sheet name="1-R" sheetId="56" r:id="rId19"/>
    <sheet name="2-I" sheetId="59" r:id="rId20"/>
    <sheet name="2-R" sheetId="60" r:id="rId21"/>
    <sheet name="5-I" sheetId="63" r:id="rId22"/>
    <sheet name="5-R" sheetId="64" r:id="rId23"/>
    <sheet name="9-I" sheetId="67" r:id="rId24"/>
    <sheet name="9-R" sheetId="68" r:id="rId25"/>
    <sheet name="6-I" sheetId="69" r:id="rId26"/>
    <sheet name="6-R" sheetId="70" r:id="rId27"/>
    <sheet name="6V-I" sheetId="73" r:id="rId28"/>
    <sheet name="6V-R" sheetId="74" r:id="rId29"/>
    <sheet name="8-I" sheetId="77" r:id="rId30"/>
    <sheet name="8-R" sheetId="78" r:id="rId31"/>
    <sheet name="VH-I" sheetId="80" r:id="rId32"/>
  </sheets>
  <definedNames>
    <definedName name="_xlnm._FilterDatabase" localSheetId="1" hidden="1">'Operador PA_ASCENDAL'!$B$31:$J$46</definedName>
    <definedName name="Dias_en_el_mes" localSheetId="17">#REF!</definedName>
    <definedName name="Dias_en_el_mes" localSheetId="18">#REF!</definedName>
    <definedName name="Dias_en_el_mes" localSheetId="19">#REF!</definedName>
    <definedName name="Dias_en_el_mes" localSheetId="20">#REF!</definedName>
    <definedName name="Dias_en_el_mes" localSheetId="25">#REF!</definedName>
    <definedName name="Dias_en_el_mes" localSheetId="26">#REF!</definedName>
    <definedName name="Dias_en_el_mes" localSheetId="29">#REF!</definedName>
    <definedName name="Dias_en_el_mes" localSheetId="30">#REF!</definedName>
    <definedName name="Dias_en_el_mes" localSheetId="2">#REF!</definedName>
    <definedName name="Dias_en_el_mes" localSheetId="4">#REF!</definedName>
    <definedName name="Dias_en_el_mes" localSheetId="5">#REF!</definedName>
    <definedName name="Dias_en_el_mes" localSheetId="10">#REF!</definedName>
    <definedName name="Dias_en_el_mes" localSheetId="11">#REF!</definedName>
    <definedName name="Dias_en_el_mes" localSheetId="14">#REF!</definedName>
    <definedName name="Dias_en_el_mes" localSheetId="15">#REF!</definedName>
    <definedName name="Dias_en_el_mes">#REF!</definedName>
    <definedName name="Tarifa_Adulta" localSheetId="17">#REF!</definedName>
    <definedName name="Tarifa_Adulta" localSheetId="18">#REF!</definedName>
    <definedName name="Tarifa_Adulta" localSheetId="19">#REF!</definedName>
    <definedName name="Tarifa_Adulta" localSheetId="20">#REF!</definedName>
    <definedName name="Tarifa_Adulta" localSheetId="25">#REF!</definedName>
    <definedName name="Tarifa_Adulta" localSheetId="26">#REF!</definedName>
    <definedName name="Tarifa_Adulta" localSheetId="29">#REF!</definedName>
    <definedName name="Tarifa_Adulta" localSheetId="30">#REF!</definedName>
    <definedName name="Tarifa_Adulta" localSheetId="2">#REF!</definedName>
    <definedName name="Tarifa_Adulta" localSheetId="4">#REF!</definedName>
    <definedName name="Tarifa_Adulta" localSheetId="5">#REF!</definedName>
    <definedName name="Tarifa_Adulta" localSheetId="10">#REF!</definedName>
    <definedName name="Tarifa_Adulta" localSheetId="11">#REF!</definedName>
    <definedName name="Tarifa_Adulta" localSheetId="14">#REF!</definedName>
    <definedName name="Tarifa_Adulta" localSheetId="15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2" l="1"/>
  <c r="D13" i="2"/>
  <c r="D8" i="81" l="1"/>
  <c r="D7" i="81"/>
  <c r="B2" i="81"/>
  <c r="D7" i="56"/>
  <c r="E7" i="55"/>
  <c r="E37" i="55"/>
  <c r="D8" i="28"/>
  <c r="D7" i="28"/>
  <c r="D8" i="26"/>
  <c r="D7" i="26"/>
  <c r="D8" i="25"/>
  <c r="D7" i="25"/>
  <c r="D7" i="20"/>
  <c r="D8" i="20"/>
  <c r="D8" i="19"/>
  <c r="D7" i="19"/>
  <c r="D7" i="18"/>
  <c r="D8" i="18"/>
  <c r="D8" i="17"/>
  <c r="D7" i="17"/>
  <c r="D5" i="16"/>
  <c r="D7" i="16" s="1"/>
  <c r="D7" i="77"/>
  <c r="E7" i="77"/>
  <c r="D7" i="78"/>
  <c r="E7" i="78"/>
  <c r="E7" i="80"/>
  <c r="D7" i="80"/>
  <c r="E37" i="59"/>
  <c r="E7" i="68"/>
  <c r="D7" i="68"/>
  <c r="B7" i="68"/>
  <c r="B2" i="68" s="1"/>
  <c r="E7" i="67"/>
  <c r="D7" i="67"/>
  <c r="B7" i="67"/>
  <c r="B2" i="67" s="1"/>
  <c r="B7" i="64"/>
  <c r="B2" i="64" s="1"/>
  <c r="E7" i="64"/>
  <c r="D7" i="64"/>
  <c r="B7" i="63"/>
  <c r="B2" i="63" s="1"/>
  <c r="E7" i="63"/>
  <c r="D7" i="63"/>
  <c r="B5" i="16"/>
  <c r="B5" i="15"/>
  <c r="B5" i="10"/>
  <c r="B5" i="9"/>
  <c r="B2" i="9" s="1"/>
  <c r="I37" i="80"/>
  <c r="G37" i="80"/>
  <c r="E37" i="80"/>
  <c r="B2" i="80"/>
  <c r="I37" i="78"/>
  <c r="G37" i="78"/>
  <c r="E37" i="78"/>
  <c r="B2" i="78"/>
  <c r="I37" i="77"/>
  <c r="G37" i="77"/>
  <c r="E37" i="77"/>
  <c r="B2" i="77"/>
  <c r="I37" i="74"/>
  <c r="G37" i="74"/>
  <c r="E37" i="74"/>
  <c r="B2" i="74"/>
  <c r="I37" i="73"/>
  <c r="G37" i="73"/>
  <c r="E37" i="73"/>
  <c r="B2" i="73"/>
  <c r="I37" i="70"/>
  <c r="G37" i="70"/>
  <c r="E37" i="70"/>
  <c r="B2" i="70"/>
  <c r="I37" i="69"/>
  <c r="G37" i="69"/>
  <c r="E37" i="69"/>
  <c r="B2" i="69"/>
  <c r="I37" i="68"/>
  <c r="G37" i="68"/>
  <c r="E37" i="68"/>
  <c r="I37" i="67"/>
  <c r="G37" i="67"/>
  <c r="E37" i="67"/>
  <c r="I37" i="64"/>
  <c r="G37" i="64"/>
  <c r="E37" i="64"/>
  <c r="I37" i="63"/>
  <c r="G37" i="63"/>
  <c r="E37" i="63"/>
  <c r="I37" i="60"/>
  <c r="G37" i="60"/>
  <c r="E37" i="60"/>
  <c r="B2" i="60"/>
  <c r="I37" i="59"/>
  <c r="G37" i="59"/>
  <c r="B2" i="59"/>
  <c r="I37" i="56"/>
  <c r="G37" i="56"/>
  <c r="E37" i="56"/>
  <c r="B2" i="56"/>
  <c r="I37" i="55"/>
  <c r="G37" i="55"/>
  <c r="B2" i="55"/>
  <c r="L46" i="2"/>
  <c r="L33" i="2"/>
  <c r="N33" i="2" s="1"/>
  <c r="L32" i="2"/>
  <c r="N32" i="2" s="1"/>
  <c r="L34" i="2"/>
  <c r="N34" i="2" s="1"/>
  <c r="L35" i="2"/>
  <c r="N35" i="2" s="1"/>
  <c r="L36" i="2"/>
  <c r="N36" i="2" s="1"/>
  <c r="L37" i="2"/>
  <c r="N37" i="2" s="1"/>
  <c r="L38" i="2"/>
  <c r="N38" i="2" s="1"/>
  <c r="L39" i="2"/>
  <c r="N39" i="2" s="1"/>
  <c r="L40" i="2"/>
  <c r="N40" i="2" s="1"/>
  <c r="L41" i="2"/>
  <c r="N41" i="2" s="1"/>
  <c r="L42" i="2"/>
  <c r="N42" i="2" s="1"/>
  <c r="L43" i="2"/>
  <c r="N43" i="2" s="1"/>
  <c r="L44" i="2"/>
  <c r="N44" i="2" s="1"/>
  <c r="L45" i="2"/>
  <c r="N45" i="2" s="1"/>
  <c r="E5" i="28"/>
  <c r="D5" i="28"/>
  <c r="B2" i="28"/>
  <c r="E5" i="20"/>
  <c r="D5" i="20"/>
  <c r="D5" i="19"/>
  <c r="E5" i="10"/>
  <c r="D8" i="10" s="1"/>
  <c r="E5" i="9"/>
  <c r="D8" i="9" s="1"/>
  <c r="D5" i="9"/>
  <c r="D7" i="9" s="1"/>
  <c r="E5" i="19"/>
  <c r="D5" i="10"/>
  <c r="D7" i="10" s="1"/>
  <c r="D5" i="8"/>
  <c r="D7" i="8" s="1"/>
  <c r="E5" i="8"/>
  <c r="D8" i="8" s="1"/>
  <c r="E5" i="26"/>
  <c r="D5" i="26"/>
  <c r="E5" i="25"/>
  <c r="D5" i="25"/>
  <c r="E5" i="18"/>
  <c r="D5" i="18"/>
  <c r="E5" i="17"/>
  <c r="D5" i="17"/>
  <c r="E5" i="16"/>
  <c r="D8" i="16" s="1"/>
  <c r="E5" i="15"/>
  <c r="D8" i="15" s="1"/>
  <c r="D5" i="15"/>
  <c r="D7" i="15" s="1"/>
  <c r="D5" i="7"/>
  <c r="D7" i="7" s="1"/>
  <c r="E5" i="7"/>
  <c r="D8" i="7" s="1"/>
  <c r="B2" i="20"/>
  <c r="B2" i="19"/>
  <c r="B2" i="10"/>
  <c r="B2" i="18"/>
  <c r="B2" i="7"/>
  <c r="B4" i="1"/>
  <c r="C4" i="2" s="1"/>
  <c r="D5" i="4"/>
  <c r="D7" i="4" s="1"/>
  <c r="B2" i="26"/>
  <c r="B2" i="25"/>
  <c r="B2" i="17"/>
  <c r="B2" i="8"/>
  <c r="D14" i="2"/>
  <c r="E5" i="4"/>
  <c r="D8" i="4" s="1"/>
  <c r="I8" i="2"/>
  <c r="D11" i="2"/>
  <c r="D10" i="2"/>
  <c r="D9" i="2"/>
  <c r="D8" i="2"/>
  <c r="B2" i="4"/>
</calcChain>
</file>

<file path=xl/sharedStrings.xml><?xml version="1.0" encoding="utf-8"?>
<sst xmlns="http://schemas.openxmlformats.org/spreadsheetml/2006/main" count="2409" uniqueCount="253">
  <si>
    <t>TIPO REGULACIÓN</t>
  </si>
  <si>
    <t>ZE</t>
  </si>
  <si>
    <t>TIPO</t>
  </si>
  <si>
    <t>PO</t>
  </si>
  <si>
    <t>ESTACIONALIDAD</t>
  </si>
  <si>
    <t>REGIÓN</t>
  </si>
  <si>
    <t>XII</t>
  </si>
  <si>
    <t>CORRELATIVO</t>
  </si>
  <si>
    <t>ZONA REGULADA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</si>
  <si>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</si>
  <si>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</si>
  <si>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</si>
  <si>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</si>
  <si>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</si>
  <si>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</si>
  <si>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</si>
  <si>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</si>
  <si>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</si>
  <si>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</si>
  <si>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</si>
  <si>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</si>
  <si>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</si>
  <si>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</si>
  <si>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</si>
  <si>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</si>
  <si>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</si>
  <si>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</si>
  <si>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</si>
  <si>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</si>
  <si>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</si>
  <si>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</si>
  <si>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</si>
  <si>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</si>
  <si>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</si>
  <si>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</si>
  <si>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</si>
  <si>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</si>
  <si>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</si>
  <si>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</si>
  <si>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</si>
  <si>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</si>
  <si>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SI</t>
  </si>
  <si>
    <t>Regreso</t>
  </si>
  <si>
    <t>Villa Nelda Panicucci</t>
  </si>
  <si>
    <t>Zona Franca</t>
  </si>
  <si>
    <t>6V</t>
  </si>
  <si>
    <t>Huillinco</t>
  </si>
  <si>
    <t>Los Flamencos</t>
  </si>
  <si>
    <t>VH</t>
  </si>
  <si>
    <t>Pueblos Unidos</t>
  </si>
  <si>
    <t>IDA</t>
  </si>
  <si>
    <t>INICIO DEL SERVICIO</t>
  </si>
  <si>
    <t xml:space="preserve">FIN DEL SERVICIO </t>
  </si>
  <si>
    <t>DETALLE DE TRAZADO</t>
  </si>
  <si>
    <t>Nro</t>
  </si>
  <si>
    <t>CALLE</t>
  </si>
  <si>
    <t>COMUNA</t>
  </si>
  <si>
    <t>Dalcahue con Avda. Canal de Chacao</t>
  </si>
  <si>
    <t>Punta Arenas</t>
  </si>
  <si>
    <t>Avda. Canal de Chacao</t>
  </si>
  <si>
    <t>Patagona</t>
  </si>
  <si>
    <t>Avda. Pueblos Unidos</t>
  </si>
  <si>
    <t>Manuel Rodríguez</t>
  </si>
  <si>
    <t>Av. Presidente Jorge Alessandri</t>
  </si>
  <si>
    <t>José Martínez de Aldunate</t>
  </si>
  <si>
    <t>Av. Presidente Salvador Allende Sur</t>
  </si>
  <si>
    <t>Av. Independencia Sur</t>
  </si>
  <si>
    <t>21 de Mayo</t>
  </si>
  <si>
    <t>Hernando de Magallanes</t>
  </si>
  <si>
    <t>Diagonal Don Bosco</t>
  </si>
  <si>
    <t>Av. Bulnes Oriente</t>
  </si>
  <si>
    <t>Angamos</t>
  </si>
  <si>
    <t>General Estanislao del Canto</t>
  </si>
  <si>
    <t>Sargento Juan de Dios Aldea</t>
  </si>
  <si>
    <t>Manuel Aguilar</t>
  </si>
  <si>
    <t>Av. Eduardo Frei Montalva Oriente</t>
  </si>
  <si>
    <t>Carlos Condell</t>
  </si>
  <si>
    <t>Av. Circunvalación General Ramón Cañas Montalva</t>
  </si>
  <si>
    <t>Capitán Guillermos</t>
  </si>
  <si>
    <t>REGRESO</t>
  </si>
  <si>
    <t>Capitán Juan Guillermos</t>
  </si>
  <si>
    <t>Av. Eduardo Frei Montalva Poniente</t>
  </si>
  <si>
    <t>General Juan Salvo</t>
  </si>
  <si>
    <t>José Ignacio Zenteno</t>
  </si>
  <si>
    <t>Diagonal Universidad</t>
  </si>
  <si>
    <t>Pasaje Bermúdez</t>
  </si>
  <si>
    <t>Almirante Manuel Señoret</t>
  </si>
  <si>
    <t>Maipú</t>
  </si>
  <si>
    <t>Chiloé</t>
  </si>
  <si>
    <t>Capitán Ignacio Carrera Pinto</t>
  </si>
  <si>
    <t>Av. Independencia Norte</t>
  </si>
  <si>
    <t>Av. Presidente Salvador Allende Gossens Norte</t>
  </si>
  <si>
    <t>Av. Presidente Jorge Alessandri Rodríguez</t>
  </si>
  <si>
    <t>Ignacio Carrera Pinto</t>
  </si>
  <si>
    <t>Carlos González Yaksic esq., Alc Juan Poblete Silva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</si>
  <si>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</si>
  <si>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</si>
  <si>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</si>
  <si>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</si>
  <si>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</si>
  <si>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</si>
  <si>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Océano Pacífico</t>
  </si>
  <si>
    <t>Av. Presidente Salvador Allende Gossens Sur</t>
  </si>
  <si>
    <t>General Estanislao del Campo</t>
  </si>
  <si>
    <t>Cirujano Videla</t>
  </si>
  <si>
    <t>Rómulo Correa</t>
  </si>
  <si>
    <t>Coronel Santos Mardones</t>
  </si>
  <si>
    <t>Av. España</t>
  </si>
  <si>
    <t>El Ovejero</t>
  </si>
  <si>
    <t xml:space="preserve">Patagona </t>
  </si>
  <si>
    <t>Carlos González Yaksic esq., Alcalde Juan Poblete Silva</t>
  </si>
  <si>
    <t>DETALLE SERVICIO (4 ida)</t>
  </si>
  <si>
    <t>Teniente Serrano</t>
  </si>
  <si>
    <t>José Velasquez</t>
  </si>
  <si>
    <t>Calle 2</t>
  </si>
  <si>
    <t>Arauco</t>
  </si>
  <si>
    <t>Av. Independencia</t>
  </si>
  <si>
    <t>Av. Manuel Bulnes Oriente</t>
  </si>
  <si>
    <t>José Miguel Carrera</t>
  </si>
  <si>
    <t>DETALLE SERVICIO (4 regreso)</t>
  </si>
  <si>
    <t>Sargento Aldea</t>
  </si>
  <si>
    <t>Psje Bermúdez</t>
  </si>
  <si>
    <t>Almrte. Señoret</t>
  </si>
  <si>
    <t>Dalcahue con Canal de Chacao</t>
  </si>
  <si>
    <t>Av. Ancud</t>
  </si>
  <si>
    <t>Simón Bolívar</t>
  </si>
  <si>
    <t>Presidente Pedro Aguirre Cerda</t>
  </si>
  <si>
    <t>Arturo Prat Chacón</t>
  </si>
  <si>
    <t>Francisco Javier Reyna</t>
  </si>
  <si>
    <t>Bellavista</t>
  </si>
  <si>
    <t>Hornillas</t>
  </si>
  <si>
    <t>Esteban Capkovic Martinic</t>
  </si>
  <si>
    <t>Manantiales</t>
  </si>
  <si>
    <t>DETALLE DEL TRAZADO</t>
  </si>
  <si>
    <t>Guillermo Pérez de Arce</t>
  </si>
  <si>
    <t>Huillinco esquina Pasaje Linao</t>
  </si>
  <si>
    <t>Francisco Anibal Pinto</t>
  </si>
  <si>
    <t>Ramón Serrano</t>
  </si>
  <si>
    <t>Señoret</t>
  </si>
  <si>
    <t>Perez de Arce</t>
  </si>
  <si>
    <t>Av. Presidente Manuel Bulnes</t>
  </si>
  <si>
    <t>Av. Eduardo Frei Montalva</t>
  </si>
  <si>
    <t>AV. Eduardo Frei Montalva</t>
  </si>
  <si>
    <t>Arturo Prat Chacon</t>
  </si>
  <si>
    <t>Av. Presidente Pedro Aguirre Cerda</t>
  </si>
  <si>
    <t>Simón Bolivar</t>
  </si>
  <si>
    <t>Av. Canal de Chacao con Dalcahue</t>
  </si>
  <si>
    <t>Dalcahue</t>
  </si>
  <si>
    <t>Ancud</t>
  </si>
  <si>
    <t xml:space="preserve">Jose Ballesteros </t>
  </si>
  <si>
    <t>Los Copihues</t>
  </si>
  <si>
    <t>General Juan Gregorio De Las Heras</t>
  </si>
  <si>
    <t>Jose Francisco Vergara</t>
  </si>
  <si>
    <t>Miraflores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</si>
  <si>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</si>
  <si>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</si>
  <si>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</si>
  <si>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</si>
  <si>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</si>
  <si>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</si>
  <si>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</si>
  <si>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</si>
  <si>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Av. Los Generales</t>
  </si>
  <si>
    <t>Los Generales</t>
  </si>
  <si>
    <t>Llaima</t>
  </si>
  <si>
    <t>General Ernesto Medina Parker</t>
  </si>
  <si>
    <t>Av. Bulnes Poniente</t>
  </si>
  <si>
    <t>Kuzma Slavic</t>
  </si>
  <si>
    <t>Pedro Sarmiento De Gamboa</t>
  </si>
  <si>
    <t>José Francisco Vergara</t>
  </si>
  <si>
    <t>Jose Ballesteros Cárcamo</t>
  </si>
  <si>
    <t xml:space="preserve">Dalcahue </t>
  </si>
  <si>
    <t>Av. Canal De Chacao con Dalcahue</t>
  </si>
  <si>
    <t>Dalcahue (Junta de Vecinos)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</si>
  <si>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</si>
  <si>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</si>
  <si>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</si>
  <si>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</si>
  <si>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</si>
  <si>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</si>
  <si>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</si>
  <si>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</si>
  <si>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</si>
  <si>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</si>
  <si>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</si>
  <si>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</si>
  <si>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</si>
  <si>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</si>
  <si>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</si>
  <si>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</si>
  <si>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</si>
  <si>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</si>
  <si>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</si>
  <si>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</si>
  <si>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</si>
  <si>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</si>
  <si>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</si>
  <si>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</si>
  <si>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</si>
  <si>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</si>
  <si>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</si>
  <si>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</si>
  <si>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</si>
  <si>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</si>
  <si>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</si>
  <si>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</si>
  <si>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</si>
  <si>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</si>
  <si>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</si>
  <si>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</si>
  <si>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</si>
  <si>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</si>
  <si>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</si>
  <si>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Avda. Oriente Poniente (Zona Franca)</t>
  </si>
  <si>
    <t>Avda. Oriente Poniente esquina Avda. 2 Poniente (Zona Franca)</t>
  </si>
  <si>
    <t>Avda. 2 Poniente esquina Calle 1 Norte (Zona Franca)</t>
  </si>
  <si>
    <t>Avda. 2 Poniente (Zona Franca)</t>
  </si>
  <si>
    <t>Juan Ladrilleros</t>
  </si>
  <si>
    <t>Mar de Chile</t>
  </si>
  <si>
    <t xml:space="preserve">Manuel Aguilar </t>
  </si>
  <si>
    <t>Av. General del Canto</t>
  </si>
  <si>
    <t>Romulo Correa</t>
  </si>
  <si>
    <t>Capitan Guillermos</t>
  </si>
  <si>
    <t xml:space="preserve">Los Flamencos </t>
  </si>
  <si>
    <t>General Salvo</t>
  </si>
  <si>
    <t>José Martínez de Aldunate Oriente</t>
  </si>
  <si>
    <t>Av Eduardo Frei Oriente</t>
  </si>
  <si>
    <t>Av. España Oriente</t>
  </si>
  <si>
    <t>Esteban Capcovic</t>
  </si>
  <si>
    <t>An. Eduardo Frei Poniente</t>
  </si>
  <si>
    <t>José Igancio Zenteno</t>
  </si>
  <si>
    <t>Igancio Carrera Pinto</t>
  </si>
  <si>
    <t>Monseñor José Fagnano</t>
  </si>
  <si>
    <t>Centro Asistencial Docente e Investigación de la Universidad de Magallanes (CADI UMAG)</t>
  </si>
  <si>
    <t>CADI UMAG</t>
  </si>
  <si>
    <t>ASCENDAL PUNTA ARENAS SPA</t>
  </si>
  <si>
    <t>77.148.374-7</t>
  </si>
  <si>
    <t>MARCELO CORNEJO GODOY</t>
  </si>
  <si>
    <t>10.974.289-9</t>
  </si>
  <si>
    <t>PUNTA ARENAS_ASCENDAL</t>
  </si>
  <si>
    <t xml:space="preserve">ESTIVAL </t>
  </si>
  <si>
    <t>Karina Leiva</t>
  </si>
  <si>
    <t>PA_ASCENDAL</t>
  </si>
  <si>
    <t>Franco Espinoza</t>
  </si>
  <si>
    <t>Alcalde José Evalterio Agüero</t>
  </si>
  <si>
    <t>Av. Presidente Eduardo Frei Montalva Oriente</t>
  </si>
  <si>
    <t>Avda. Presidente Eduardo Frei Montalva Poniente</t>
  </si>
  <si>
    <t>Av. Presidente Eduardo Frei Oriente</t>
  </si>
  <si>
    <t xml:space="preserve">Av. Bulnes oriente </t>
  </si>
  <si>
    <t>Av. Costanera del Estrecho</t>
  </si>
  <si>
    <t>Av. Norte Sur (Zona Franca)</t>
  </si>
  <si>
    <t>Av. Presidente Eduardo Frei Montalva Poniente</t>
  </si>
  <si>
    <t>Av. Oriente Poniente esquina Avda. 2 Poniente (Zona Franca)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</si>
</sst>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40" x14ac:knownFonts="1">
    <font>
      <sz val="11"/>
      <color theme="1"/>
      <name val="Calibri"/>
      <family val="2"/>
      <scheme val="minor"/>
    </font>
    <font>
      <sz val="1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0"/>
      <color rgb="FF000000"/>
      <name val="Verdana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09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24" fillId="24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/>
    <xf numFmtId="165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2" fillId="0" borderId="0"/>
    <xf numFmtId="0" fontId="13" fillId="0" borderId="0"/>
    <xf numFmtId="0" fontId="12" fillId="0" borderId="0"/>
    <xf numFmtId="0" fontId="23" fillId="0" borderId="0"/>
    <xf numFmtId="0" fontId="13" fillId="0" borderId="0"/>
    <xf numFmtId="0" fontId="23" fillId="0" borderId="0"/>
    <xf numFmtId="0" fontId="12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3" borderId="5" applyNumberFormat="0" applyFont="0" applyAlignment="0" applyProtection="0"/>
    <xf numFmtId="0" fontId="13" fillId="23" borderId="5" applyNumberFormat="0" applyFont="0" applyAlignment="0" applyProtection="0"/>
    <xf numFmtId="0" fontId="13" fillId="23" borderId="5" applyNumberFormat="0" applyFont="0" applyAlignment="0" applyProtection="0"/>
    <xf numFmtId="0" fontId="13" fillId="23" borderId="5" applyNumberFormat="0" applyFont="0" applyAlignment="0" applyProtection="0"/>
    <xf numFmtId="0" fontId="13" fillId="23" borderId="5" applyNumberFormat="0" applyFont="0" applyAlignment="0" applyProtection="0"/>
    <xf numFmtId="0" fontId="13" fillId="23" borderId="5" applyNumberFormat="0" applyFont="0" applyAlignment="0" applyProtection="0"/>
    <xf numFmtId="0" fontId="13" fillId="23" borderId="5" applyNumberFormat="0" applyFont="0" applyAlignment="0" applyProtection="0"/>
    <xf numFmtId="0" fontId="13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6" borderId="6" applyNumberFormat="0" applyAlignment="0" applyProtection="0"/>
    <xf numFmtId="0" fontId="16" fillId="16" borderId="6" applyNumberFormat="0" applyAlignment="0" applyProtection="0"/>
    <xf numFmtId="0" fontId="16" fillId="16" borderId="6" applyNumberFormat="0" applyAlignment="0" applyProtection="0"/>
    <xf numFmtId="0" fontId="16" fillId="16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0" fillId="0" borderId="7" applyNumberFormat="0" applyFill="0" applyAlignment="0" applyProtection="0"/>
    <xf numFmtId="0" fontId="8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</cellStyleXfs>
  <cellXfs count="168">
    <xf numFmtId="0" fontId="0" fillId="0" borderId="0" xfId="0"/>
    <xf numFmtId="0" fontId="26" fillId="0" borderId="0" xfId="0" applyFont="1"/>
    <xf numFmtId="0" fontId="26" fillId="0" borderId="0" xfId="0" applyFont="1" applyAlignment="1">
      <alignment horizontal="center"/>
    </xf>
    <xf numFmtId="0" fontId="27" fillId="0" borderId="0" xfId="0" applyFont="1"/>
    <xf numFmtId="0" fontId="28" fillId="25" borderId="1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8" fillId="26" borderId="10" xfId="0" applyFont="1" applyFill="1" applyBorder="1" applyAlignment="1">
      <alignment horizontal="left"/>
    </xf>
    <xf numFmtId="0" fontId="29" fillId="0" borderId="0" xfId="0" applyFont="1"/>
    <xf numFmtId="0" fontId="28" fillId="25" borderId="11" xfId="0" applyFont="1" applyFill="1" applyBorder="1" applyAlignment="1"/>
    <xf numFmtId="0" fontId="30" fillId="0" borderId="0" xfId="0" applyFont="1"/>
    <xf numFmtId="0" fontId="26" fillId="0" borderId="0" xfId="0" applyFont="1" applyAlignment="1">
      <alignment horizontal="left"/>
    </xf>
    <xf numFmtId="0" fontId="26" fillId="0" borderId="10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26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28" fillId="25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5" fillId="27" borderId="10" xfId="0" applyFont="1" applyFill="1" applyBorder="1" applyAlignment="1">
      <alignment horizontal="center"/>
    </xf>
    <xf numFmtId="0" fontId="0" fillId="28" borderId="10" xfId="0" applyFill="1" applyBorder="1" applyAlignment="1">
      <alignment horizontal="center"/>
    </xf>
    <xf numFmtId="0" fontId="25" fillId="0" borderId="0" xfId="0" applyFont="1" applyAlignment="1">
      <alignment horizontal="left"/>
    </xf>
    <xf numFmtId="0" fontId="25" fillId="25" borderId="10" xfId="0" applyFont="1" applyFill="1" applyBorder="1" applyAlignment="1">
      <alignment horizontal="center"/>
    </xf>
    <xf numFmtId="0" fontId="0" fillId="28" borderId="1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28" borderId="1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1" fillId="0" borderId="0" xfId="0" applyFont="1" applyFill="1" applyAlignment="1">
      <alignment vertical="center"/>
    </xf>
    <xf numFmtId="0" fontId="27" fillId="0" borderId="0" xfId="0" applyFont="1" applyFill="1"/>
    <xf numFmtId="0" fontId="25" fillId="0" borderId="0" xfId="0" applyFont="1"/>
    <xf numFmtId="0" fontId="25" fillId="25" borderId="10" xfId="0" applyFont="1" applyFill="1" applyBorder="1" applyAlignment="1">
      <alignment horizontal="center"/>
    </xf>
    <xf numFmtId="0" fontId="0" fillId="28" borderId="1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27" borderId="10" xfId="0" applyFill="1" applyBorder="1" applyAlignment="1">
      <alignment horizontal="center"/>
    </xf>
    <xf numFmtId="0" fontId="0" fillId="28" borderId="10" xfId="0" applyFill="1" applyBorder="1" applyAlignment="1">
      <alignment horizontal="center" vertical="center" wrapText="1"/>
    </xf>
    <xf numFmtId="0" fontId="25" fillId="29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/>
    </xf>
    <xf numFmtId="0" fontId="25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25" fillId="29" borderId="10" xfId="0" applyFont="1" applyFill="1" applyBorder="1" applyAlignment="1">
      <alignment horizontal="center"/>
    </xf>
    <xf numFmtId="0" fontId="25" fillId="29" borderId="10" xfId="0" applyFont="1" applyFill="1" applyBorder="1" applyAlignment="1">
      <alignment horizontal="center" vertical="center"/>
    </xf>
    <xf numFmtId="0" fontId="0" fillId="29" borderId="10" xfId="0" applyFill="1" applyBorder="1" applyAlignment="1">
      <alignment horizontal="center" vertical="center" wrapText="1"/>
    </xf>
    <xf numFmtId="0" fontId="32" fillId="29" borderId="10" xfId="0" applyFont="1" applyFill="1" applyBorder="1" applyAlignment="1">
      <alignment horizontal="center" vertical="center" wrapText="1"/>
    </xf>
    <xf numFmtId="0" fontId="25" fillId="28" borderId="10" xfId="0" applyFont="1" applyFill="1" applyBorder="1" applyAlignment="1">
      <alignment horizontal="center" vertical="center" wrapText="1"/>
    </xf>
    <xf numFmtId="0" fontId="33" fillId="28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168" fontId="26" fillId="0" borderId="10" xfId="0" applyNumberFormat="1" applyFont="1" applyFill="1" applyBorder="1" applyAlignment="1">
      <alignment horizontal="center"/>
    </xf>
    <xf numFmtId="0" fontId="35" fillId="0" borderId="10" xfId="56" applyFont="1" applyFill="1" applyBorder="1" applyAlignment="1">
      <alignment horizontal="center"/>
    </xf>
    <xf numFmtId="168" fontId="26" fillId="30" borderId="10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5" fillId="0" borderId="1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28" borderId="1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26" fillId="31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2" fontId="0" fillId="0" borderId="10" xfId="0" applyNumberForma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2" fontId="0" fillId="0" borderId="10" xfId="0" applyNumberFormat="1" applyBorder="1" applyAlignment="1">
      <alignment horizontal="center" vertical="center" wrapText="1"/>
    </xf>
    <xf numFmtId="2" fontId="26" fillId="0" borderId="10" xfId="0" applyNumberFormat="1" applyFont="1" applyFill="1" applyBorder="1" applyAlignment="1">
      <alignment horizontal="center" vertical="center" wrapText="1"/>
    </xf>
    <xf numFmtId="2" fontId="0" fillId="30" borderId="0" xfId="0" applyNumberForma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2" fontId="0" fillId="0" borderId="10" xfId="0" applyNumberForma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28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5" fillId="0" borderId="0" xfId="0" applyFont="1" applyFill="1" applyBorder="1" applyAlignment="1">
      <alignment textRotation="255"/>
    </xf>
    <xf numFmtId="14" fontId="26" fillId="0" borderId="10" xfId="0" applyNumberFormat="1" applyFont="1" applyFill="1" applyBorder="1" applyAlignment="1">
      <alignment horizontal="left"/>
    </xf>
    <xf numFmtId="0" fontId="0" fillId="0" borderId="10" xfId="0" applyFont="1" applyFill="1" applyBorder="1" applyAlignment="1">
      <alignment horizontal="center" vertical="center"/>
    </xf>
    <xf numFmtId="0" fontId="0" fillId="28" borderId="10" xfId="0" applyFont="1" applyFill="1" applyBorder="1" applyAlignment="1">
      <alignment horizontal="center" vertical="center"/>
    </xf>
    <xf numFmtId="0" fontId="25" fillId="25" borderId="10" xfId="0" applyFont="1" applyFill="1" applyBorder="1" applyAlignment="1">
      <alignment horizontal="center"/>
    </xf>
    <xf numFmtId="0" fontId="0" fillId="28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30" borderId="10" xfId="0" applyFill="1" applyBorder="1" applyAlignment="1">
      <alignment horizontal="center" vertical="center" wrapText="1"/>
    </xf>
    <xf numFmtId="2" fontId="0" fillId="30" borderId="10" xfId="0" applyNumberFormat="1" applyFill="1" applyBorder="1" applyAlignment="1">
      <alignment horizontal="center" vertical="center" wrapText="1"/>
    </xf>
    <xf numFmtId="0" fontId="32" fillId="30" borderId="10" xfId="0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0" fontId="36" fillId="28" borderId="10" xfId="0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 wrapText="1"/>
    </xf>
    <xf numFmtId="0" fontId="1" fillId="0" borderId="10" xfId="0" applyFont="1" applyFill="1" applyBorder="1" applyAlignment="1">
      <alignment horizontal="center"/>
    </xf>
    <xf numFmtId="0" fontId="35" fillId="30" borderId="10" xfId="0" applyFont="1" applyFill="1" applyBorder="1" applyAlignment="1">
      <alignment horizontal="center"/>
    </xf>
    <xf numFmtId="0" fontId="0" fillId="0" borderId="10" xfId="0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28" borderId="11" xfId="0" applyFont="1" applyFill="1" applyBorder="1" applyAlignment="1">
      <alignment horizontal="center"/>
    </xf>
    <xf numFmtId="0" fontId="26" fillId="28" borderId="12" xfId="0" applyFont="1" applyFill="1" applyBorder="1" applyAlignment="1">
      <alignment horizontal="center"/>
    </xf>
    <xf numFmtId="0" fontId="26" fillId="28" borderId="11" xfId="0" applyFont="1" applyFill="1" applyBorder="1" applyAlignment="1">
      <alignment horizontal="left"/>
    </xf>
    <xf numFmtId="0" fontId="26" fillId="28" borderId="12" xfId="0" applyFont="1" applyFill="1" applyBorder="1" applyAlignment="1">
      <alignment horizontal="left"/>
    </xf>
    <xf numFmtId="0" fontId="37" fillId="25" borderId="10" xfId="0" applyFont="1" applyFill="1" applyBorder="1" applyAlignment="1">
      <alignment horizontal="center"/>
    </xf>
    <xf numFmtId="0" fontId="38" fillId="28" borderId="10" xfId="0" applyFont="1" applyFill="1" applyBorder="1" applyAlignment="1">
      <alignment horizontal="center"/>
    </xf>
    <xf numFmtId="0" fontId="1" fillId="30" borderId="11" xfId="0" applyFont="1" applyFill="1" applyBorder="1" applyAlignment="1">
      <alignment horizontal="left"/>
    </xf>
    <xf numFmtId="0" fontId="1" fillId="30" borderId="12" xfId="0" applyFont="1" applyFill="1" applyBorder="1" applyAlignment="1">
      <alignment horizontal="left"/>
    </xf>
    <xf numFmtId="0" fontId="28" fillId="25" borderId="11" xfId="0" applyFont="1" applyFill="1" applyBorder="1" applyAlignment="1">
      <alignment horizontal="left"/>
    </xf>
    <xf numFmtId="0" fontId="28" fillId="25" borderId="12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28" fillId="25" borderId="10" xfId="0" applyFont="1" applyFill="1" applyBorder="1" applyAlignment="1">
      <alignment horizontal="center" vertical="center" wrapText="1"/>
    </xf>
    <xf numFmtId="0" fontId="28" fillId="25" borderId="11" xfId="0" applyFont="1" applyFill="1" applyBorder="1" applyAlignment="1">
      <alignment horizontal="center" vertical="center" wrapText="1"/>
    </xf>
    <xf numFmtId="0" fontId="25" fillId="25" borderId="10" xfId="0" applyFont="1" applyFill="1" applyBorder="1" applyAlignment="1">
      <alignment horizontal="center"/>
    </xf>
    <xf numFmtId="0" fontId="37" fillId="25" borderId="0" xfId="0" applyFont="1" applyFill="1" applyAlignment="1">
      <alignment horizontal="center" vertical="center"/>
    </xf>
    <xf numFmtId="0" fontId="25" fillId="25" borderId="10" xfId="0" applyFont="1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39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/>
    </xf>
    <xf numFmtId="0" fontId="39" fillId="0" borderId="10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28" borderId="10" xfId="0" applyFill="1" applyBorder="1" applyAlignment="1">
      <alignment horizontal="left"/>
    </xf>
    <xf numFmtId="0" fontId="0" fillId="0" borderId="14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39" fillId="0" borderId="11" xfId="0" applyFont="1" applyFill="1" applyBorder="1" applyAlignment="1">
      <alignment horizontal="center" vertical="center"/>
    </xf>
    <xf numFmtId="0" fontId="39" fillId="0" borderId="12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30" borderId="10" xfId="0" applyFont="1" applyFill="1" applyBorder="1" applyAlignment="1">
      <alignment horizontal="center" vertical="center"/>
    </xf>
    <xf numFmtId="0" fontId="0" fillId="30" borderId="11" xfId="0" applyFont="1" applyFill="1" applyBorder="1" applyAlignment="1">
      <alignment horizontal="center" vertical="center"/>
    </xf>
    <xf numFmtId="0" fontId="0" fillId="30" borderId="12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30" borderId="11" xfId="0" applyFont="1" applyFill="1" applyBorder="1" applyAlignment="1">
      <alignment horizontal="center"/>
    </xf>
    <xf numFmtId="0" fontId="0" fillId="30" borderId="12" xfId="0" applyFont="1" applyFill="1" applyBorder="1" applyAlignment="1">
      <alignment horizontal="center"/>
    </xf>
    <xf numFmtId="0" fontId="0" fillId="30" borderId="10" xfId="0" applyFill="1" applyBorder="1" applyAlignment="1">
      <alignment horizontal="center"/>
    </xf>
    <xf numFmtId="0" fontId="0" fillId="30" borderId="11" xfId="0" applyFont="1" applyFill="1" applyBorder="1" applyAlignment="1">
      <alignment horizontal="center" vertical="center" wrapText="1"/>
    </xf>
    <xf numFmtId="0" fontId="0" fillId="30" borderId="12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30" borderId="10" xfId="0" applyFill="1" applyBorder="1" applyAlignment="1">
      <alignment horizontal="center" vertical="center" wrapText="1"/>
    </xf>
    <xf numFmtId="2" fontId="0" fillId="28" borderId="10" xfId="0" applyNumberFormat="1" applyFill="1" applyBorder="1" applyAlignment="1">
      <alignment horizontal="left"/>
    </xf>
    <xf numFmtId="0" fontId="0" fillId="0" borderId="10" xfId="0" applyBorder="1" applyAlignment="1">
      <alignment horizontal="center" vertical="center"/>
    </xf>
    <xf numFmtId="0" fontId="0" fillId="28" borderId="10" xfId="0" applyFont="1" applyFill="1" applyBorder="1" applyAlignment="1">
      <alignment horizontal="center" vertical="center"/>
    </xf>
    <xf numFmtId="0" fontId="0" fillId="30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25" fillId="29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3" fontId="0" fillId="0" borderId="0" xfId="0" applyNumberFormat="1" applyAlignment="1">
      <alignment vertical="center" wrapText="1"/>
    </xf>
    <xf numFmtId="3" fontId="0" fillId="0" borderId="0" xfId="0" applyNumberFormat="1"/>
  </cellXfs>
  <cellStyles count="209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" xfId="56" builtinId="26"/>
    <cellStyle name="Buena 2" xfId="55"/>
    <cellStyle name="Cálculo 2" xfId="57"/>
    <cellStyle name="Cálculo 2 2" xfId="58"/>
    <cellStyle name="Cálculo 2 2 2" xfId="59"/>
    <cellStyle name="Cálculo 2 3" xfId="60"/>
    <cellStyle name="Celda de comprobación 2" xfId="61"/>
    <cellStyle name="Celda vinculada 2" xfId="62"/>
    <cellStyle name="Comma 2" xfId="63"/>
    <cellStyle name="Comma 2 2" xfId="64"/>
    <cellStyle name="Comma 2 2 2" xfId="65"/>
    <cellStyle name="Comma 2 3" xfId="66"/>
    <cellStyle name="Currency 2" xfId="67"/>
    <cellStyle name="Currency 2 2" xfId="68"/>
    <cellStyle name="Currency 2 2 2" xfId="69"/>
    <cellStyle name="Currency 2 3" xfId="70"/>
    <cellStyle name="Encabezado 4 2" xfId="71"/>
    <cellStyle name="Énfasis1 2" xfId="72"/>
    <cellStyle name="Énfasis2 2" xfId="73"/>
    <cellStyle name="Énfasis3 2" xfId="74"/>
    <cellStyle name="Énfasis4 2" xfId="75"/>
    <cellStyle name="Énfasis5 2" xfId="76"/>
    <cellStyle name="Énfasis6 2" xfId="77"/>
    <cellStyle name="Entrada 2" xfId="78"/>
    <cellStyle name="Entrada 2 2" xfId="79"/>
    <cellStyle name="Entrada 2 2 2" xfId="80"/>
    <cellStyle name="Entrada 2 3" xfId="81"/>
    <cellStyle name="Hipervínculo 2" xfId="82"/>
    <cellStyle name="Incorrecto 2" xfId="83"/>
    <cellStyle name="Millares 2" xfId="84"/>
    <cellStyle name="Millares 2 2" xfId="85"/>
    <cellStyle name="Millares 2 3" xfId="86"/>
    <cellStyle name="Millares 2 3 2" xfId="87"/>
    <cellStyle name="Millares 2 4" xfId="88"/>
    <cellStyle name="Millares 3" xfId="89"/>
    <cellStyle name="Millares 3 2" xfId="90"/>
    <cellStyle name="Millares 3 2 2" xfId="91"/>
    <cellStyle name="Millares 3 2 2 2" xfId="92"/>
    <cellStyle name="Millares 3 2 2 2 2" xfId="93"/>
    <cellStyle name="Millares 3 2 2 2 2 2" xfId="94"/>
    <cellStyle name="Millares 3 2 2 2 3" xfId="95"/>
    <cellStyle name="Millares 3 2 2 3" xfId="96"/>
    <cellStyle name="Millares 3 2 2 3 2" xfId="97"/>
    <cellStyle name="Millares 3 2 2 4" xfId="98"/>
    <cellStyle name="Millares 3 2 3" xfId="99"/>
    <cellStyle name="Millares 3 2 3 2" xfId="100"/>
    <cellStyle name="Millares 3 2 3 2 2" xfId="101"/>
    <cellStyle name="Millares 3 2 3 3" xfId="102"/>
    <cellStyle name="Millares 3 2 4" xfId="103"/>
    <cellStyle name="Millares 3 2 4 2" xfId="104"/>
    <cellStyle name="Millares 3 2 5" xfId="105"/>
    <cellStyle name="Millares 4" xfId="106"/>
    <cellStyle name="Millares 4 2" xfId="107"/>
    <cellStyle name="Millares 5" xfId="108"/>
    <cellStyle name="Millares 5 2" xfId="109"/>
    <cellStyle name="Millares 5 2 2" xfId="110"/>
    <cellStyle name="Millares 5 2 2 2" xfId="111"/>
    <cellStyle name="Millares 5 2 3" xfId="112"/>
    <cellStyle name="Millares 5 3" xfId="113"/>
    <cellStyle name="Millares 5 3 2" xfId="114"/>
    <cellStyle name="Millares 5 4" xfId="115"/>
    <cellStyle name="Millares 6" xfId="116"/>
    <cellStyle name="Millares 6 2" xfId="117"/>
    <cellStyle name="Millares 6 2 2" xfId="118"/>
    <cellStyle name="Millares 6 3" xfId="119"/>
    <cellStyle name="Millares 7" xfId="120"/>
    <cellStyle name="Millares 7 2" xfId="121"/>
    <cellStyle name="Moneda 2" xfId="122"/>
    <cellStyle name="Moneda 2 2" xfId="123"/>
    <cellStyle name="Moneda 2 2 2" xfId="124"/>
    <cellStyle name="Moneda 2 2 2 2" xfId="125"/>
    <cellStyle name="Moneda 2 2 2 2 2" xfId="126"/>
    <cellStyle name="Moneda 2 2 2 2 2 2" xfId="127"/>
    <cellStyle name="Moneda 2 2 2 2 3" xfId="128"/>
    <cellStyle name="Moneda 2 2 2 3" xfId="129"/>
    <cellStyle name="Moneda 2 2 2 3 2" xfId="130"/>
    <cellStyle name="Moneda 2 2 2 4" xfId="131"/>
    <cellStyle name="Moneda 2 2 3" xfId="132"/>
    <cellStyle name="Moneda 2 2 3 2" xfId="133"/>
    <cellStyle name="Moneda 2 2 3 2 2" xfId="134"/>
    <cellStyle name="Moneda 2 2 3 3" xfId="135"/>
    <cellStyle name="Moneda 2 2 4" xfId="136"/>
    <cellStyle name="Moneda 2 2 4 2" xfId="137"/>
    <cellStyle name="Moneda 2 2 5" xfId="138"/>
    <cellStyle name="Moneda 3" xfId="139"/>
    <cellStyle name="Moneda 3 2" xfId="140"/>
    <cellStyle name="Moneda 3 2 2" xfId="141"/>
    <cellStyle name="Moneda 3 2 2 2" xfId="142"/>
    <cellStyle name="Moneda 3 2 3" xfId="143"/>
    <cellStyle name="Neutral 2" xfId="144"/>
    <cellStyle name="Normal" xfId="0" builtinId="0"/>
    <cellStyle name="Normal 2" xfId="145"/>
    <cellStyle name="Normal 2 2" xfId="146"/>
    <cellStyle name="Normal 2 2 2" xfId="147"/>
    <cellStyle name="Normal 2 2 2 2" xfId="148"/>
    <cellStyle name="Normal 2 3" xfId="149"/>
    <cellStyle name="Normal 2 3 2" xfId="150"/>
    <cellStyle name="Normal 3" xfId="151"/>
    <cellStyle name="Normal 3 2" xfId="152"/>
    <cellStyle name="Normal 3 3" xfId="153"/>
    <cellStyle name="Normal 4" xfId="154"/>
    <cellStyle name="Normal 4 2" xfId="155"/>
    <cellStyle name="Normal 4 2 2" xfId="156"/>
    <cellStyle name="Normal 4 3" xfId="157"/>
    <cellStyle name="Normal 5" xfId="158"/>
    <cellStyle name="Normal 5 2" xfId="159"/>
    <cellStyle name="Normal 6" xfId="160"/>
    <cellStyle name="Normal 6 2" xfId="161"/>
    <cellStyle name="Normal 6 3" xfId="162"/>
    <cellStyle name="Normal 7" xfId="163"/>
    <cellStyle name="Normal 8" xfId="164"/>
    <cellStyle name="Normal 9" xfId="165"/>
    <cellStyle name="Notas 2" xfId="166"/>
    <cellStyle name="Notas 2 2" xfId="167"/>
    <cellStyle name="Notas 2 2 2" xfId="168"/>
    <cellStyle name="Notas 2 2 2 2" xfId="169"/>
    <cellStyle name="Notas 2 2 3" xfId="170"/>
    <cellStyle name="Notas 2 3" xfId="171"/>
    <cellStyle name="Notas 2 3 2" xfId="172"/>
    <cellStyle name="Notas 2 4" xfId="173"/>
    <cellStyle name="Notas 3" xfId="174"/>
    <cellStyle name="Notas 3 2" xfId="175"/>
    <cellStyle name="Notas 3 2 2" xfId="176"/>
    <cellStyle name="Notas 3 2 2 2" xfId="177"/>
    <cellStyle name="Notas 3 2 2 2 2" xfId="178"/>
    <cellStyle name="Notas 3 2 2 3" xfId="179"/>
    <cellStyle name="Notas 3 2 3" xfId="180"/>
    <cellStyle name="Notas 3 2 3 2" xfId="181"/>
    <cellStyle name="Notas 3 2 4" xfId="182"/>
    <cellStyle name="Notas 3 3" xfId="183"/>
    <cellStyle name="Notas 3 3 2" xfId="184"/>
    <cellStyle name="Notas 3 3 2 2" xfId="185"/>
    <cellStyle name="Notas 3 3 3" xfId="186"/>
    <cellStyle name="Notas 3 4" xfId="187"/>
    <cellStyle name="Notas 3 4 2" xfId="188"/>
    <cellStyle name="Notas 3 5" xfId="189"/>
    <cellStyle name="Porcentaje 2" xfId="190"/>
    <cellStyle name="Porcentaje 2 2" xfId="191"/>
    <cellStyle name="Porcentaje 3" xfId="192"/>
    <cellStyle name="Porcentaje 3 2" xfId="193"/>
    <cellStyle name="Porcentual 2" xfId="194"/>
    <cellStyle name="Salida 2" xfId="195"/>
    <cellStyle name="Salida 2 2" xfId="196"/>
    <cellStyle name="Salida 2 2 2" xfId="197"/>
    <cellStyle name="Salida 2 3" xfId="198"/>
    <cellStyle name="Texto de advertencia 2" xfId="199"/>
    <cellStyle name="Texto explicativo 2" xfId="200"/>
    <cellStyle name="Título 1 2" xfId="201"/>
    <cellStyle name="Título 2 2" xfId="202"/>
    <cellStyle name="Título 3 2" xfId="203"/>
    <cellStyle name="Título 4" xfId="204"/>
    <cellStyle name="Total 2" xfId="205"/>
    <cellStyle name="Total 2 2" xfId="206"/>
    <cellStyle name="Total 2 2 2" xfId="207"/>
    <cellStyle name="Total 2 3" xfId="208"/>
  </cellStyles>
  <dxfs count="10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4" zoomScale="80" zoomScaleNormal="80" workbookViewId="0">
      <selection activeCell="M23" sqref="M23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36.14062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72.75" customHeight="1" x14ac:dyDescent="0.25">
      <c r="B4" s="89" t="str">
        <f>+D12&amp;"_"&amp;D13&amp;"_"&amp;D14&amp;"_"&amp;D15&amp;"_"&amp;I12&amp;"_"&amp;YEAR(D17)&amp;"_"&amp;I13</f>
        <v>PO_XII_PUNTA ARENAS_ASCENDAL_PA_ASCENDAL_ESTIVAL _2021_2</v>
      </c>
      <c r="C4" s="89"/>
      <c r="D4" s="89"/>
      <c r="E4" s="89"/>
      <c r="F4" s="89"/>
      <c r="G4" s="89"/>
      <c r="H4" s="89"/>
      <c r="I4" s="89"/>
      <c r="J4" s="89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90" t="s">
        <v>0</v>
      </c>
      <c r="C11" s="90"/>
      <c r="D11" s="92" t="s">
        <v>1</v>
      </c>
      <c r="E11" s="93"/>
    </row>
    <row r="12" spans="1:10" ht="16.5" x14ac:dyDescent="0.3">
      <c r="B12" s="90" t="s">
        <v>2</v>
      </c>
      <c r="C12" s="90"/>
      <c r="D12" s="91" t="s">
        <v>3</v>
      </c>
      <c r="E12" s="91"/>
      <c r="G12" s="90" t="s">
        <v>4</v>
      </c>
      <c r="H12" s="90"/>
      <c r="I12" s="91" t="s">
        <v>240</v>
      </c>
      <c r="J12" s="91"/>
    </row>
    <row r="13" spans="1:10" ht="16.5" x14ac:dyDescent="0.3">
      <c r="B13" s="90" t="s">
        <v>5</v>
      </c>
      <c r="C13" s="90"/>
      <c r="D13" s="91" t="s">
        <v>6</v>
      </c>
      <c r="E13" s="91"/>
      <c r="G13" s="90" t="s">
        <v>7</v>
      </c>
      <c r="H13" s="90"/>
      <c r="I13" s="97">
        <v>2</v>
      </c>
      <c r="J13" s="97"/>
    </row>
    <row r="14" spans="1:10" ht="16.5" x14ac:dyDescent="0.3">
      <c r="B14" s="90" t="s">
        <v>8</v>
      </c>
      <c r="C14" s="90"/>
      <c r="D14" s="95" t="s">
        <v>239</v>
      </c>
      <c r="E14" s="91"/>
    </row>
    <row r="15" spans="1:10" ht="16.5" x14ac:dyDescent="0.3">
      <c r="B15" s="90" t="s">
        <v>9</v>
      </c>
      <c r="C15" s="90"/>
      <c r="D15" s="96" t="s">
        <v>242</v>
      </c>
      <c r="E15" s="96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90" t="s">
        <v>10</v>
      </c>
      <c r="C17" s="90"/>
      <c r="D17" s="49">
        <v>44228</v>
      </c>
      <c r="E17" s="2"/>
      <c r="F17" s="6" t="s">
        <v>11</v>
      </c>
      <c r="G17" s="94" t="s">
        <v>241</v>
      </c>
      <c r="H17" s="94"/>
      <c r="I17" s="94"/>
      <c r="J17" s="94"/>
    </row>
    <row r="18" spans="2:10" ht="16.5" x14ac:dyDescent="0.3">
      <c r="B18" s="90" t="s">
        <v>12</v>
      </c>
      <c r="C18" s="90"/>
      <c r="D18" s="51">
        <v>44255</v>
      </c>
      <c r="E18" s="2"/>
      <c r="F18" s="6" t="s">
        <v>13</v>
      </c>
      <c r="G18" s="94" t="s">
        <v>243</v>
      </c>
      <c r="H18" s="94"/>
      <c r="I18" s="94"/>
      <c r="J18" s="94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B18:C18"/>
    <mergeCell ref="G18:J18"/>
    <mergeCell ref="B14:C14"/>
    <mergeCell ref="D14:E14"/>
    <mergeCell ref="B15:C15"/>
    <mergeCell ref="D15:E15"/>
    <mergeCell ref="B17:C17"/>
    <mergeCell ref="G17:J17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"/>
  <sheetViews>
    <sheetView tabSelected="1" topLeftCell="B10" zoomScale="80" zoomScaleNormal="80" workbookViewId="0">
      <selection activeCell="S34" sqref="S34"/>
    </sheetView>
  </sheetViews>
  <sheetFormatPr baseColWidth="10" defaultRowHeight="15" x14ac:dyDescent="0.25"/>
  <cols>
    <col min="2" max="2" width="17" customWidth="1"/>
    <col min="3" max="3" width="20.5703125" customWidth="1"/>
    <col min="4" max="4" width="15.140625" customWidth="1"/>
    <col min="6" max="6" width="16.5703125" customWidth="1"/>
    <col min="8" max="8" width="19.28515625" customWidth="1"/>
    <col min="9" max="9" width="14" customWidth="1"/>
    <col min="10" max="10" width="16.42578125" customWidth="1"/>
    <col min="11" max="14" width="0" hidden="1" customWidth="1"/>
    <col min="25" max="25" width="30.4257812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107" t="s">
        <v>14</v>
      </c>
      <c r="C2" s="107"/>
      <c r="D2" s="107"/>
      <c r="E2" s="107"/>
      <c r="F2" s="107"/>
      <c r="G2" s="107"/>
      <c r="H2" s="107"/>
      <c r="I2" s="107"/>
      <c r="J2" s="107"/>
    </row>
    <row r="4" spans="1:10" ht="18.75" x14ac:dyDescent="0.3">
      <c r="A4" s="7"/>
      <c r="B4" s="8" t="s">
        <v>15</v>
      </c>
      <c r="C4" s="108" t="str">
        <f>+TAPA!B4</f>
        <v>PO_XII_PUNTA ARENAS_ASCENDAL_PA_ASCENDAL_ESTIVAL _2021_2</v>
      </c>
      <c r="D4" s="108"/>
      <c r="E4" s="108"/>
      <c r="F4" s="108"/>
      <c r="G4" s="108"/>
      <c r="H4" s="108"/>
      <c r="I4" s="108"/>
      <c r="J4" s="108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16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90" t="s">
        <v>2</v>
      </c>
      <c r="C8" s="90"/>
      <c r="D8" s="94" t="str">
        <f>+TAPA!D12</f>
        <v>PO</v>
      </c>
      <c r="E8" s="94"/>
      <c r="G8" s="90" t="s">
        <v>4</v>
      </c>
      <c r="H8" s="90"/>
      <c r="I8" s="92" t="str">
        <f>+TAPA!I12</f>
        <v xml:space="preserve">ESTIVAL </v>
      </c>
      <c r="J8" s="93"/>
    </row>
    <row r="9" spans="1:10" ht="16.5" x14ac:dyDescent="0.3">
      <c r="B9" s="90" t="s">
        <v>5</v>
      </c>
      <c r="C9" s="90"/>
      <c r="D9" s="94" t="str">
        <f>+TAPA!D13</f>
        <v>XII</v>
      </c>
      <c r="E9" s="94"/>
      <c r="G9" s="90" t="s">
        <v>17</v>
      </c>
      <c r="H9" s="90"/>
      <c r="I9" s="103"/>
      <c r="J9" s="104"/>
    </row>
    <row r="10" spans="1:10" ht="16.5" x14ac:dyDescent="0.3">
      <c r="B10" s="90" t="s">
        <v>8</v>
      </c>
      <c r="C10" s="90"/>
      <c r="D10" s="94" t="str">
        <f>+TAPA!D14</f>
        <v>PUNTA ARENAS_ASCENDAL</v>
      </c>
      <c r="E10" s="94"/>
      <c r="G10" s="90" t="s">
        <v>18</v>
      </c>
      <c r="H10" s="90"/>
      <c r="I10" s="105" t="s">
        <v>19</v>
      </c>
      <c r="J10" s="106"/>
    </row>
    <row r="11" spans="1:10" ht="16.5" x14ac:dyDescent="0.3">
      <c r="B11" s="90" t="s">
        <v>9</v>
      </c>
      <c r="C11" s="90"/>
      <c r="D11" s="94" t="str">
        <f>+TAPA!D15</f>
        <v>PA_ASCENDAL</v>
      </c>
      <c r="E11" s="94"/>
      <c r="G11" s="90" t="s">
        <v>7</v>
      </c>
      <c r="H11" s="90"/>
      <c r="I11" s="109">
        <f>+TAPA!I13</f>
        <v>2</v>
      </c>
      <c r="J11" s="110"/>
    </row>
    <row r="13" spans="1:10" ht="16.5" x14ac:dyDescent="0.3">
      <c r="B13" s="90" t="s">
        <v>10</v>
      </c>
      <c r="C13" s="90"/>
      <c r="D13" s="77">
        <f>TAPA!D17</f>
        <v>44228</v>
      </c>
      <c r="E13" s="10"/>
      <c r="F13" s="10"/>
      <c r="I13" s="1"/>
      <c r="J13" s="1"/>
    </row>
    <row r="14" spans="1:10" ht="16.5" x14ac:dyDescent="0.3">
      <c r="B14" s="90" t="s">
        <v>12</v>
      </c>
      <c r="C14" s="90"/>
      <c r="D14" s="77">
        <f>+TAPA!D18</f>
        <v>44255</v>
      </c>
      <c r="E14" s="10"/>
      <c r="F14" s="10"/>
      <c r="G14" s="10"/>
      <c r="H14" s="10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20</v>
      </c>
      <c r="C16" s="2"/>
      <c r="D16" s="2"/>
      <c r="E16" s="2"/>
      <c r="F16" s="2"/>
      <c r="G16" s="1"/>
      <c r="H16" s="1"/>
      <c r="I16" s="1"/>
      <c r="J16" s="1"/>
    </row>
    <row r="17" spans="2:26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26" ht="16.5" x14ac:dyDescent="0.3">
      <c r="B18" s="111" t="s">
        <v>21</v>
      </c>
      <c r="C18" s="112"/>
      <c r="D18" s="113" t="s">
        <v>235</v>
      </c>
      <c r="E18" s="114"/>
      <c r="F18" s="114"/>
      <c r="G18" s="115"/>
      <c r="H18" s="1"/>
      <c r="I18" s="4" t="s">
        <v>22</v>
      </c>
      <c r="J18" s="11" t="s">
        <v>236</v>
      </c>
    </row>
    <row r="19" spans="2:26" ht="16.5" x14ac:dyDescent="0.3">
      <c r="B19" s="111" t="s">
        <v>23</v>
      </c>
      <c r="C19" s="112"/>
      <c r="D19" s="113">
        <v>400014</v>
      </c>
      <c r="E19" s="114"/>
      <c r="F19" s="114"/>
      <c r="G19" s="115"/>
      <c r="H19" s="1"/>
      <c r="J19" s="12"/>
    </row>
    <row r="20" spans="2:26" ht="16.5" x14ac:dyDescent="0.3">
      <c r="B20" s="111" t="s">
        <v>24</v>
      </c>
      <c r="C20" s="112"/>
      <c r="D20" s="113" t="s">
        <v>237</v>
      </c>
      <c r="E20" s="114"/>
      <c r="F20" s="114"/>
      <c r="G20" s="115"/>
      <c r="H20" s="1"/>
      <c r="I20" s="4" t="s">
        <v>22</v>
      </c>
      <c r="J20" s="11" t="s">
        <v>238</v>
      </c>
    </row>
    <row r="21" spans="2:26" ht="16.5" x14ac:dyDescent="0.3">
      <c r="B21" s="111" t="s">
        <v>25</v>
      </c>
      <c r="C21" s="112"/>
      <c r="D21" s="113"/>
      <c r="E21" s="114"/>
      <c r="F21" s="114"/>
      <c r="G21" s="115"/>
      <c r="H21" s="1"/>
      <c r="I21" s="4" t="s">
        <v>22</v>
      </c>
      <c r="J21" s="11"/>
    </row>
    <row r="22" spans="2:26" x14ac:dyDescent="0.25">
      <c r="D22" s="12"/>
      <c r="E22" s="12"/>
      <c r="F22" s="12"/>
      <c r="G22" s="12"/>
      <c r="J22" s="12"/>
    </row>
    <row r="23" spans="2:26" ht="18" x14ac:dyDescent="0.35">
      <c r="B23" s="9" t="s">
        <v>26</v>
      </c>
      <c r="D23" s="12"/>
      <c r="E23" s="12"/>
      <c r="F23" s="12"/>
      <c r="G23" s="12"/>
      <c r="L23" s="13"/>
    </row>
    <row r="24" spans="2:26" x14ac:dyDescent="0.25">
      <c r="D24" s="12"/>
      <c r="E24" s="12"/>
      <c r="F24" s="12"/>
      <c r="G24" s="12"/>
    </row>
    <row r="25" spans="2:26" ht="16.5" x14ac:dyDescent="0.3">
      <c r="B25" s="90" t="s">
        <v>27</v>
      </c>
      <c r="C25" s="90"/>
      <c r="D25" s="11">
        <v>70</v>
      </c>
      <c r="E25" s="12"/>
      <c r="F25" s="12"/>
      <c r="G25" s="12"/>
      <c r="I25" s="1"/>
      <c r="J25" s="1"/>
    </row>
    <row r="26" spans="2:26" ht="16.5" x14ac:dyDescent="0.3">
      <c r="B26" s="90" t="s">
        <v>28</v>
      </c>
      <c r="C26" s="90"/>
      <c r="D26" s="11">
        <v>70</v>
      </c>
      <c r="E26" s="14"/>
      <c r="F26" s="14"/>
      <c r="G26" s="14"/>
      <c r="H26" s="1"/>
      <c r="I26" s="1"/>
      <c r="J26" s="1"/>
      <c r="M26" s="15"/>
    </row>
    <row r="27" spans="2:26" ht="16.5" x14ac:dyDescent="0.3">
      <c r="B27" s="90" t="s">
        <v>29</v>
      </c>
      <c r="C27" s="90"/>
      <c r="D27" s="11">
        <v>0</v>
      </c>
      <c r="E27" s="14"/>
      <c r="F27" s="14"/>
      <c r="G27" s="14"/>
      <c r="H27" s="1"/>
      <c r="I27" s="1"/>
      <c r="J27" s="1"/>
      <c r="M27" s="16"/>
    </row>
    <row r="28" spans="2:26" ht="16.5" x14ac:dyDescent="0.3">
      <c r="B28" s="1"/>
      <c r="C28" s="2"/>
      <c r="D28" s="14"/>
      <c r="E28" s="14"/>
      <c r="F28" s="14"/>
      <c r="G28" s="14"/>
      <c r="H28" s="1"/>
      <c r="I28" s="1"/>
      <c r="J28" s="1"/>
    </row>
    <row r="29" spans="2:26" ht="18" x14ac:dyDescent="0.35">
      <c r="B29" s="9" t="s">
        <v>30</v>
      </c>
      <c r="C29" s="2"/>
      <c r="D29" s="2"/>
      <c r="E29" s="2"/>
      <c r="F29" s="2"/>
      <c r="G29" s="2"/>
      <c r="H29" s="1"/>
      <c r="I29" s="1"/>
      <c r="J29" s="1"/>
    </row>
    <row r="30" spans="2:26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26" ht="33" x14ac:dyDescent="0.25">
      <c r="B31" s="17" t="s">
        <v>31</v>
      </c>
      <c r="C31" s="17" t="s">
        <v>32</v>
      </c>
      <c r="D31" s="17" t="s">
        <v>33</v>
      </c>
      <c r="E31" s="116" t="s">
        <v>34</v>
      </c>
      <c r="F31" s="116"/>
      <c r="G31" s="116" t="s">
        <v>35</v>
      </c>
      <c r="H31" s="117"/>
      <c r="I31" s="17" t="s">
        <v>36</v>
      </c>
      <c r="J31" s="17" t="s">
        <v>37</v>
      </c>
      <c r="M31" t="s">
        <v>38</v>
      </c>
      <c r="Y31" s="167"/>
      <c r="Z31" s="88"/>
    </row>
    <row r="32" spans="2:26" s="64" customFormat="1" ht="14.85" customHeight="1" x14ac:dyDescent="0.25">
      <c r="B32" s="61">
        <v>1</v>
      </c>
      <c r="C32" s="62" t="s">
        <v>39</v>
      </c>
      <c r="D32" s="63">
        <v>17.100072999999998</v>
      </c>
      <c r="E32" s="99" t="s">
        <v>40</v>
      </c>
      <c r="F32" s="99"/>
      <c r="G32" s="99" t="s">
        <v>234</v>
      </c>
      <c r="H32" s="100"/>
      <c r="I32" s="62" t="s">
        <v>41</v>
      </c>
      <c r="J32" s="61">
        <v>221</v>
      </c>
      <c r="L32" s="65">
        <f>D32</f>
        <v>17.100072999999998</v>
      </c>
      <c r="M32" s="66">
        <v>16.45</v>
      </c>
      <c r="N32" s="67">
        <f>+L32-M32</f>
        <v>0.65007299999999901</v>
      </c>
      <c r="P32" s="102"/>
      <c r="Q32" s="102"/>
      <c r="R32"/>
      <c r="S32"/>
      <c r="T32"/>
      <c r="U32"/>
      <c r="V32"/>
      <c r="W32"/>
      <c r="X32" s="88"/>
      <c r="Y32" s="166"/>
      <c r="Z32" s="88"/>
    </row>
    <row r="33" spans="2:26" s="64" customFormat="1" ht="16.5" x14ac:dyDescent="0.25">
      <c r="B33" s="61">
        <v>1</v>
      </c>
      <c r="C33" s="62" t="s">
        <v>42</v>
      </c>
      <c r="D33" s="63">
        <v>16.237687999999999</v>
      </c>
      <c r="E33" s="99" t="s">
        <v>234</v>
      </c>
      <c r="F33" s="100"/>
      <c r="G33" s="99" t="s">
        <v>40</v>
      </c>
      <c r="H33" s="99"/>
      <c r="I33" s="62" t="s">
        <v>41</v>
      </c>
      <c r="J33" s="61">
        <v>221</v>
      </c>
      <c r="L33" s="65">
        <f>D33</f>
        <v>16.237687999999999</v>
      </c>
      <c r="M33" s="66">
        <v>15.42</v>
      </c>
      <c r="N33" s="67">
        <f t="shared" ref="N33:N45" si="0">+L33-M33</f>
        <v>0.81768799999999864</v>
      </c>
      <c r="P33" s="102"/>
      <c r="Q33" s="102"/>
      <c r="R33"/>
      <c r="S33"/>
      <c r="T33"/>
      <c r="U33"/>
      <c r="V33"/>
      <c r="W33"/>
      <c r="X33" s="88"/>
      <c r="Y33" s="166"/>
      <c r="Z33" s="88"/>
    </row>
    <row r="34" spans="2:26" s="64" customFormat="1" ht="16.5" x14ac:dyDescent="0.25">
      <c r="B34" s="61">
        <v>2</v>
      </c>
      <c r="C34" s="62" t="s">
        <v>39</v>
      </c>
      <c r="D34" s="86">
        <v>19.29</v>
      </c>
      <c r="E34" s="99" t="s">
        <v>43</v>
      </c>
      <c r="F34" s="99"/>
      <c r="G34" s="99" t="s">
        <v>44</v>
      </c>
      <c r="H34" s="100"/>
      <c r="I34" s="62" t="s">
        <v>41</v>
      </c>
      <c r="J34" s="61">
        <v>222</v>
      </c>
      <c r="L34" s="65">
        <f t="shared" ref="L34:L46" si="1">D34</f>
        <v>19.29</v>
      </c>
      <c r="M34" s="66">
        <v>17.2</v>
      </c>
      <c r="N34" s="67">
        <f t="shared" si="0"/>
        <v>2.09</v>
      </c>
      <c r="P34" s="102"/>
      <c r="Q34" s="102"/>
      <c r="X34" s="88"/>
      <c r="Y34" s="166"/>
      <c r="Z34" s="88"/>
    </row>
    <row r="35" spans="2:26" s="64" customFormat="1" ht="16.5" x14ac:dyDescent="0.25">
      <c r="B35" s="61">
        <v>2</v>
      </c>
      <c r="C35" s="62" t="s">
        <v>42</v>
      </c>
      <c r="D35" s="86">
        <v>16.920000000000002</v>
      </c>
      <c r="E35" s="99" t="s">
        <v>44</v>
      </c>
      <c r="F35" s="100"/>
      <c r="G35" s="99" t="s">
        <v>43</v>
      </c>
      <c r="H35" s="99"/>
      <c r="I35" s="62" t="s">
        <v>41</v>
      </c>
      <c r="J35" s="61">
        <v>222</v>
      </c>
      <c r="L35" s="65">
        <f t="shared" si="1"/>
        <v>16.920000000000002</v>
      </c>
      <c r="M35" s="66">
        <v>17.41</v>
      </c>
      <c r="N35" s="67">
        <f t="shared" si="0"/>
        <v>-0.48999999999999844</v>
      </c>
      <c r="P35" s="102"/>
      <c r="Q35" s="102"/>
      <c r="X35" s="88"/>
      <c r="Y35" s="166"/>
      <c r="Z35" s="88"/>
    </row>
    <row r="36" spans="2:26" s="64" customFormat="1" ht="16.5" x14ac:dyDescent="0.25">
      <c r="B36" s="61">
        <v>5</v>
      </c>
      <c r="C36" s="62" t="s">
        <v>39</v>
      </c>
      <c r="D36" s="86">
        <v>20.16</v>
      </c>
      <c r="E36" s="100" t="s">
        <v>43</v>
      </c>
      <c r="F36" s="101"/>
      <c r="G36" s="100" t="s">
        <v>44</v>
      </c>
      <c r="H36" s="101"/>
      <c r="I36" s="62" t="s">
        <v>41</v>
      </c>
      <c r="J36" s="61">
        <v>223</v>
      </c>
      <c r="L36" s="65">
        <f t="shared" si="1"/>
        <v>20.16</v>
      </c>
      <c r="M36" s="66">
        <v>17.16</v>
      </c>
      <c r="N36" s="67">
        <f t="shared" si="0"/>
        <v>3</v>
      </c>
      <c r="X36" s="88"/>
      <c r="Y36" s="166"/>
      <c r="Z36" s="88"/>
    </row>
    <row r="37" spans="2:26" s="64" customFormat="1" ht="16.5" x14ac:dyDescent="0.25">
      <c r="B37" s="61">
        <v>5</v>
      </c>
      <c r="C37" s="62" t="s">
        <v>42</v>
      </c>
      <c r="D37" s="86">
        <v>17.600000000000001</v>
      </c>
      <c r="E37" s="100" t="s">
        <v>44</v>
      </c>
      <c r="F37" s="101"/>
      <c r="G37" s="100" t="s">
        <v>43</v>
      </c>
      <c r="H37" s="101"/>
      <c r="I37" s="62" t="s">
        <v>41</v>
      </c>
      <c r="J37" s="61">
        <v>223</v>
      </c>
      <c r="L37" s="65">
        <f t="shared" si="1"/>
        <v>17.600000000000001</v>
      </c>
      <c r="M37" s="66">
        <v>17.350000000000001</v>
      </c>
      <c r="N37" s="67">
        <f t="shared" si="0"/>
        <v>0.25</v>
      </c>
      <c r="X37" s="88"/>
      <c r="Y37" s="166"/>
      <c r="Z37" s="88"/>
    </row>
    <row r="38" spans="2:26" s="64" customFormat="1" ht="14.85" customHeight="1" x14ac:dyDescent="0.25">
      <c r="B38" s="61">
        <v>9</v>
      </c>
      <c r="C38" s="62" t="s">
        <v>39</v>
      </c>
      <c r="D38" s="63">
        <v>15.361825</v>
      </c>
      <c r="E38" s="100" t="s">
        <v>43</v>
      </c>
      <c r="F38" s="101"/>
      <c r="G38" s="99" t="s">
        <v>234</v>
      </c>
      <c r="H38" s="100"/>
      <c r="I38" s="62" t="s">
        <v>41</v>
      </c>
      <c r="J38" s="61">
        <v>224</v>
      </c>
      <c r="L38" s="65">
        <f t="shared" si="1"/>
        <v>15.361825</v>
      </c>
      <c r="M38" s="66">
        <v>13.97</v>
      </c>
      <c r="N38" s="68">
        <f t="shared" si="0"/>
        <v>1.391824999999999</v>
      </c>
      <c r="R38"/>
      <c r="S38"/>
      <c r="T38"/>
      <c r="U38"/>
      <c r="V38"/>
      <c r="W38"/>
      <c r="X38" s="88"/>
      <c r="Y38" s="166"/>
      <c r="Z38" s="88"/>
    </row>
    <row r="39" spans="2:26" s="64" customFormat="1" ht="14.85" customHeight="1" x14ac:dyDescent="0.25">
      <c r="B39" s="61">
        <v>9</v>
      </c>
      <c r="C39" s="62" t="s">
        <v>42</v>
      </c>
      <c r="D39" s="63">
        <v>14.826306000000001</v>
      </c>
      <c r="E39" s="99" t="s">
        <v>234</v>
      </c>
      <c r="F39" s="100"/>
      <c r="G39" s="100" t="s">
        <v>43</v>
      </c>
      <c r="H39" s="101"/>
      <c r="I39" s="62" t="s">
        <v>41</v>
      </c>
      <c r="J39" s="61">
        <v>224</v>
      </c>
      <c r="L39" s="65">
        <f t="shared" si="1"/>
        <v>14.826306000000001</v>
      </c>
      <c r="M39" s="66">
        <v>13.45</v>
      </c>
      <c r="N39" s="67">
        <f t="shared" si="0"/>
        <v>1.3763060000000014</v>
      </c>
      <c r="R39"/>
      <c r="S39"/>
      <c r="T39"/>
      <c r="U39"/>
      <c r="V39"/>
      <c r="W39"/>
      <c r="X39" s="88"/>
      <c r="Y39" s="166"/>
      <c r="Z39" s="88"/>
    </row>
    <row r="40" spans="2:26" s="64" customFormat="1" ht="14.85" customHeight="1" x14ac:dyDescent="0.25">
      <c r="B40" s="61">
        <v>6</v>
      </c>
      <c r="C40" s="62" t="s">
        <v>39</v>
      </c>
      <c r="D40" s="63">
        <v>14.900979</v>
      </c>
      <c r="E40" s="99" t="s">
        <v>40</v>
      </c>
      <c r="F40" s="99"/>
      <c r="G40" s="99" t="s">
        <v>234</v>
      </c>
      <c r="H40" s="100"/>
      <c r="I40" s="62" t="s">
        <v>41</v>
      </c>
      <c r="J40" s="61">
        <v>225</v>
      </c>
      <c r="L40" s="65">
        <f t="shared" si="1"/>
        <v>14.900979</v>
      </c>
      <c r="M40" s="66">
        <v>14.25</v>
      </c>
      <c r="N40" s="68">
        <f t="shared" si="0"/>
        <v>0.65097899999999953</v>
      </c>
      <c r="Y40" s="166"/>
      <c r="Z40" s="88"/>
    </row>
    <row r="41" spans="2:26" s="64" customFormat="1" ht="14.85" customHeight="1" x14ac:dyDescent="0.25">
      <c r="B41" s="61">
        <v>6</v>
      </c>
      <c r="C41" s="62" t="s">
        <v>42</v>
      </c>
      <c r="D41" s="63">
        <v>13.969582000000001</v>
      </c>
      <c r="E41" s="99" t="s">
        <v>234</v>
      </c>
      <c r="F41" s="100"/>
      <c r="G41" s="99" t="s">
        <v>40</v>
      </c>
      <c r="H41" s="99"/>
      <c r="I41" s="62" t="s">
        <v>41</v>
      </c>
      <c r="J41" s="61">
        <v>225</v>
      </c>
      <c r="L41" s="65">
        <f t="shared" si="1"/>
        <v>13.969582000000001</v>
      </c>
      <c r="M41" s="66">
        <v>13.15</v>
      </c>
      <c r="N41" s="67">
        <f t="shared" si="0"/>
        <v>0.81958200000000048</v>
      </c>
    </row>
    <row r="42" spans="2:26" s="64" customFormat="1" ht="14.85" customHeight="1" x14ac:dyDescent="0.25">
      <c r="B42" s="61" t="s">
        <v>45</v>
      </c>
      <c r="C42" s="62" t="s">
        <v>39</v>
      </c>
      <c r="D42" s="63">
        <v>14.904626</v>
      </c>
      <c r="E42" s="99" t="s">
        <v>40</v>
      </c>
      <c r="F42" s="99"/>
      <c r="G42" s="99" t="s">
        <v>234</v>
      </c>
      <c r="H42" s="100"/>
      <c r="I42" s="62" t="s">
        <v>41</v>
      </c>
      <c r="J42" s="61">
        <v>226</v>
      </c>
      <c r="K42" s="69"/>
      <c r="L42" s="63">
        <f t="shared" si="1"/>
        <v>14.904626</v>
      </c>
      <c r="M42" s="66">
        <v>14.25</v>
      </c>
      <c r="N42" s="68">
        <f t="shared" si="0"/>
        <v>0.65462600000000037</v>
      </c>
      <c r="R42"/>
      <c r="S42"/>
      <c r="T42"/>
      <c r="U42"/>
      <c r="V42"/>
      <c r="W42"/>
      <c r="X42" s="88"/>
    </row>
    <row r="43" spans="2:26" s="64" customFormat="1" ht="14.85" customHeight="1" x14ac:dyDescent="0.25">
      <c r="B43" s="61" t="s">
        <v>45</v>
      </c>
      <c r="C43" s="62" t="s">
        <v>42</v>
      </c>
      <c r="D43" s="63">
        <v>13.975382</v>
      </c>
      <c r="E43" s="99" t="s">
        <v>234</v>
      </c>
      <c r="F43" s="100"/>
      <c r="G43" s="100" t="s">
        <v>40</v>
      </c>
      <c r="H43" s="101"/>
      <c r="I43" s="62" t="s">
        <v>41</v>
      </c>
      <c r="J43" s="61">
        <v>226</v>
      </c>
      <c r="K43" s="69"/>
      <c r="L43" s="63">
        <f t="shared" si="1"/>
        <v>13.975382</v>
      </c>
      <c r="M43" s="66">
        <v>13.15</v>
      </c>
      <c r="N43" s="68">
        <f t="shared" si="0"/>
        <v>0.82538199999999939</v>
      </c>
    </row>
    <row r="44" spans="2:26" s="64" customFormat="1" ht="14.85" customHeight="1" x14ac:dyDescent="0.25">
      <c r="B44" s="61">
        <v>8</v>
      </c>
      <c r="C44" s="62" t="s">
        <v>39</v>
      </c>
      <c r="D44" s="63">
        <v>15.749637</v>
      </c>
      <c r="E44" s="99" t="s">
        <v>40</v>
      </c>
      <c r="F44" s="99"/>
      <c r="G44" s="99" t="s">
        <v>234</v>
      </c>
      <c r="H44" s="100"/>
      <c r="I44" s="62" t="s">
        <v>41</v>
      </c>
      <c r="J44" s="61">
        <v>227</v>
      </c>
      <c r="L44" s="65">
        <f t="shared" si="1"/>
        <v>15.749637</v>
      </c>
      <c r="M44" s="66">
        <v>15.09</v>
      </c>
      <c r="N44" s="68">
        <f t="shared" si="0"/>
        <v>0.65963700000000003</v>
      </c>
      <c r="R44"/>
      <c r="S44"/>
      <c r="T44"/>
      <c r="U44"/>
      <c r="V44"/>
      <c r="W44"/>
      <c r="X44" s="88"/>
    </row>
    <row r="45" spans="2:26" s="64" customFormat="1" ht="14.85" customHeight="1" x14ac:dyDescent="0.25">
      <c r="B45" s="61">
        <v>8</v>
      </c>
      <c r="C45" s="62" t="s">
        <v>42</v>
      </c>
      <c r="D45" s="63">
        <v>15.041102</v>
      </c>
      <c r="E45" s="99" t="s">
        <v>234</v>
      </c>
      <c r="F45" s="100"/>
      <c r="G45" s="99" t="s">
        <v>40</v>
      </c>
      <c r="H45" s="99"/>
      <c r="I45" s="62" t="s">
        <v>41</v>
      </c>
      <c r="J45" s="61">
        <v>227</v>
      </c>
      <c r="L45" s="65">
        <f t="shared" si="1"/>
        <v>15.041102</v>
      </c>
      <c r="M45" s="66">
        <v>14.22</v>
      </c>
      <c r="N45" s="67">
        <f t="shared" si="0"/>
        <v>0.82110199999999978</v>
      </c>
      <c r="R45"/>
      <c r="S45"/>
      <c r="T45"/>
      <c r="U45"/>
      <c r="V45"/>
      <c r="W45"/>
      <c r="X45" s="88"/>
    </row>
    <row r="46" spans="2:26" s="64" customFormat="1" ht="14.85" customHeight="1" x14ac:dyDescent="0.25">
      <c r="B46" s="61" t="s">
        <v>48</v>
      </c>
      <c r="C46" s="62" t="s">
        <v>39</v>
      </c>
      <c r="D46" s="63">
        <v>10.335122999999999</v>
      </c>
      <c r="E46" s="98" t="s">
        <v>49</v>
      </c>
      <c r="F46" s="98"/>
      <c r="G46" s="99" t="s">
        <v>234</v>
      </c>
      <c r="H46" s="100"/>
      <c r="I46" s="62" t="s">
        <v>41</v>
      </c>
      <c r="J46" s="61">
        <v>229</v>
      </c>
      <c r="L46" s="62">
        <f t="shared" si="1"/>
        <v>10.335122999999999</v>
      </c>
      <c r="M46" s="70"/>
      <c r="R46"/>
      <c r="S46"/>
      <c r="T46"/>
      <c r="U46"/>
      <c r="V46"/>
      <c r="W46"/>
      <c r="X46" s="88"/>
    </row>
    <row r="47" spans="2:26" x14ac:dyDescent="0.25">
      <c r="X47" s="88"/>
    </row>
    <row r="48" spans="2:26" x14ac:dyDescent="0.25">
      <c r="X48" s="88"/>
    </row>
    <row r="51" spans="24:24" x14ac:dyDescent="0.25">
      <c r="X51" s="88"/>
    </row>
    <row r="52" spans="24:24" x14ac:dyDescent="0.25">
      <c r="X52" s="88"/>
    </row>
    <row r="53" spans="24:24" x14ac:dyDescent="0.25">
      <c r="X53" s="88"/>
    </row>
    <row r="54" spans="24:24" x14ac:dyDescent="0.25">
      <c r="X54" s="88"/>
    </row>
    <row r="55" spans="24:24" x14ac:dyDescent="0.25">
      <c r="X55" s="88"/>
    </row>
  </sheetData>
  <mergeCells count="64">
    <mergeCell ref="E43:F43"/>
    <mergeCell ref="G43:H43"/>
    <mergeCell ref="E44:F44"/>
    <mergeCell ref="G44:H44"/>
    <mergeCell ref="E45:F45"/>
    <mergeCell ref="G45:H45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B20:C20"/>
    <mergeCell ref="D20:G20"/>
    <mergeCell ref="B21:C21"/>
    <mergeCell ref="D21:G21"/>
    <mergeCell ref="D19:G19"/>
    <mergeCell ref="B2:J2"/>
    <mergeCell ref="C4:J4"/>
    <mergeCell ref="B8:C8"/>
    <mergeCell ref="B9:C9"/>
    <mergeCell ref="B10:C10"/>
    <mergeCell ref="P32:Q35"/>
    <mergeCell ref="E35:F35"/>
    <mergeCell ref="G35:H35"/>
    <mergeCell ref="I8:J8"/>
    <mergeCell ref="I9:J9"/>
    <mergeCell ref="G10:H10"/>
    <mergeCell ref="I10:J10"/>
    <mergeCell ref="G8:H8"/>
    <mergeCell ref="E33:F33"/>
    <mergeCell ref="G33:H33"/>
    <mergeCell ref="E34:F34"/>
    <mergeCell ref="G34:H34"/>
    <mergeCell ref="D8:E8"/>
    <mergeCell ref="D9:E9"/>
    <mergeCell ref="D10:E10"/>
    <mergeCell ref="G9:H9"/>
    <mergeCell ref="E46:F46"/>
    <mergeCell ref="G46:H46"/>
    <mergeCell ref="E36:F36"/>
    <mergeCell ref="G36:H36"/>
    <mergeCell ref="E37:F37"/>
    <mergeCell ref="G37:H37"/>
    <mergeCell ref="E39:F39"/>
    <mergeCell ref="G41:H41"/>
    <mergeCell ref="G39:H39"/>
    <mergeCell ref="E38:F38"/>
    <mergeCell ref="G38:H38"/>
    <mergeCell ref="E40:F40"/>
    <mergeCell ref="G40:H40"/>
    <mergeCell ref="E41:F41"/>
    <mergeCell ref="E42:F42"/>
    <mergeCell ref="G42:H42"/>
  </mergeCells>
  <dataValidations count="2">
    <dataValidation allowBlank="1" showInputMessage="1" showErrorMessage="1" prompt="Origen y Destino como LOCALIDAD" sqref="E31:F31 H44 E32:E43 H32:H35 G32:G44 F32:F35 F39:F43 H38 H40:H42 E44:F45 G45:H46"/>
    <dataValidation allowBlank="1" showInputMessage="1" showErrorMessage="1" prompt="Nombre de fantasía del servicio" sqref="J31:J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opLeftCell="A10" zoomScale="80" zoomScaleNormal="80" workbookViewId="0">
      <selection activeCell="C33" sqref="C33:D33"/>
    </sheetView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9" t="str">
        <f>"DETALLE DEL SERVICIO ("&amp;B5&amp;" - "&amp;C5&amp;")"</f>
        <v>DETALLE DEL SERVICIO (1 -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25">
      <c r="B5" s="20">
        <v>1</v>
      </c>
      <c r="C5" s="20" t="s">
        <v>50</v>
      </c>
      <c r="D5" s="20" t="s">
        <v>40</v>
      </c>
      <c r="E5" s="20" t="s">
        <v>234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20" t="s">
        <v>51</v>
      </c>
      <c r="C7" s="120"/>
      <c r="D7" s="121" t="str">
        <f>+D5</f>
        <v>Archipiélago de Chiloé</v>
      </c>
      <c r="E7" s="121"/>
      <c r="F7" s="121"/>
      <c r="G7" s="121"/>
      <c r="H7" s="121"/>
      <c r="I7" s="121"/>
    </row>
    <row r="8" spans="2:9" x14ac:dyDescent="0.25">
      <c r="B8" s="120" t="s">
        <v>52</v>
      </c>
      <c r="C8" s="120"/>
      <c r="D8" s="121" t="str">
        <f>+E5</f>
        <v>CADI UMAG</v>
      </c>
      <c r="E8" s="121"/>
      <c r="F8" s="121"/>
      <c r="G8" s="121"/>
      <c r="H8" s="121"/>
      <c r="I8" s="121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8" t="s">
        <v>53</v>
      </c>
      <c r="C10" s="118"/>
      <c r="D10" s="118"/>
      <c r="E10" s="118"/>
      <c r="F10" s="118"/>
    </row>
    <row r="11" spans="2:9" x14ac:dyDescent="0.25">
      <c r="B11" s="80" t="s">
        <v>54</v>
      </c>
      <c r="C11" s="118" t="s">
        <v>55</v>
      </c>
      <c r="D11" s="118"/>
      <c r="E11" s="118" t="s">
        <v>56</v>
      </c>
      <c r="F11" s="118"/>
    </row>
    <row r="12" spans="2:9" x14ac:dyDescent="0.25">
      <c r="B12" s="33">
        <v>1</v>
      </c>
      <c r="C12" s="122" t="s">
        <v>57</v>
      </c>
      <c r="D12" s="122"/>
      <c r="E12" s="123" t="s">
        <v>58</v>
      </c>
      <c r="F12" s="123"/>
      <c r="G12" s="24"/>
    </row>
    <row r="13" spans="2:9" x14ac:dyDescent="0.25">
      <c r="B13" s="33">
        <v>2</v>
      </c>
      <c r="C13" s="122" t="s">
        <v>59</v>
      </c>
      <c r="D13" s="122"/>
      <c r="E13" s="123" t="s">
        <v>58</v>
      </c>
      <c r="F13" s="123"/>
      <c r="G13" s="24"/>
    </row>
    <row r="14" spans="2:9" x14ac:dyDescent="0.25">
      <c r="B14" s="33">
        <v>3</v>
      </c>
      <c r="C14" s="122" t="s">
        <v>60</v>
      </c>
      <c r="D14" s="122"/>
      <c r="E14" s="123" t="s">
        <v>58</v>
      </c>
      <c r="F14" s="123"/>
      <c r="G14" s="24"/>
    </row>
    <row r="15" spans="2:9" x14ac:dyDescent="0.25">
      <c r="B15" s="33">
        <v>4</v>
      </c>
      <c r="C15" s="122" t="s">
        <v>61</v>
      </c>
      <c r="D15" s="122"/>
      <c r="E15" s="123" t="s">
        <v>58</v>
      </c>
      <c r="F15" s="123"/>
      <c r="G15" s="24"/>
    </row>
    <row r="16" spans="2:9" x14ac:dyDescent="0.25">
      <c r="B16" s="33">
        <v>5</v>
      </c>
      <c r="C16" s="122" t="s">
        <v>62</v>
      </c>
      <c r="D16" s="122"/>
      <c r="E16" s="123" t="s">
        <v>58</v>
      </c>
      <c r="F16" s="123"/>
      <c r="G16" s="24"/>
    </row>
    <row r="17" spans="1:9" x14ac:dyDescent="0.25">
      <c r="B17" s="33">
        <v>6</v>
      </c>
      <c r="C17" s="122" t="s">
        <v>63</v>
      </c>
      <c r="D17" s="122"/>
      <c r="E17" s="123" t="s">
        <v>58</v>
      </c>
      <c r="F17" s="123"/>
      <c r="G17" s="24"/>
    </row>
    <row r="18" spans="1:9" x14ac:dyDescent="0.25">
      <c r="B18" s="33">
        <v>7</v>
      </c>
      <c r="C18" s="122" t="s">
        <v>64</v>
      </c>
      <c r="D18" s="122"/>
      <c r="E18" s="123" t="s">
        <v>58</v>
      </c>
      <c r="F18" s="123"/>
      <c r="G18" s="24"/>
    </row>
    <row r="19" spans="1:9" x14ac:dyDescent="0.25">
      <c r="B19" s="33">
        <v>8</v>
      </c>
      <c r="C19" s="124" t="s">
        <v>65</v>
      </c>
      <c r="D19" s="124"/>
      <c r="E19" s="123" t="s">
        <v>58</v>
      </c>
      <c r="F19" s="123"/>
      <c r="G19" s="24"/>
    </row>
    <row r="20" spans="1:9" x14ac:dyDescent="0.25">
      <c r="B20" s="33">
        <v>9</v>
      </c>
      <c r="C20" s="124" t="s">
        <v>66</v>
      </c>
      <c r="D20" s="124"/>
      <c r="E20" s="123" t="s">
        <v>58</v>
      </c>
      <c r="F20" s="123"/>
      <c r="G20" s="24"/>
    </row>
    <row r="21" spans="1:9" x14ac:dyDescent="0.25">
      <c r="B21" s="81">
        <v>10</v>
      </c>
      <c r="C21" s="124" t="s">
        <v>67</v>
      </c>
      <c r="D21" s="124"/>
      <c r="E21" s="123" t="s">
        <v>58</v>
      </c>
      <c r="F21" s="123"/>
      <c r="G21" s="24"/>
    </row>
    <row r="22" spans="1:9" x14ac:dyDescent="0.25">
      <c r="B22" s="81">
        <v>11</v>
      </c>
      <c r="C22" s="124" t="s">
        <v>68</v>
      </c>
      <c r="D22" s="124"/>
      <c r="E22" s="123" t="s">
        <v>58</v>
      </c>
      <c r="F22" s="123"/>
      <c r="G22" s="24"/>
    </row>
    <row r="23" spans="1:9" x14ac:dyDescent="0.25">
      <c r="B23" s="81">
        <v>12</v>
      </c>
      <c r="C23" s="122" t="s">
        <v>69</v>
      </c>
      <c r="D23" s="122"/>
      <c r="E23" s="123" t="s">
        <v>58</v>
      </c>
      <c r="F23" s="123"/>
      <c r="G23" s="24"/>
      <c r="H23" s="18"/>
      <c r="I23" s="18"/>
    </row>
    <row r="24" spans="1:9" x14ac:dyDescent="0.25">
      <c r="B24" s="81">
        <v>13</v>
      </c>
      <c r="C24" s="125" t="s">
        <v>70</v>
      </c>
      <c r="D24" s="126"/>
      <c r="E24" s="123" t="s">
        <v>58</v>
      </c>
      <c r="F24" s="123"/>
      <c r="G24" s="24"/>
      <c r="H24" s="18"/>
      <c r="I24" s="18"/>
    </row>
    <row r="25" spans="1:9" x14ac:dyDescent="0.25">
      <c r="B25" s="81">
        <v>14</v>
      </c>
      <c r="C25" s="124" t="s">
        <v>71</v>
      </c>
      <c r="D25" s="124"/>
      <c r="E25" s="123" t="s">
        <v>58</v>
      </c>
      <c r="F25" s="123"/>
      <c r="G25" s="24"/>
    </row>
    <row r="26" spans="1:9" x14ac:dyDescent="0.25">
      <c r="B26" s="81">
        <v>15</v>
      </c>
      <c r="C26" s="124" t="s">
        <v>72</v>
      </c>
      <c r="D26" s="124"/>
      <c r="E26" s="123" t="s">
        <v>58</v>
      </c>
      <c r="F26" s="123"/>
      <c r="G26" s="24"/>
    </row>
    <row r="27" spans="1:9" x14ac:dyDescent="0.25">
      <c r="B27" s="81">
        <v>16</v>
      </c>
      <c r="C27" s="124" t="s">
        <v>73</v>
      </c>
      <c r="D27" s="124"/>
      <c r="E27" s="123" t="s">
        <v>58</v>
      </c>
      <c r="F27" s="123"/>
      <c r="G27" s="18"/>
    </row>
    <row r="28" spans="1:9" x14ac:dyDescent="0.25">
      <c r="B28" s="81">
        <v>17</v>
      </c>
      <c r="C28" s="124" t="s">
        <v>74</v>
      </c>
      <c r="D28" s="124"/>
      <c r="E28" s="123" t="s">
        <v>58</v>
      </c>
      <c r="F28" s="123"/>
      <c r="G28" s="18"/>
    </row>
    <row r="29" spans="1:9" x14ac:dyDescent="0.25">
      <c r="A29" s="25"/>
      <c r="B29" s="81">
        <v>18</v>
      </c>
      <c r="C29" s="124" t="s">
        <v>245</v>
      </c>
      <c r="D29" s="124"/>
      <c r="E29" s="123" t="s">
        <v>58</v>
      </c>
      <c r="F29" s="123"/>
      <c r="G29" s="26"/>
    </row>
    <row r="30" spans="1:9" x14ac:dyDescent="0.25">
      <c r="A30" s="25"/>
      <c r="B30" s="81">
        <v>19</v>
      </c>
      <c r="C30" s="124" t="s">
        <v>76</v>
      </c>
      <c r="D30" s="124"/>
      <c r="E30" s="123" t="s">
        <v>58</v>
      </c>
      <c r="F30" s="123"/>
      <c r="G30" s="25"/>
    </row>
    <row r="31" spans="1:9" x14ac:dyDescent="0.25">
      <c r="A31" s="25"/>
      <c r="B31" s="81">
        <v>20</v>
      </c>
      <c r="C31" s="124" t="s">
        <v>77</v>
      </c>
      <c r="D31" s="124"/>
      <c r="E31" s="123" t="s">
        <v>58</v>
      </c>
      <c r="F31" s="123"/>
      <c r="G31" s="25"/>
    </row>
    <row r="32" spans="1:9" x14ac:dyDescent="0.25">
      <c r="A32" s="25"/>
      <c r="B32" s="81">
        <v>21</v>
      </c>
      <c r="C32" s="124" t="s">
        <v>78</v>
      </c>
      <c r="D32" s="124"/>
      <c r="E32" s="123" t="s">
        <v>58</v>
      </c>
      <c r="F32" s="123"/>
      <c r="G32" s="25"/>
    </row>
    <row r="33" spans="2:6" x14ac:dyDescent="0.25">
      <c r="B33" s="81">
        <v>22</v>
      </c>
      <c r="C33" s="124" t="s">
        <v>245</v>
      </c>
      <c r="D33" s="124"/>
      <c r="E33" s="123" t="s">
        <v>58</v>
      </c>
      <c r="F33" s="123"/>
    </row>
    <row r="34" spans="2:6" x14ac:dyDescent="0.25">
      <c r="B34" s="81">
        <v>23</v>
      </c>
      <c r="C34" s="124" t="s">
        <v>47</v>
      </c>
      <c r="D34" s="124"/>
      <c r="E34" s="123" t="s">
        <v>58</v>
      </c>
      <c r="F34" s="123"/>
    </row>
    <row r="35" spans="2:6" s="54" customFormat="1" ht="33.6" customHeight="1" x14ac:dyDescent="0.25">
      <c r="B35" s="81">
        <v>24</v>
      </c>
      <c r="C35" s="127" t="s">
        <v>233</v>
      </c>
      <c r="D35" s="127"/>
      <c r="E35" s="128" t="s">
        <v>58</v>
      </c>
      <c r="F35" s="128"/>
    </row>
    <row r="39" spans="2:6" x14ac:dyDescent="0.25">
      <c r="F39" s="71"/>
    </row>
  </sheetData>
  <mergeCells count="56">
    <mergeCell ref="C35:D35"/>
    <mergeCell ref="E35:F35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B10:F10"/>
    <mergeCell ref="B2:I2"/>
    <mergeCell ref="B7:C7"/>
    <mergeCell ref="D7:I7"/>
    <mergeCell ref="B8:C8"/>
    <mergeCell ref="D8:I8"/>
  </mergeCells>
  <conditionalFormatting sqref="E5">
    <cfRule type="expression" dxfId="104" priority="1">
      <formula>E5=""</formula>
    </cfRule>
  </conditionalFormatting>
  <conditionalFormatting sqref="B5">
    <cfRule type="expression" dxfId="103" priority="2">
      <formula>B5=""</formula>
    </cfRule>
  </conditionalFormatting>
  <conditionalFormatting sqref="C5">
    <cfRule type="expression" dxfId="102" priority="3">
      <formula>C5=""</formula>
    </cfRule>
  </conditionalFormatting>
  <conditionalFormatting sqref="D5">
    <cfRule type="expression" dxfId="101" priority="4">
      <formula>D5=""</formula>
    </cfRule>
  </conditionalFormatting>
  <conditionalFormatting sqref="D7:I8">
    <cfRule type="expression" dxfId="100" priority="5">
      <formula>D7=""</formula>
    </cfRule>
  </conditionalFormatting>
  <pageMargins left="0.70833330000000005" right="0.70833330000000005" top="0.74791660000000004" bottom="0.74791660000000004" header="0.3152778" footer="0.3152778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topLeftCell="A16" zoomScale="80" zoomScaleNormal="80" workbookViewId="0">
      <selection activeCell="C18" sqref="C18:D18"/>
    </sheetView>
  </sheetViews>
  <sheetFormatPr baseColWidth="10" defaultRowHeight="15" x14ac:dyDescent="0.25"/>
  <cols>
    <col min="4" max="4" width="38.5703125" customWidth="1"/>
    <col min="5" max="5" width="24.14062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9" t="str">
        <f>"DETALLE DEL SERVICIO ("&amp;B5&amp;" - "&amp;C5&amp;")"</f>
        <v>DETALLE DEL SERVICIO (1 - REGRESO)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25">
      <c r="B5" s="20">
        <v>1</v>
      </c>
      <c r="C5" s="20" t="s">
        <v>79</v>
      </c>
      <c r="D5" s="20" t="str">
        <f>+'Operador PA_ASCENDAL'!E33</f>
        <v>CADI UMAG</v>
      </c>
      <c r="E5" s="20" t="str">
        <f>+'Operador PA_ASCENDAL'!G33</f>
        <v>Archipiélago de Chiloé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20" t="s">
        <v>51</v>
      </c>
      <c r="C7" s="120"/>
      <c r="D7" s="130" t="str">
        <f>+D5</f>
        <v>CADI UMAG</v>
      </c>
      <c r="E7" s="130"/>
      <c r="F7" s="130"/>
      <c r="G7" s="130"/>
      <c r="H7" s="130"/>
      <c r="I7" s="130"/>
    </row>
    <row r="8" spans="2:9" x14ac:dyDescent="0.25">
      <c r="B8" s="120" t="s">
        <v>52</v>
      </c>
      <c r="C8" s="120"/>
      <c r="D8" s="130" t="str">
        <f>+E5</f>
        <v>Archipiélago de Chiloé</v>
      </c>
      <c r="E8" s="130"/>
      <c r="F8" s="130"/>
      <c r="G8" s="130"/>
      <c r="H8" s="130"/>
      <c r="I8" s="130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8" t="s">
        <v>53</v>
      </c>
      <c r="C10" s="118"/>
      <c r="D10" s="118"/>
      <c r="E10" s="118"/>
      <c r="F10" s="118"/>
    </row>
    <row r="11" spans="2:9" x14ac:dyDescent="0.25">
      <c r="B11" s="22" t="s">
        <v>54</v>
      </c>
      <c r="C11" s="118" t="s">
        <v>55</v>
      </c>
      <c r="D11" s="118"/>
      <c r="E11" s="118" t="s">
        <v>56</v>
      </c>
      <c r="F11" s="118"/>
    </row>
    <row r="12" spans="2:9" s="64" customFormat="1" ht="24.95" customHeight="1" x14ac:dyDescent="0.25">
      <c r="B12" s="72">
        <v>1</v>
      </c>
      <c r="C12" s="127" t="s">
        <v>233</v>
      </c>
      <c r="D12" s="127"/>
      <c r="E12" s="129" t="s">
        <v>58</v>
      </c>
      <c r="F12" s="129"/>
      <c r="G12" s="73"/>
    </row>
    <row r="13" spans="2:9" x14ac:dyDescent="0.25">
      <c r="B13" s="23">
        <v>2</v>
      </c>
      <c r="C13" s="124" t="s">
        <v>251</v>
      </c>
      <c r="D13" s="124"/>
      <c r="E13" s="123" t="s">
        <v>58</v>
      </c>
      <c r="F13" s="123"/>
      <c r="G13" s="24"/>
    </row>
    <row r="14" spans="2:9" x14ac:dyDescent="0.25">
      <c r="B14" s="23">
        <v>3</v>
      </c>
      <c r="C14" s="124" t="s">
        <v>80</v>
      </c>
      <c r="D14" s="124"/>
      <c r="E14" s="123" t="s">
        <v>58</v>
      </c>
      <c r="F14" s="123"/>
      <c r="G14" s="24"/>
    </row>
    <row r="15" spans="2:9" x14ac:dyDescent="0.25">
      <c r="B15" s="23">
        <v>4</v>
      </c>
      <c r="C15" s="124" t="s">
        <v>77</v>
      </c>
      <c r="D15" s="124"/>
      <c r="E15" s="123" t="s">
        <v>58</v>
      </c>
      <c r="F15" s="123"/>
      <c r="G15" s="24"/>
    </row>
    <row r="16" spans="2:9" x14ac:dyDescent="0.25">
      <c r="B16" s="23">
        <v>5</v>
      </c>
      <c r="C16" s="124" t="s">
        <v>76</v>
      </c>
      <c r="D16" s="124"/>
      <c r="E16" s="123" t="s">
        <v>58</v>
      </c>
      <c r="F16" s="123"/>
      <c r="G16" s="24"/>
    </row>
    <row r="17" spans="2:7" x14ac:dyDescent="0.25">
      <c r="B17" s="23">
        <v>6</v>
      </c>
      <c r="C17" s="124" t="s">
        <v>251</v>
      </c>
      <c r="D17" s="124"/>
      <c r="E17" s="123" t="s">
        <v>58</v>
      </c>
      <c r="F17" s="123"/>
      <c r="G17" s="24"/>
    </row>
    <row r="18" spans="2:7" x14ac:dyDescent="0.25">
      <c r="B18" s="23">
        <v>7</v>
      </c>
      <c r="C18" s="124" t="s">
        <v>74</v>
      </c>
      <c r="D18" s="124"/>
      <c r="E18" s="123" t="s">
        <v>58</v>
      </c>
      <c r="F18" s="123"/>
    </row>
    <row r="19" spans="2:7" x14ac:dyDescent="0.25">
      <c r="B19" s="23">
        <v>8</v>
      </c>
      <c r="C19" s="124" t="s">
        <v>73</v>
      </c>
      <c r="D19" s="124"/>
      <c r="E19" s="123" t="s">
        <v>58</v>
      </c>
      <c r="F19" s="123"/>
    </row>
    <row r="20" spans="2:7" x14ac:dyDescent="0.25">
      <c r="B20" s="23">
        <v>9</v>
      </c>
      <c r="C20" s="124" t="s">
        <v>82</v>
      </c>
      <c r="D20" s="124"/>
      <c r="E20" s="123" t="s">
        <v>58</v>
      </c>
      <c r="F20" s="123"/>
    </row>
    <row r="21" spans="2:7" x14ac:dyDescent="0.25">
      <c r="B21" s="23">
        <v>10</v>
      </c>
      <c r="C21" s="124" t="s">
        <v>83</v>
      </c>
      <c r="D21" s="124"/>
      <c r="E21" s="123" t="s">
        <v>58</v>
      </c>
      <c r="F21" s="123"/>
    </row>
    <row r="22" spans="2:7" x14ac:dyDescent="0.25">
      <c r="B22" s="23">
        <v>11</v>
      </c>
      <c r="C22" s="124" t="s">
        <v>84</v>
      </c>
      <c r="D22" s="124"/>
      <c r="E22" s="123" t="s">
        <v>58</v>
      </c>
      <c r="F22" s="123"/>
    </row>
    <row r="23" spans="2:7" x14ac:dyDescent="0.25">
      <c r="B23" s="23">
        <v>12</v>
      </c>
      <c r="C23" s="124" t="s">
        <v>60</v>
      </c>
      <c r="D23" s="124"/>
      <c r="E23" s="123" t="s">
        <v>58</v>
      </c>
      <c r="F23" s="123"/>
    </row>
    <row r="24" spans="2:7" x14ac:dyDescent="0.25">
      <c r="B24" s="23">
        <v>13</v>
      </c>
      <c r="C24" s="124" t="s">
        <v>85</v>
      </c>
      <c r="D24" s="124"/>
      <c r="E24" s="123" t="s">
        <v>58</v>
      </c>
      <c r="F24" s="123"/>
    </row>
    <row r="25" spans="2:7" x14ac:dyDescent="0.25">
      <c r="B25" s="23">
        <v>14</v>
      </c>
      <c r="C25" s="124" t="s">
        <v>86</v>
      </c>
      <c r="D25" s="124"/>
      <c r="E25" s="131" t="s">
        <v>58</v>
      </c>
      <c r="F25" s="131"/>
    </row>
    <row r="26" spans="2:7" x14ac:dyDescent="0.25">
      <c r="B26" s="23">
        <v>15</v>
      </c>
      <c r="C26" s="124" t="s">
        <v>87</v>
      </c>
      <c r="D26" s="124"/>
      <c r="E26" s="123" t="s">
        <v>58</v>
      </c>
      <c r="F26" s="123"/>
    </row>
    <row r="27" spans="2:7" x14ac:dyDescent="0.25">
      <c r="B27" s="23">
        <v>16</v>
      </c>
      <c r="C27" s="124" t="s">
        <v>88</v>
      </c>
      <c r="D27" s="124"/>
      <c r="E27" s="132" t="s">
        <v>58</v>
      </c>
      <c r="F27" s="133"/>
    </row>
    <row r="28" spans="2:7" x14ac:dyDescent="0.25">
      <c r="B28" s="23">
        <v>17</v>
      </c>
      <c r="C28" s="122" t="s">
        <v>90</v>
      </c>
      <c r="D28" s="122"/>
      <c r="E28" s="123" t="s">
        <v>58</v>
      </c>
      <c r="F28" s="123"/>
    </row>
    <row r="29" spans="2:7" x14ac:dyDescent="0.25">
      <c r="B29" s="23">
        <v>18</v>
      </c>
      <c r="C29" s="124" t="s">
        <v>91</v>
      </c>
      <c r="D29" s="124"/>
      <c r="E29" s="123" t="s">
        <v>58</v>
      </c>
      <c r="F29" s="123"/>
    </row>
    <row r="30" spans="2:7" x14ac:dyDescent="0.25">
      <c r="B30" s="23">
        <v>19</v>
      </c>
      <c r="C30" s="124" t="s">
        <v>64</v>
      </c>
      <c r="D30" s="124"/>
      <c r="E30" s="123" t="s">
        <v>58</v>
      </c>
      <c r="F30" s="123"/>
    </row>
    <row r="31" spans="2:7" x14ac:dyDescent="0.25">
      <c r="B31" s="23">
        <v>20</v>
      </c>
      <c r="C31" s="124" t="s">
        <v>92</v>
      </c>
      <c r="D31" s="124"/>
      <c r="E31" s="123" t="s">
        <v>58</v>
      </c>
      <c r="F31" s="123"/>
    </row>
    <row r="32" spans="2:7" x14ac:dyDescent="0.25">
      <c r="B32" s="23">
        <v>21</v>
      </c>
      <c r="C32" s="124" t="s">
        <v>62</v>
      </c>
      <c r="D32" s="124"/>
      <c r="E32" s="123" t="s">
        <v>58</v>
      </c>
      <c r="F32" s="123"/>
    </row>
    <row r="33" spans="2:7" x14ac:dyDescent="0.25">
      <c r="B33" s="23">
        <v>22</v>
      </c>
      <c r="C33" s="122" t="s">
        <v>61</v>
      </c>
      <c r="D33" s="122"/>
      <c r="E33" s="123" t="s">
        <v>58</v>
      </c>
      <c r="F33" s="123"/>
    </row>
    <row r="34" spans="2:7" x14ac:dyDescent="0.25">
      <c r="B34" s="23">
        <v>23</v>
      </c>
      <c r="C34" s="122" t="s">
        <v>60</v>
      </c>
      <c r="D34" s="122"/>
      <c r="E34" s="123" t="s">
        <v>58</v>
      </c>
      <c r="F34" s="123"/>
      <c r="G34" s="25"/>
    </row>
    <row r="35" spans="2:7" x14ac:dyDescent="0.25">
      <c r="B35" s="23">
        <v>24</v>
      </c>
      <c r="C35" s="122" t="s">
        <v>59</v>
      </c>
      <c r="D35" s="122"/>
      <c r="E35" s="123" t="s">
        <v>58</v>
      </c>
      <c r="F35" s="123"/>
      <c r="G35" s="25"/>
    </row>
    <row r="36" spans="2:7" x14ac:dyDescent="0.25">
      <c r="B36" s="23">
        <v>25</v>
      </c>
      <c r="C36" s="122" t="s">
        <v>57</v>
      </c>
      <c r="D36" s="122"/>
      <c r="E36" s="123" t="s">
        <v>58</v>
      </c>
      <c r="F36" s="123"/>
      <c r="G36" s="25"/>
    </row>
    <row r="37" spans="2:7" x14ac:dyDescent="0.25">
      <c r="B37" s="25"/>
      <c r="C37" s="25"/>
      <c r="D37" s="25"/>
      <c r="E37" s="25"/>
      <c r="F37" s="25"/>
      <c r="G37" s="25"/>
    </row>
    <row r="38" spans="2:7" x14ac:dyDescent="0.25">
      <c r="B38" s="25"/>
      <c r="C38" s="25"/>
      <c r="D38" s="25"/>
      <c r="E38" s="25"/>
      <c r="F38" s="25"/>
      <c r="G38" s="25"/>
    </row>
  </sheetData>
  <mergeCells count="58">
    <mergeCell ref="E25:F25"/>
    <mergeCell ref="C25:D25"/>
    <mergeCell ref="E34:F34"/>
    <mergeCell ref="E33:F33"/>
    <mergeCell ref="E32:F32"/>
    <mergeCell ref="E31:F31"/>
    <mergeCell ref="E30:F30"/>
    <mergeCell ref="E27:F27"/>
    <mergeCell ref="E29:F29"/>
    <mergeCell ref="E28:F28"/>
    <mergeCell ref="C29:D29"/>
    <mergeCell ref="C28:D28"/>
    <mergeCell ref="C27:D27"/>
    <mergeCell ref="B2:I2"/>
    <mergeCell ref="B7:C7"/>
    <mergeCell ref="D7:I7"/>
    <mergeCell ref="B8:C8"/>
    <mergeCell ref="D8:I8"/>
    <mergeCell ref="E22:F22"/>
    <mergeCell ref="E26:F26"/>
    <mergeCell ref="C33:D33"/>
    <mergeCell ref="B10:F10"/>
    <mergeCell ref="C11:D11"/>
    <mergeCell ref="E11:F11"/>
    <mergeCell ref="C12:D12"/>
    <mergeCell ref="E16:F16"/>
    <mergeCell ref="C32:D32"/>
    <mergeCell ref="C31:D31"/>
    <mergeCell ref="C30:D30"/>
    <mergeCell ref="C26:D26"/>
    <mergeCell ref="E17:F17"/>
    <mergeCell ref="C19:D19"/>
    <mergeCell ref="E12:F12"/>
    <mergeCell ref="C13:D13"/>
    <mergeCell ref="C35:D35"/>
    <mergeCell ref="C36:D36"/>
    <mergeCell ref="E35:F35"/>
    <mergeCell ref="E36:F36"/>
    <mergeCell ref="C18:D18"/>
    <mergeCell ref="C20:D20"/>
    <mergeCell ref="E21:F21"/>
    <mergeCell ref="C22:D22"/>
    <mergeCell ref="C34:D34"/>
    <mergeCell ref="E18:F18"/>
    <mergeCell ref="E19:F19"/>
    <mergeCell ref="E24:F24"/>
    <mergeCell ref="C24:D24"/>
    <mergeCell ref="E23:F23"/>
    <mergeCell ref="C23:D23"/>
    <mergeCell ref="C21:D21"/>
    <mergeCell ref="E13:F13"/>
    <mergeCell ref="C17:D17"/>
    <mergeCell ref="E15:F15"/>
    <mergeCell ref="E20:F20"/>
    <mergeCell ref="C14:D14"/>
    <mergeCell ref="E14:F14"/>
    <mergeCell ref="C15:D15"/>
    <mergeCell ref="C16:D16"/>
  </mergeCells>
  <conditionalFormatting sqref="E5">
    <cfRule type="expression" dxfId="99" priority="37">
      <formula>E5=""</formula>
    </cfRule>
  </conditionalFormatting>
  <conditionalFormatting sqref="D5">
    <cfRule type="expression" dxfId="98" priority="75">
      <formula>D5=""</formula>
    </cfRule>
  </conditionalFormatting>
  <conditionalFormatting sqref="B5">
    <cfRule type="expression" dxfId="97" priority="119">
      <formula>B5=""</formula>
    </cfRule>
  </conditionalFormatting>
  <conditionalFormatting sqref="C5">
    <cfRule type="expression" dxfId="96" priority="134">
      <formula>C5=""</formula>
    </cfRule>
  </conditionalFormatting>
  <conditionalFormatting sqref="D7:I8">
    <cfRule type="expression" dxfId="95" priority="17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I45"/>
  <sheetViews>
    <sheetView zoomScale="80" zoomScaleNormal="80" workbookViewId="0">
      <selection activeCell="C46" sqref="C46"/>
    </sheetView>
  </sheetViews>
  <sheetFormatPr baseColWidth="10" defaultRowHeight="15" x14ac:dyDescent="0.25"/>
  <cols>
    <col min="4" max="4" width="56.42578125" customWidth="1"/>
    <col min="5" max="5" width="20.8554687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9" t="str">
        <f>"DETALLE DEL SERVICIO ("&amp;B5&amp;" - "&amp;C5&amp;")"</f>
        <v>DETALLE DEL SERVICIO (2 -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25">
      <c r="B5" s="20">
        <v>2</v>
      </c>
      <c r="C5" s="20" t="s">
        <v>50</v>
      </c>
      <c r="D5" s="20" t="str">
        <f>'Operador PA_ASCENDAL'!E34</f>
        <v>Villa Nelda Panicucci</v>
      </c>
      <c r="E5" s="20" t="str">
        <f>'Operador PA_ASCENDAL'!G34</f>
        <v>Zona Franca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20" t="s">
        <v>51</v>
      </c>
      <c r="C7" s="120"/>
      <c r="D7" s="130" t="str">
        <f>+D5</f>
        <v>Villa Nelda Panicucci</v>
      </c>
      <c r="E7" s="130"/>
      <c r="F7" s="130"/>
      <c r="G7" s="130"/>
      <c r="H7" s="130"/>
      <c r="I7" s="130"/>
    </row>
    <row r="8" spans="2:9" x14ac:dyDescent="0.25">
      <c r="B8" s="120" t="s">
        <v>52</v>
      </c>
      <c r="C8" s="120"/>
      <c r="D8" s="130" t="str">
        <f>+E5</f>
        <v>Zona Franca</v>
      </c>
      <c r="E8" s="130"/>
      <c r="F8" s="130"/>
      <c r="G8" s="130"/>
      <c r="H8" s="130"/>
      <c r="I8" s="130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8" t="s">
        <v>53</v>
      </c>
      <c r="C10" s="118"/>
      <c r="D10" s="118"/>
      <c r="E10" s="118"/>
      <c r="F10" s="118"/>
    </row>
    <row r="11" spans="2:9" x14ac:dyDescent="0.25">
      <c r="B11" s="32" t="s">
        <v>54</v>
      </c>
      <c r="C11" s="118" t="s">
        <v>55</v>
      </c>
      <c r="D11" s="118"/>
      <c r="E11" s="118" t="s">
        <v>56</v>
      </c>
      <c r="F11" s="118"/>
    </row>
    <row r="12" spans="2:9" x14ac:dyDescent="0.25">
      <c r="B12" s="33">
        <v>1</v>
      </c>
      <c r="C12" s="128" t="s">
        <v>94</v>
      </c>
      <c r="D12" s="128"/>
      <c r="E12" s="123" t="s">
        <v>58</v>
      </c>
      <c r="F12" s="123"/>
      <c r="G12" s="24"/>
    </row>
    <row r="13" spans="2:9" x14ac:dyDescent="0.25">
      <c r="B13" s="33">
        <v>2</v>
      </c>
      <c r="C13" s="128" t="s">
        <v>244</v>
      </c>
      <c r="D13" s="128"/>
      <c r="E13" s="123" t="s">
        <v>58</v>
      </c>
      <c r="F13" s="123"/>
      <c r="G13" s="24"/>
    </row>
    <row r="14" spans="2:9" x14ac:dyDescent="0.25">
      <c r="B14" s="33">
        <v>3</v>
      </c>
      <c r="C14" s="128" t="s">
        <v>96</v>
      </c>
      <c r="D14" s="128"/>
      <c r="E14" s="123" t="s">
        <v>58</v>
      </c>
      <c r="F14" s="123"/>
      <c r="G14" s="24"/>
    </row>
    <row r="15" spans="2:9" x14ac:dyDescent="0.25">
      <c r="B15" s="33">
        <v>4</v>
      </c>
      <c r="C15" s="128" t="s">
        <v>97</v>
      </c>
      <c r="D15" s="128"/>
      <c r="E15" s="123" t="s">
        <v>58</v>
      </c>
      <c r="F15" s="123"/>
      <c r="G15" s="24"/>
    </row>
    <row r="16" spans="2:9" x14ac:dyDescent="0.25">
      <c r="B16" s="33">
        <v>5</v>
      </c>
      <c r="C16" s="128" t="s">
        <v>98</v>
      </c>
      <c r="D16" s="128"/>
      <c r="E16" s="123" t="s">
        <v>58</v>
      </c>
      <c r="F16" s="123"/>
      <c r="G16" s="24"/>
    </row>
    <row r="17" spans="2:7" x14ac:dyDescent="0.25">
      <c r="B17" s="33">
        <v>6</v>
      </c>
      <c r="C17" s="128" t="s">
        <v>64</v>
      </c>
      <c r="D17" s="128"/>
      <c r="E17" s="123" t="s">
        <v>58</v>
      </c>
      <c r="F17" s="123"/>
      <c r="G17" s="24"/>
    </row>
    <row r="18" spans="2:7" x14ac:dyDescent="0.25">
      <c r="B18" s="33">
        <v>7</v>
      </c>
      <c r="C18" s="128" t="s">
        <v>99</v>
      </c>
      <c r="D18" s="128"/>
      <c r="E18" s="123" t="s">
        <v>58</v>
      </c>
      <c r="F18" s="123"/>
    </row>
    <row r="19" spans="2:7" x14ac:dyDescent="0.25">
      <c r="B19" s="33">
        <v>8</v>
      </c>
      <c r="C19" s="128" t="s">
        <v>97</v>
      </c>
      <c r="D19" s="128"/>
      <c r="E19" s="123" t="s">
        <v>58</v>
      </c>
      <c r="F19" s="123"/>
    </row>
    <row r="20" spans="2:7" x14ac:dyDescent="0.25">
      <c r="B20" s="33">
        <v>9</v>
      </c>
      <c r="C20" s="128" t="s">
        <v>91</v>
      </c>
      <c r="D20" s="128"/>
      <c r="E20" s="123" t="s">
        <v>58</v>
      </c>
      <c r="F20" s="123"/>
    </row>
    <row r="21" spans="2:7" x14ac:dyDescent="0.25">
      <c r="B21" s="33">
        <v>10</v>
      </c>
      <c r="C21" s="136" t="s">
        <v>77</v>
      </c>
      <c r="D21" s="137"/>
      <c r="E21" s="123" t="s">
        <v>58</v>
      </c>
      <c r="F21" s="123"/>
    </row>
    <row r="22" spans="2:7" x14ac:dyDescent="0.25">
      <c r="B22" s="33">
        <v>11</v>
      </c>
      <c r="C22" s="136" t="s">
        <v>217</v>
      </c>
      <c r="D22" s="137"/>
      <c r="E22" s="123" t="s">
        <v>58</v>
      </c>
      <c r="F22" s="123"/>
    </row>
    <row r="23" spans="2:7" x14ac:dyDescent="0.25">
      <c r="B23" s="33">
        <v>12</v>
      </c>
      <c r="C23" s="136" t="s">
        <v>218</v>
      </c>
      <c r="D23" s="137"/>
      <c r="E23" s="123" t="s">
        <v>58</v>
      </c>
      <c r="F23" s="123"/>
    </row>
    <row r="24" spans="2:7" x14ac:dyDescent="0.25">
      <c r="B24" s="33">
        <v>13</v>
      </c>
      <c r="C24" s="141" t="s">
        <v>101</v>
      </c>
      <c r="D24" s="142"/>
      <c r="E24" s="123" t="s">
        <v>58</v>
      </c>
      <c r="F24" s="123"/>
    </row>
    <row r="25" spans="2:7" x14ac:dyDescent="0.25">
      <c r="B25" s="33">
        <v>14</v>
      </c>
      <c r="C25" s="128" t="s">
        <v>100</v>
      </c>
      <c r="D25" s="128"/>
      <c r="E25" s="123" t="s">
        <v>58</v>
      </c>
      <c r="F25" s="123"/>
    </row>
    <row r="26" spans="2:7" x14ac:dyDescent="0.25">
      <c r="B26" s="33">
        <v>15</v>
      </c>
      <c r="C26" s="139" t="s">
        <v>246</v>
      </c>
      <c r="D26" s="140"/>
      <c r="E26" s="123" t="s">
        <v>58</v>
      </c>
      <c r="F26" s="123"/>
    </row>
    <row r="27" spans="2:7" x14ac:dyDescent="0.25">
      <c r="B27" s="33">
        <v>16</v>
      </c>
      <c r="C27" s="138" t="s">
        <v>66</v>
      </c>
      <c r="D27" s="138"/>
      <c r="E27" s="123" t="s">
        <v>58</v>
      </c>
      <c r="F27" s="123"/>
    </row>
    <row r="28" spans="2:7" x14ac:dyDescent="0.25">
      <c r="B28" s="33">
        <v>17</v>
      </c>
      <c r="C28" s="128" t="s">
        <v>67</v>
      </c>
      <c r="D28" s="128"/>
      <c r="E28" s="123" t="s">
        <v>58</v>
      </c>
      <c r="F28" s="123"/>
    </row>
    <row r="29" spans="2:7" x14ac:dyDescent="0.25">
      <c r="B29" s="33">
        <v>18</v>
      </c>
      <c r="C29" s="134" t="s">
        <v>68</v>
      </c>
      <c r="D29" s="135"/>
      <c r="E29" s="123" t="s">
        <v>58</v>
      </c>
      <c r="F29" s="123"/>
    </row>
    <row r="30" spans="2:7" x14ac:dyDescent="0.25">
      <c r="B30" s="33">
        <v>19</v>
      </c>
      <c r="C30" s="128" t="s">
        <v>69</v>
      </c>
      <c r="D30" s="128"/>
      <c r="E30" s="123" t="s">
        <v>58</v>
      </c>
      <c r="F30" s="123"/>
    </row>
    <row r="31" spans="2:7" x14ac:dyDescent="0.25">
      <c r="B31" s="33">
        <v>20</v>
      </c>
      <c r="C31" s="128" t="s">
        <v>70</v>
      </c>
      <c r="D31" s="128"/>
      <c r="E31" s="123" t="s">
        <v>58</v>
      </c>
      <c r="F31" s="123"/>
    </row>
    <row r="32" spans="2:7" x14ac:dyDescent="0.25">
      <c r="B32" s="33">
        <v>21</v>
      </c>
      <c r="C32" s="128" t="s">
        <v>71</v>
      </c>
      <c r="D32" s="128"/>
      <c r="E32" s="123" t="s">
        <v>58</v>
      </c>
      <c r="F32" s="123"/>
    </row>
    <row r="33" spans="2:6" x14ac:dyDescent="0.25">
      <c r="B33" s="33">
        <v>22</v>
      </c>
      <c r="C33" s="128" t="s">
        <v>103</v>
      </c>
      <c r="D33" s="128"/>
      <c r="E33" s="123" t="s">
        <v>58</v>
      </c>
      <c r="F33" s="123"/>
    </row>
    <row r="34" spans="2:6" x14ac:dyDescent="0.25">
      <c r="B34" s="33">
        <v>23</v>
      </c>
      <c r="C34" s="128" t="s">
        <v>104</v>
      </c>
      <c r="D34" s="128"/>
      <c r="E34" s="123" t="s">
        <v>58</v>
      </c>
      <c r="F34" s="123"/>
    </row>
    <row r="35" spans="2:6" x14ac:dyDescent="0.25">
      <c r="B35" s="33">
        <v>24</v>
      </c>
      <c r="C35" s="128" t="s">
        <v>105</v>
      </c>
      <c r="D35" s="128"/>
      <c r="E35" s="123" t="s">
        <v>58</v>
      </c>
      <c r="F35" s="123"/>
    </row>
    <row r="36" spans="2:6" x14ac:dyDescent="0.25">
      <c r="B36" s="33">
        <v>25</v>
      </c>
      <c r="C36" s="128" t="s">
        <v>77</v>
      </c>
      <c r="D36" s="128"/>
      <c r="E36" s="123" t="s">
        <v>58</v>
      </c>
      <c r="F36" s="123"/>
    </row>
    <row r="37" spans="2:6" x14ac:dyDescent="0.25">
      <c r="B37" s="33">
        <v>26</v>
      </c>
      <c r="C37" s="128" t="s">
        <v>80</v>
      </c>
      <c r="D37" s="128"/>
      <c r="E37" s="123" t="s">
        <v>58</v>
      </c>
      <c r="F37" s="123"/>
    </row>
    <row r="38" spans="2:6" x14ac:dyDescent="0.25">
      <c r="B38" s="33">
        <v>27</v>
      </c>
      <c r="C38" s="128" t="s">
        <v>245</v>
      </c>
      <c r="D38" s="128"/>
      <c r="E38" s="91" t="s">
        <v>58</v>
      </c>
      <c r="F38" s="91"/>
    </row>
    <row r="39" spans="2:6" x14ac:dyDescent="0.25">
      <c r="B39" s="33">
        <v>28</v>
      </c>
      <c r="C39" s="128" t="s">
        <v>106</v>
      </c>
      <c r="D39" s="128"/>
      <c r="E39" s="91" t="s">
        <v>58</v>
      </c>
      <c r="F39" s="91"/>
    </row>
    <row r="40" spans="2:6" x14ac:dyDescent="0.25">
      <c r="B40" s="33">
        <v>29</v>
      </c>
      <c r="C40" s="128" t="s">
        <v>107</v>
      </c>
      <c r="D40" s="128"/>
      <c r="E40" s="91" t="s">
        <v>58</v>
      </c>
      <c r="F40" s="91"/>
    </row>
    <row r="41" spans="2:6" x14ac:dyDescent="0.25">
      <c r="B41" s="33">
        <v>30</v>
      </c>
      <c r="C41" s="128" t="s">
        <v>70</v>
      </c>
      <c r="D41" s="128"/>
      <c r="E41" s="91" t="s">
        <v>58</v>
      </c>
      <c r="F41" s="91"/>
    </row>
    <row r="42" spans="2:6" x14ac:dyDescent="0.25">
      <c r="B42" s="33">
        <v>31</v>
      </c>
      <c r="C42" s="143" t="s">
        <v>249</v>
      </c>
      <c r="D42" s="143"/>
      <c r="E42" s="91" t="s">
        <v>58</v>
      </c>
      <c r="F42" s="91"/>
    </row>
    <row r="43" spans="2:6" x14ac:dyDescent="0.25">
      <c r="B43" s="33">
        <v>32</v>
      </c>
      <c r="C43" s="143" t="s">
        <v>250</v>
      </c>
      <c r="D43" s="143"/>
      <c r="E43" s="91" t="s">
        <v>58</v>
      </c>
      <c r="F43" s="91"/>
    </row>
    <row r="44" spans="2:6" x14ac:dyDescent="0.25">
      <c r="B44" s="33">
        <v>33</v>
      </c>
      <c r="C44" s="143" t="s">
        <v>213</v>
      </c>
      <c r="D44" s="143"/>
      <c r="E44" s="91" t="s">
        <v>58</v>
      </c>
      <c r="F44" s="91"/>
    </row>
    <row r="45" spans="2:6" x14ac:dyDescent="0.25">
      <c r="B45" s="33">
        <v>34</v>
      </c>
      <c r="C45" s="143" t="s">
        <v>252</v>
      </c>
      <c r="D45" s="143"/>
      <c r="E45" s="91" t="s">
        <v>58</v>
      </c>
      <c r="F45" s="91"/>
    </row>
  </sheetData>
  <mergeCells count="76">
    <mergeCell ref="E34:F34"/>
    <mergeCell ref="C42:D42"/>
    <mergeCell ref="C43:D43"/>
    <mergeCell ref="C44:D44"/>
    <mergeCell ref="C45:D45"/>
    <mergeCell ref="E42:F42"/>
    <mergeCell ref="E43:F43"/>
    <mergeCell ref="E44:F44"/>
    <mergeCell ref="E45:F45"/>
    <mergeCell ref="C32:D32"/>
    <mergeCell ref="C41:D41"/>
    <mergeCell ref="E41:F41"/>
    <mergeCell ref="E20:F20"/>
    <mergeCell ref="E21:F21"/>
    <mergeCell ref="E22:F22"/>
    <mergeCell ref="E23:F23"/>
    <mergeCell ref="C22:D22"/>
    <mergeCell ref="C24:D24"/>
    <mergeCell ref="C23:D23"/>
    <mergeCell ref="C38:D38"/>
    <mergeCell ref="C39:D39"/>
    <mergeCell ref="C40:D40"/>
    <mergeCell ref="E39:F39"/>
    <mergeCell ref="E40:F40"/>
    <mergeCell ref="C31:D31"/>
    <mergeCell ref="E28:F28"/>
    <mergeCell ref="E27:F27"/>
    <mergeCell ref="C26:D26"/>
    <mergeCell ref="E26:F26"/>
    <mergeCell ref="E38:F38"/>
    <mergeCell ref="C37:D37"/>
    <mergeCell ref="E37:F37"/>
    <mergeCell ref="E35:F35"/>
    <mergeCell ref="C36:D36"/>
    <mergeCell ref="E36:F36"/>
    <mergeCell ref="C35:D35"/>
    <mergeCell ref="E33:F33"/>
    <mergeCell ref="E32:F32"/>
    <mergeCell ref="E31:F31"/>
    <mergeCell ref="C34:D34"/>
    <mergeCell ref="C33:D33"/>
    <mergeCell ref="B2:I2"/>
    <mergeCell ref="B7:C7"/>
    <mergeCell ref="D7:I7"/>
    <mergeCell ref="B8:C8"/>
    <mergeCell ref="D8:I8"/>
    <mergeCell ref="C12:D12"/>
    <mergeCell ref="B10:F10"/>
    <mergeCell ref="C11:D11"/>
    <mergeCell ref="E11:F11"/>
    <mergeCell ref="C27:D27"/>
    <mergeCell ref="E12:F12"/>
    <mergeCell ref="C13:D13"/>
    <mergeCell ref="E13:F13"/>
    <mergeCell ref="C20:D20"/>
    <mergeCell ref="E24:F24"/>
    <mergeCell ref="C19:D19"/>
    <mergeCell ref="E19:F19"/>
    <mergeCell ref="C15:D15"/>
    <mergeCell ref="E25:F25"/>
    <mergeCell ref="C30:D30"/>
    <mergeCell ref="C29:D29"/>
    <mergeCell ref="E14:F14"/>
    <mergeCell ref="C28:D28"/>
    <mergeCell ref="E30:F30"/>
    <mergeCell ref="C17:D17"/>
    <mergeCell ref="E17:F17"/>
    <mergeCell ref="C18:D18"/>
    <mergeCell ref="E18:F18"/>
    <mergeCell ref="C14:D14"/>
    <mergeCell ref="C21:D21"/>
    <mergeCell ref="E15:F15"/>
    <mergeCell ref="C16:D16"/>
    <mergeCell ref="E16:F16"/>
    <mergeCell ref="C25:D25"/>
    <mergeCell ref="E29:F29"/>
  </mergeCells>
  <conditionalFormatting sqref="E5">
    <cfRule type="expression" dxfId="94" priority="45">
      <formula>E5=""</formula>
    </cfRule>
  </conditionalFormatting>
  <conditionalFormatting sqref="D5">
    <cfRule type="expression" dxfId="93" priority="78">
      <formula>D5=""</formula>
    </cfRule>
  </conditionalFormatting>
  <conditionalFormatting sqref="B5">
    <cfRule type="expression" dxfId="92" priority="111">
      <formula>B5=""</formula>
    </cfRule>
  </conditionalFormatting>
  <conditionalFormatting sqref="C5">
    <cfRule type="expression" dxfId="91" priority="133">
      <formula>C5=""</formula>
    </cfRule>
  </conditionalFormatting>
  <conditionalFormatting sqref="D7:I8">
    <cfRule type="expression" dxfId="90" priority="15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I42"/>
  <sheetViews>
    <sheetView topLeftCell="A22" zoomScale="90" zoomScaleNormal="90" workbookViewId="0">
      <selection activeCell="C35" sqref="C35:D35"/>
    </sheetView>
  </sheetViews>
  <sheetFormatPr baseColWidth="10" defaultRowHeight="15" x14ac:dyDescent="0.25"/>
  <cols>
    <col min="4" max="4" width="49.5703125" customWidth="1"/>
    <col min="5" max="5" width="20.8554687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9" t="str">
        <f>"DETALLE DEL SERVICIO ("&amp;B5&amp;" - "&amp;C5&amp;")"</f>
        <v>DETALLE DEL SERVICIO (2 - REGRESO)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25">
      <c r="B5" s="20">
        <v>2</v>
      </c>
      <c r="C5" s="20" t="s">
        <v>79</v>
      </c>
      <c r="D5" s="20" t="str">
        <f>'Operador PA_ASCENDAL'!E35</f>
        <v>Zona Franca</v>
      </c>
      <c r="E5" s="20" t="str">
        <f>'Operador PA_ASCENDAL'!G35</f>
        <v>Villa Nelda Panicucci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20" t="s">
        <v>51</v>
      </c>
      <c r="C7" s="120"/>
      <c r="D7" s="130" t="str">
        <f>+D5</f>
        <v>Zona Franca</v>
      </c>
      <c r="E7" s="130"/>
      <c r="F7" s="130"/>
      <c r="G7" s="130"/>
      <c r="H7" s="130"/>
      <c r="I7" s="130"/>
    </row>
    <row r="8" spans="2:9" x14ac:dyDescent="0.25">
      <c r="B8" s="120" t="s">
        <v>52</v>
      </c>
      <c r="C8" s="120"/>
      <c r="D8" s="130" t="str">
        <f>+E5</f>
        <v>Villa Nelda Panicucci</v>
      </c>
      <c r="E8" s="130"/>
      <c r="F8" s="130"/>
      <c r="G8" s="130"/>
      <c r="H8" s="130"/>
      <c r="I8" s="130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8" t="s">
        <v>53</v>
      </c>
      <c r="C10" s="118"/>
      <c r="D10" s="118"/>
      <c r="E10" s="118"/>
      <c r="F10" s="118"/>
    </row>
    <row r="11" spans="2:9" x14ac:dyDescent="0.25">
      <c r="B11" s="22" t="s">
        <v>54</v>
      </c>
      <c r="C11" s="118" t="s">
        <v>55</v>
      </c>
      <c r="D11" s="118"/>
      <c r="E11" s="118" t="s">
        <v>56</v>
      </c>
      <c r="F11" s="118"/>
    </row>
    <row r="12" spans="2:9" x14ac:dyDescent="0.25">
      <c r="B12" s="34">
        <v>1</v>
      </c>
      <c r="C12" s="132" t="s">
        <v>215</v>
      </c>
      <c r="D12" s="133"/>
      <c r="E12" s="123" t="s">
        <v>58</v>
      </c>
      <c r="F12" s="123"/>
    </row>
    <row r="13" spans="2:9" x14ac:dyDescent="0.25">
      <c r="B13" s="52">
        <v>2</v>
      </c>
      <c r="C13" s="132" t="s">
        <v>216</v>
      </c>
      <c r="D13" s="133"/>
      <c r="E13" s="123" t="s">
        <v>58</v>
      </c>
      <c r="F13" s="123"/>
    </row>
    <row r="14" spans="2:9" x14ac:dyDescent="0.25">
      <c r="B14" s="52">
        <v>3</v>
      </c>
      <c r="C14" s="128" t="s">
        <v>166</v>
      </c>
      <c r="D14" s="128"/>
      <c r="E14" s="123" t="s">
        <v>58</v>
      </c>
      <c r="F14" s="123"/>
      <c r="G14" s="24"/>
    </row>
    <row r="15" spans="2:9" x14ac:dyDescent="0.25">
      <c r="B15" s="52">
        <v>4</v>
      </c>
      <c r="C15" s="128" t="s">
        <v>107</v>
      </c>
      <c r="D15" s="128"/>
      <c r="E15" s="123" t="s">
        <v>58</v>
      </c>
      <c r="F15" s="123"/>
      <c r="G15" s="24"/>
    </row>
    <row r="16" spans="2:9" x14ac:dyDescent="0.25">
      <c r="B16" s="52">
        <v>5</v>
      </c>
      <c r="C16" s="128" t="s">
        <v>108</v>
      </c>
      <c r="D16" s="128"/>
      <c r="E16" s="123" t="s">
        <v>58</v>
      </c>
      <c r="F16" s="123"/>
      <c r="G16" s="24"/>
    </row>
    <row r="17" spans="2:7" x14ac:dyDescent="0.25">
      <c r="B17" s="52">
        <v>6</v>
      </c>
      <c r="C17" s="128" t="s">
        <v>81</v>
      </c>
      <c r="D17" s="128"/>
      <c r="E17" s="123" t="s">
        <v>58</v>
      </c>
      <c r="F17" s="123"/>
      <c r="G17" s="24"/>
    </row>
    <row r="18" spans="2:7" x14ac:dyDescent="0.25">
      <c r="B18" s="52">
        <v>7</v>
      </c>
      <c r="C18" s="128" t="s">
        <v>80</v>
      </c>
      <c r="D18" s="128"/>
      <c r="E18" s="123" t="s">
        <v>58</v>
      </c>
      <c r="F18" s="123"/>
      <c r="G18" s="24"/>
    </row>
    <row r="19" spans="2:7" x14ac:dyDescent="0.25">
      <c r="B19" s="52">
        <v>8</v>
      </c>
      <c r="C19" s="128" t="s">
        <v>77</v>
      </c>
      <c r="D19" s="128"/>
      <c r="E19" s="123" t="s">
        <v>58</v>
      </c>
      <c r="F19" s="123"/>
      <c r="G19" s="24"/>
    </row>
    <row r="20" spans="2:7" x14ac:dyDescent="0.25">
      <c r="B20" s="52">
        <v>9</v>
      </c>
      <c r="C20" s="128" t="s">
        <v>105</v>
      </c>
      <c r="D20" s="128"/>
      <c r="E20" s="123" t="s">
        <v>58</v>
      </c>
      <c r="F20" s="123"/>
    </row>
    <row r="21" spans="2:7" x14ac:dyDescent="0.25">
      <c r="B21" s="52">
        <v>10</v>
      </c>
      <c r="C21" s="128" t="s">
        <v>104</v>
      </c>
      <c r="D21" s="128"/>
      <c r="E21" s="123" t="s">
        <v>58</v>
      </c>
      <c r="F21" s="123"/>
    </row>
    <row r="22" spans="2:7" x14ac:dyDescent="0.25">
      <c r="B22" s="52">
        <v>11</v>
      </c>
      <c r="C22" s="128" t="s">
        <v>82</v>
      </c>
      <c r="D22" s="128"/>
      <c r="E22" s="123" t="s">
        <v>58</v>
      </c>
      <c r="F22" s="123"/>
    </row>
    <row r="23" spans="2:7" x14ac:dyDescent="0.25">
      <c r="B23" s="52">
        <v>12</v>
      </c>
      <c r="C23" s="128" t="s">
        <v>83</v>
      </c>
      <c r="D23" s="128"/>
      <c r="E23" s="123" t="s">
        <v>58</v>
      </c>
      <c r="F23" s="123"/>
    </row>
    <row r="24" spans="2:7" x14ac:dyDescent="0.25">
      <c r="B24" s="52">
        <v>13</v>
      </c>
      <c r="C24" s="128" t="s">
        <v>84</v>
      </c>
      <c r="D24" s="128"/>
      <c r="E24" s="123" t="s">
        <v>58</v>
      </c>
      <c r="F24" s="123"/>
    </row>
    <row r="25" spans="2:7" x14ac:dyDescent="0.25">
      <c r="B25" s="52">
        <v>14</v>
      </c>
      <c r="C25" s="128" t="s">
        <v>109</v>
      </c>
      <c r="D25" s="128"/>
      <c r="E25" s="123" t="s">
        <v>58</v>
      </c>
      <c r="F25" s="123"/>
    </row>
    <row r="26" spans="2:7" x14ac:dyDescent="0.25">
      <c r="B26" s="52">
        <v>15</v>
      </c>
      <c r="C26" s="128" t="s">
        <v>85</v>
      </c>
      <c r="D26" s="128"/>
      <c r="E26" s="123" t="s">
        <v>58</v>
      </c>
      <c r="F26" s="123"/>
    </row>
    <row r="27" spans="2:7" x14ac:dyDescent="0.25">
      <c r="B27" s="52">
        <v>16</v>
      </c>
      <c r="C27" s="128" t="s">
        <v>86</v>
      </c>
      <c r="D27" s="128"/>
      <c r="E27" s="123" t="s">
        <v>58</v>
      </c>
      <c r="F27" s="123"/>
    </row>
    <row r="28" spans="2:7" x14ac:dyDescent="0.25">
      <c r="B28" s="52">
        <v>17</v>
      </c>
      <c r="C28" s="128" t="s">
        <v>87</v>
      </c>
      <c r="D28" s="128"/>
      <c r="E28" s="123" t="s">
        <v>58</v>
      </c>
      <c r="F28" s="123"/>
    </row>
    <row r="29" spans="2:7" x14ac:dyDescent="0.25">
      <c r="B29" s="52">
        <v>18</v>
      </c>
      <c r="C29" s="128" t="s">
        <v>88</v>
      </c>
      <c r="D29" s="128"/>
      <c r="E29" s="123" t="s">
        <v>58</v>
      </c>
      <c r="F29" s="123"/>
    </row>
    <row r="30" spans="2:7" x14ac:dyDescent="0.25">
      <c r="B30" s="52">
        <v>19</v>
      </c>
      <c r="C30" s="128" t="s">
        <v>90</v>
      </c>
      <c r="D30" s="128"/>
      <c r="E30" s="123" t="s">
        <v>58</v>
      </c>
      <c r="F30" s="123"/>
    </row>
    <row r="31" spans="2:7" x14ac:dyDescent="0.25">
      <c r="B31" s="52">
        <v>20</v>
      </c>
      <c r="C31" s="138" t="s">
        <v>245</v>
      </c>
      <c r="D31" s="138"/>
      <c r="E31" s="123" t="s">
        <v>58</v>
      </c>
      <c r="F31" s="123"/>
    </row>
    <row r="32" spans="2:7" x14ac:dyDescent="0.25">
      <c r="B32" s="52">
        <v>22</v>
      </c>
      <c r="C32" s="136" t="s">
        <v>100</v>
      </c>
      <c r="D32" s="137"/>
      <c r="E32" s="123" t="s">
        <v>58</v>
      </c>
      <c r="F32" s="123"/>
    </row>
    <row r="33" spans="2:6" x14ac:dyDescent="0.25">
      <c r="B33" s="52">
        <v>23</v>
      </c>
      <c r="C33" s="128" t="s">
        <v>101</v>
      </c>
      <c r="D33" s="128"/>
      <c r="E33" s="123" t="s">
        <v>58</v>
      </c>
      <c r="F33" s="123"/>
    </row>
    <row r="34" spans="2:6" x14ac:dyDescent="0.25">
      <c r="B34" s="52">
        <v>24</v>
      </c>
      <c r="C34" s="128" t="s">
        <v>218</v>
      </c>
      <c r="D34" s="128"/>
      <c r="E34" s="123" t="s">
        <v>58</v>
      </c>
      <c r="F34" s="123"/>
    </row>
    <row r="35" spans="2:6" x14ac:dyDescent="0.25">
      <c r="B35" s="52">
        <v>25</v>
      </c>
      <c r="C35" s="128" t="s">
        <v>217</v>
      </c>
      <c r="D35" s="128"/>
      <c r="E35" s="123" t="s">
        <v>58</v>
      </c>
      <c r="F35" s="123"/>
    </row>
    <row r="36" spans="2:6" x14ac:dyDescent="0.25">
      <c r="B36" s="52">
        <v>26</v>
      </c>
      <c r="C36" s="128" t="s">
        <v>77</v>
      </c>
      <c r="D36" s="128"/>
      <c r="E36" s="123" t="s">
        <v>58</v>
      </c>
      <c r="F36" s="123"/>
    </row>
    <row r="37" spans="2:6" x14ac:dyDescent="0.25">
      <c r="B37" s="52">
        <v>27</v>
      </c>
      <c r="C37" s="128" t="s">
        <v>102</v>
      </c>
      <c r="D37" s="128"/>
      <c r="E37" s="123" t="s">
        <v>58</v>
      </c>
      <c r="F37" s="123"/>
    </row>
    <row r="38" spans="2:6" x14ac:dyDescent="0.25">
      <c r="B38" s="52">
        <v>28</v>
      </c>
      <c r="C38" s="128" t="s">
        <v>97</v>
      </c>
      <c r="D38" s="128"/>
      <c r="E38" s="123" t="s">
        <v>58</v>
      </c>
      <c r="F38" s="123"/>
    </row>
    <row r="39" spans="2:6" x14ac:dyDescent="0.25">
      <c r="B39" s="52">
        <v>29</v>
      </c>
      <c r="C39" s="128" t="s">
        <v>99</v>
      </c>
      <c r="D39" s="128"/>
      <c r="E39" s="123" t="s">
        <v>58</v>
      </c>
      <c r="F39" s="123"/>
    </row>
    <row r="40" spans="2:6" x14ac:dyDescent="0.25">
      <c r="B40" s="52">
        <v>30</v>
      </c>
      <c r="C40" s="128" t="s">
        <v>64</v>
      </c>
      <c r="D40" s="128"/>
      <c r="E40" s="123" t="s">
        <v>58</v>
      </c>
      <c r="F40" s="123"/>
    </row>
    <row r="41" spans="2:6" x14ac:dyDescent="0.25">
      <c r="B41" s="52">
        <v>31</v>
      </c>
      <c r="C41" s="128" t="s">
        <v>98</v>
      </c>
      <c r="D41" s="128"/>
      <c r="E41" s="123" t="s">
        <v>58</v>
      </c>
      <c r="F41" s="123"/>
    </row>
    <row r="42" spans="2:6" x14ac:dyDescent="0.25">
      <c r="B42" s="52">
        <v>32</v>
      </c>
      <c r="C42" s="128" t="s">
        <v>110</v>
      </c>
      <c r="D42" s="128"/>
      <c r="E42" s="123" t="s">
        <v>58</v>
      </c>
      <c r="F42" s="123"/>
    </row>
  </sheetData>
  <mergeCells count="70">
    <mergeCell ref="C31:D31"/>
    <mergeCell ref="E31:F31"/>
    <mergeCell ref="E40:F40"/>
    <mergeCell ref="E39:F39"/>
    <mergeCell ref="E38:F38"/>
    <mergeCell ref="E35:F35"/>
    <mergeCell ref="E34:F34"/>
    <mergeCell ref="C32:D32"/>
    <mergeCell ref="E32:F32"/>
    <mergeCell ref="C40:D40"/>
    <mergeCell ref="C36:D36"/>
    <mergeCell ref="C42:D42"/>
    <mergeCell ref="E36:F36"/>
    <mergeCell ref="E42:F42"/>
    <mergeCell ref="C38:D38"/>
    <mergeCell ref="E33:F33"/>
    <mergeCell ref="E37:F37"/>
    <mergeCell ref="C15:D15"/>
    <mergeCell ref="E15:F15"/>
    <mergeCell ref="C16:D16"/>
    <mergeCell ref="E41:F41"/>
    <mergeCell ref="C41:D41"/>
    <mergeCell ref="C34:D34"/>
    <mergeCell ref="C33:D33"/>
    <mergeCell ref="C37:D37"/>
    <mergeCell ref="C35:D35"/>
    <mergeCell ref="C39:D39"/>
    <mergeCell ref="E16:F16"/>
    <mergeCell ref="C17:D17"/>
    <mergeCell ref="E17:F17"/>
    <mergeCell ref="E28:F28"/>
    <mergeCell ref="C28:D28"/>
    <mergeCell ref="C27:D27"/>
    <mergeCell ref="B2:I2"/>
    <mergeCell ref="B7:C7"/>
    <mergeCell ref="D7:I7"/>
    <mergeCell ref="B8:C8"/>
    <mergeCell ref="D8:I8"/>
    <mergeCell ref="B10:F10"/>
    <mergeCell ref="C11:D11"/>
    <mergeCell ref="E11:F11"/>
    <mergeCell ref="C14:D14"/>
    <mergeCell ref="E14:F14"/>
    <mergeCell ref="C12:D12"/>
    <mergeCell ref="C13:D13"/>
    <mergeCell ref="E12:F12"/>
    <mergeCell ref="E13:F13"/>
    <mergeCell ref="C23:D23"/>
    <mergeCell ref="E23:F23"/>
    <mergeCell ref="C18:D18"/>
    <mergeCell ref="E18:F18"/>
    <mergeCell ref="E21:F21"/>
    <mergeCell ref="C22:D22"/>
    <mergeCell ref="E22:F22"/>
    <mergeCell ref="C19:D19"/>
    <mergeCell ref="E19:F19"/>
    <mergeCell ref="C20:D20"/>
    <mergeCell ref="C21:D21"/>
    <mergeCell ref="E20:F20"/>
    <mergeCell ref="C30:D30"/>
    <mergeCell ref="E30:F30"/>
    <mergeCell ref="C24:D24"/>
    <mergeCell ref="E24:F24"/>
    <mergeCell ref="C25:D25"/>
    <mergeCell ref="E29:F29"/>
    <mergeCell ref="C29:D29"/>
    <mergeCell ref="E25:F25"/>
    <mergeCell ref="E27:F27"/>
    <mergeCell ref="C26:D26"/>
    <mergeCell ref="E26:F26"/>
  </mergeCells>
  <conditionalFormatting sqref="E5">
    <cfRule type="expression" dxfId="89" priority="39">
      <formula>E5=""</formula>
    </cfRule>
  </conditionalFormatting>
  <conditionalFormatting sqref="D5">
    <cfRule type="expression" dxfId="88" priority="86">
      <formula>D5=""</formula>
    </cfRule>
  </conditionalFormatting>
  <conditionalFormatting sqref="B5">
    <cfRule type="expression" dxfId="87" priority="120">
      <formula>B5=""</formula>
    </cfRule>
  </conditionalFormatting>
  <conditionalFormatting sqref="C5">
    <cfRule type="expression" dxfId="86" priority="138">
      <formula>C5=""</formula>
    </cfRule>
  </conditionalFormatting>
  <conditionalFormatting sqref="D7:I8">
    <cfRule type="expression" dxfId="85" priority="155">
      <formula>D7=""</formula>
    </cfRule>
  </conditionalFormatting>
  <pageMargins left="0.70833330000000005" right="0.70833330000000005" top="0.74791660000000004" bottom="0.74791660000000004" header="0.3152778" footer="0.3152778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45"/>
  <sheetViews>
    <sheetView topLeftCell="A22" zoomScale="90" zoomScaleNormal="90" workbookViewId="0">
      <selection activeCell="C34" sqref="C34:D39"/>
    </sheetView>
  </sheetViews>
  <sheetFormatPr baseColWidth="10" defaultRowHeight="15" x14ac:dyDescent="0.25"/>
  <cols>
    <col min="4" max="4" width="47.85546875" customWidth="1"/>
    <col min="5" max="5" width="25" bestFit="1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9" t="str">
        <f>"DETALLE DEL SERVICIO ("&amp;B5&amp;" - "&amp;C5&amp;")"</f>
        <v>DETALLE DEL SERVICIO (5 -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25">
      <c r="B5" s="20">
        <f>+'Operador PA_ASCENDAL'!B36</f>
        <v>5</v>
      </c>
      <c r="C5" s="20" t="s">
        <v>50</v>
      </c>
      <c r="D5" s="20" t="str">
        <f>'Operador PA_ASCENDAL'!E36</f>
        <v>Villa Nelda Panicucci</v>
      </c>
      <c r="E5" s="20" t="str">
        <f>'Operador PA_ASCENDAL'!G36</f>
        <v>Zona Franca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20" t="s">
        <v>51</v>
      </c>
      <c r="C7" s="120"/>
      <c r="D7" s="130" t="str">
        <f>+D5</f>
        <v>Villa Nelda Panicucci</v>
      </c>
      <c r="E7" s="130"/>
      <c r="F7" s="130"/>
      <c r="G7" s="130"/>
      <c r="H7" s="130"/>
      <c r="I7" s="130"/>
    </row>
    <row r="8" spans="2:9" x14ac:dyDescent="0.25">
      <c r="B8" s="120" t="s">
        <v>52</v>
      </c>
      <c r="C8" s="120"/>
      <c r="D8" s="130" t="str">
        <f>+E5</f>
        <v>Zona Franca</v>
      </c>
      <c r="E8" s="130"/>
      <c r="F8" s="130"/>
      <c r="G8" s="130"/>
      <c r="H8" s="130"/>
      <c r="I8" s="130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8" t="s">
        <v>53</v>
      </c>
      <c r="C10" s="118"/>
      <c r="D10" s="118"/>
      <c r="E10" s="118"/>
      <c r="F10" s="118"/>
    </row>
    <row r="11" spans="2:9" x14ac:dyDescent="0.25">
      <c r="B11" s="22" t="s">
        <v>54</v>
      </c>
      <c r="C11" s="118" t="s">
        <v>55</v>
      </c>
      <c r="D11" s="118"/>
      <c r="E11" s="118" t="s">
        <v>56</v>
      </c>
      <c r="F11" s="118"/>
    </row>
    <row r="12" spans="2:9" x14ac:dyDescent="0.25">
      <c r="B12" s="83">
        <v>1</v>
      </c>
      <c r="C12" s="138" t="s">
        <v>94</v>
      </c>
      <c r="D12" s="138"/>
      <c r="E12" s="123" t="s">
        <v>58</v>
      </c>
      <c r="F12" s="123"/>
    </row>
    <row r="13" spans="2:9" x14ac:dyDescent="0.25">
      <c r="B13" s="83">
        <v>2</v>
      </c>
      <c r="C13" s="138" t="s">
        <v>244</v>
      </c>
      <c r="D13" s="138"/>
      <c r="E13" s="123" t="s">
        <v>58</v>
      </c>
      <c r="F13" s="123"/>
    </row>
    <row r="14" spans="2:9" x14ac:dyDescent="0.25">
      <c r="B14" s="83">
        <v>3</v>
      </c>
      <c r="C14" s="138" t="s">
        <v>96</v>
      </c>
      <c r="D14" s="138"/>
      <c r="E14" s="123" t="s">
        <v>58</v>
      </c>
      <c r="F14" s="123"/>
    </row>
    <row r="15" spans="2:9" x14ac:dyDescent="0.25">
      <c r="B15" s="83">
        <v>4</v>
      </c>
      <c r="C15" s="138" t="s">
        <v>97</v>
      </c>
      <c r="D15" s="138"/>
      <c r="E15" s="123" t="s">
        <v>58</v>
      </c>
      <c r="F15" s="123"/>
    </row>
    <row r="16" spans="2:9" x14ac:dyDescent="0.25">
      <c r="B16" s="83">
        <v>5</v>
      </c>
      <c r="C16" s="144" t="s">
        <v>99</v>
      </c>
      <c r="D16" s="145"/>
      <c r="E16" s="123" t="s">
        <v>58</v>
      </c>
      <c r="F16" s="123"/>
    </row>
    <row r="17" spans="2:7" x14ac:dyDescent="0.25">
      <c r="B17" s="83">
        <v>6</v>
      </c>
      <c r="C17" s="128" t="s">
        <v>77</v>
      </c>
      <c r="D17" s="128"/>
      <c r="E17" s="123" t="s">
        <v>58</v>
      </c>
      <c r="F17" s="123"/>
      <c r="G17" s="24"/>
    </row>
    <row r="18" spans="2:7" x14ac:dyDescent="0.25">
      <c r="B18" s="83">
        <v>7</v>
      </c>
      <c r="C18" s="128" t="s">
        <v>217</v>
      </c>
      <c r="D18" s="128"/>
      <c r="E18" s="123" t="s">
        <v>58</v>
      </c>
      <c r="F18" s="123"/>
      <c r="G18" s="24"/>
    </row>
    <row r="19" spans="2:7" x14ac:dyDescent="0.25">
      <c r="B19" s="83">
        <v>8</v>
      </c>
      <c r="C19" s="128" t="s">
        <v>218</v>
      </c>
      <c r="D19" s="128"/>
      <c r="E19" s="123" t="s">
        <v>58</v>
      </c>
      <c r="F19" s="123"/>
      <c r="G19" s="24"/>
    </row>
    <row r="20" spans="2:7" x14ac:dyDescent="0.25">
      <c r="B20" s="83">
        <v>9</v>
      </c>
      <c r="C20" s="128" t="s">
        <v>101</v>
      </c>
      <c r="D20" s="128"/>
      <c r="E20" s="123" t="s">
        <v>58</v>
      </c>
      <c r="F20" s="123"/>
      <c r="G20" s="24"/>
    </row>
    <row r="21" spans="2:7" x14ac:dyDescent="0.25">
      <c r="B21" s="83">
        <v>10</v>
      </c>
      <c r="C21" s="128" t="s">
        <v>100</v>
      </c>
      <c r="D21" s="128"/>
      <c r="E21" s="123" t="s">
        <v>58</v>
      </c>
      <c r="F21" s="123"/>
      <c r="G21" s="24"/>
    </row>
    <row r="22" spans="2:7" x14ac:dyDescent="0.25">
      <c r="B22" s="83">
        <v>11</v>
      </c>
      <c r="C22" s="139" t="s">
        <v>246</v>
      </c>
      <c r="D22" s="140"/>
      <c r="E22" s="123" t="s">
        <v>58</v>
      </c>
      <c r="F22" s="123"/>
    </row>
    <row r="23" spans="2:7" x14ac:dyDescent="0.25">
      <c r="B23" s="83">
        <v>12</v>
      </c>
      <c r="C23" s="136" t="s">
        <v>66</v>
      </c>
      <c r="D23" s="137"/>
      <c r="E23" s="123" t="s">
        <v>58</v>
      </c>
      <c r="F23" s="123"/>
    </row>
    <row r="24" spans="2:7" x14ac:dyDescent="0.25">
      <c r="B24" s="83">
        <v>13</v>
      </c>
      <c r="C24" s="136" t="s">
        <v>67</v>
      </c>
      <c r="D24" s="137"/>
      <c r="E24" s="123" t="s">
        <v>58</v>
      </c>
      <c r="F24" s="123"/>
    </row>
    <row r="25" spans="2:7" x14ac:dyDescent="0.25">
      <c r="B25" s="83">
        <v>14</v>
      </c>
      <c r="C25" s="136" t="s">
        <v>68</v>
      </c>
      <c r="D25" s="137"/>
      <c r="E25" s="123" t="s">
        <v>58</v>
      </c>
      <c r="F25" s="123"/>
    </row>
    <row r="26" spans="2:7" x14ac:dyDescent="0.25">
      <c r="B26" s="83">
        <v>15</v>
      </c>
      <c r="C26" s="136" t="s">
        <v>69</v>
      </c>
      <c r="D26" s="137"/>
      <c r="E26" s="123" t="s">
        <v>58</v>
      </c>
      <c r="F26" s="123"/>
    </row>
    <row r="27" spans="2:7" x14ac:dyDescent="0.25">
      <c r="B27" s="83">
        <v>16</v>
      </c>
      <c r="C27" s="136" t="s">
        <v>70</v>
      </c>
      <c r="D27" s="137"/>
      <c r="E27" s="123" t="s">
        <v>58</v>
      </c>
      <c r="F27" s="123"/>
    </row>
    <row r="28" spans="2:7" x14ac:dyDescent="0.25">
      <c r="B28" s="83">
        <v>17</v>
      </c>
      <c r="C28" s="128" t="s">
        <v>71</v>
      </c>
      <c r="D28" s="128"/>
      <c r="E28" s="123" t="s">
        <v>58</v>
      </c>
      <c r="F28" s="123"/>
    </row>
    <row r="29" spans="2:7" x14ac:dyDescent="0.25">
      <c r="B29" s="83">
        <v>18</v>
      </c>
      <c r="C29" s="128" t="s">
        <v>72</v>
      </c>
      <c r="D29" s="128"/>
      <c r="E29" s="123" t="s">
        <v>58</v>
      </c>
      <c r="F29" s="123"/>
    </row>
    <row r="30" spans="2:7" x14ac:dyDescent="0.25">
      <c r="B30" s="83">
        <v>19</v>
      </c>
      <c r="C30" s="128" t="s">
        <v>120</v>
      </c>
      <c r="D30" s="128"/>
      <c r="E30" s="123" t="s">
        <v>58</v>
      </c>
      <c r="F30" s="123"/>
    </row>
    <row r="31" spans="2:7" x14ac:dyDescent="0.25">
      <c r="B31" s="83">
        <v>20</v>
      </c>
      <c r="C31" s="128" t="s">
        <v>219</v>
      </c>
      <c r="D31" s="128"/>
      <c r="E31" s="123" t="s">
        <v>58</v>
      </c>
      <c r="F31" s="123"/>
    </row>
    <row r="32" spans="2:7" x14ac:dyDescent="0.25">
      <c r="B32" s="83">
        <v>21</v>
      </c>
      <c r="C32" s="128" t="s">
        <v>96</v>
      </c>
      <c r="D32" s="128"/>
      <c r="E32" s="123" t="s">
        <v>58</v>
      </c>
      <c r="F32" s="123"/>
    </row>
    <row r="33" spans="2:6" x14ac:dyDescent="0.25">
      <c r="B33" s="83">
        <v>22</v>
      </c>
      <c r="C33" s="128" t="s">
        <v>114</v>
      </c>
      <c r="D33" s="128"/>
      <c r="E33" s="123" t="s">
        <v>58</v>
      </c>
      <c r="F33" s="123"/>
    </row>
    <row r="34" spans="2:6" x14ac:dyDescent="0.25">
      <c r="B34" s="83">
        <v>23</v>
      </c>
      <c r="C34" s="128" t="s">
        <v>220</v>
      </c>
      <c r="D34" s="128"/>
      <c r="E34" s="123" t="s">
        <v>58</v>
      </c>
      <c r="F34" s="123"/>
    </row>
    <row r="35" spans="2:6" x14ac:dyDescent="0.25">
      <c r="B35" s="83">
        <v>24</v>
      </c>
      <c r="C35" s="128" t="s">
        <v>247</v>
      </c>
      <c r="D35" s="128"/>
      <c r="E35" s="123" t="s">
        <v>58</v>
      </c>
      <c r="F35" s="123"/>
    </row>
    <row r="36" spans="2:6" x14ac:dyDescent="0.25">
      <c r="B36" s="83">
        <v>25</v>
      </c>
      <c r="C36" s="128" t="s">
        <v>221</v>
      </c>
      <c r="D36" s="128"/>
      <c r="E36" s="123" t="s">
        <v>58</v>
      </c>
      <c r="F36" s="123"/>
    </row>
    <row r="37" spans="2:6" x14ac:dyDescent="0.25">
      <c r="B37" s="83">
        <v>26</v>
      </c>
      <c r="C37" s="128" t="s">
        <v>77</v>
      </c>
      <c r="D37" s="128"/>
      <c r="E37" s="123" t="s">
        <v>58</v>
      </c>
      <c r="F37" s="123"/>
    </row>
    <row r="38" spans="2:6" x14ac:dyDescent="0.25">
      <c r="B38" s="83">
        <v>27</v>
      </c>
      <c r="C38" s="128" t="s">
        <v>222</v>
      </c>
      <c r="D38" s="128"/>
      <c r="E38" s="123" t="s">
        <v>58</v>
      </c>
      <c r="F38" s="123"/>
    </row>
    <row r="39" spans="2:6" x14ac:dyDescent="0.25">
      <c r="B39" s="83">
        <v>28</v>
      </c>
      <c r="C39" s="128" t="s">
        <v>247</v>
      </c>
      <c r="D39" s="128"/>
      <c r="E39" s="123" t="s">
        <v>58</v>
      </c>
      <c r="F39" s="123"/>
    </row>
    <row r="40" spans="2:6" x14ac:dyDescent="0.25">
      <c r="B40" s="83">
        <v>29</v>
      </c>
      <c r="C40" s="128" t="s">
        <v>47</v>
      </c>
      <c r="D40" s="128"/>
      <c r="E40" s="123" t="s">
        <v>58</v>
      </c>
      <c r="F40" s="123"/>
    </row>
    <row r="41" spans="2:6" x14ac:dyDescent="0.25">
      <c r="B41" s="83">
        <v>30</v>
      </c>
      <c r="C41" s="128" t="s">
        <v>248</v>
      </c>
      <c r="D41" s="128"/>
      <c r="E41" s="91" t="s">
        <v>58</v>
      </c>
      <c r="F41" s="91"/>
    </row>
    <row r="42" spans="2:6" x14ac:dyDescent="0.25">
      <c r="B42" s="83">
        <v>31</v>
      </c>
      <c r="C42" s="143" t="s">
        <v>249</v>
      </c>
      <c r="D42" s="143"/>
      <c r="E42" s="91" t="s">
        <v>58</v>
      </c>
      <c r="F42" s="91"/>
    </row>
    <row r="43" spans="2:6" x14ac:dyDescent="0.25">
      <c r="B43" s="83">
        <v>32</v>
      </c>
      <c r="C43" s="143" t="s">
        <v>250</v>
      </c>
      <c r="D43" s="143"/>
      <c r="E43" s="91" t="s">
        <v>58</v>
      </c>
      <c r="F43" s="91"/>
    </row>
    <row r="44" spans="2:6" x14ac:dyDescent="0.25">
      <c r="B44" s="83">
        <v>33</v>
      </c>
      <c r="C44" s="143" t="s">
        <v>213</v>
      </c>
      <c r="D44" s="143"/>
      <c r="E44" s="91" t="s">
        <v>58</v>
      </c>
      <c r="F44" s="91"/>
    </row>
    <row r="45" spans="2:6" x14ac:dyDescent="0.25">
      <c r="B45" s="83">
        <v>34</v>
      </c>
      <c r="C45" s="143" t="s">
        <v>214</v>
      </c>
      <c r="D45" s="143"/>
      <c r="E45" s="91" t="s">
        <v>58</v>
      </c>
      <c r="F45" s="91"/>
    </row>
  </sheetData>
  <mergeCells count="76">
    <mergeCell ref="C42:D42"/>
    <mergeCell ref="C43:D43"/>
    <mergeCell ref="C44:D44"/>
    <mergeCell ref="C45:D45"/>
    <mergeCell ref="E42:F42"/>
    <mergeCell ref="E43:F43"/>
    <mergeCell ref="E44:F44"/>
    <mergeCell ref="E45:F45"/>
    <mergeCell ref="E19:F19"/>
    <mergeCell ref="C41:D41"/>
    <mergeCell ref="C38:D38"/>
    <mergeCell ref="E41:F41"/>
    <mergeCell ref="C39:D39"/>
    <mergeCell ref="C40:D40"/>
    <mergeCell ref="E39:F39"/>
    <mergeCell ref="E40:F40"/>
    <mergeCell ref="E20:F20"/>
    <mergeCell ref="C21:D21"/>
    <mergeCell ref="E21:F21"/>
    <mergeCell ref="C23:D23"/>
    <mergeCell ref="E23:F23"/>
    <mergeCell ref="C24:D24"/>
    <mergeCell ref="E38:F38"/>
    <mergeCell ref="C37:D37"/>
    <mergeCell ref="B2:I2"/>
    <mergeCell ref="B7:C7"/>
    <mergeCell ref="D7:I7"/>
    <mergeCell ref="B8:C8"/>
    <mergeCell ref="D8:I8"/>
    <mergeCell ref="C14:D14"/>
    <mergeCell ref="C15:D15"/>
    <mergeCell ref="C16:D16"/>
    <mergeCell ref="E12:F12"/>
    <mergeCell ref="E13:F13"/>
    <mergeCell ref="E14:F14"/>
    <mergeCell ref="E15:F15"/>
    <mergeCell ref="E16:F16"/>
    <mergeCell ref="B10:F10"/>
    <mergeCell ref="C11:D11"/>
    <mergeCell ref="E11:F11"/>
    <mergeCell ref="C12:D12"/>
    <mergeCell ref="C13:D13"/>
    <mergeCell ref="C17:D17"/>
    <mergeCell ref="E17:F17"/>
    <mergeCell ref="C18:D18"/>
    <mergeCell ref="C20:D20"/>
    <mergeCell ref="E32:F32"/>
    <mergeCell ref="C27:D27"/>
    <mergeCell ref="E27:F27"/>
    <mergeCell ref="C25:D25"/>
    <mergeCell ref="E25:F25"/>
    <mergeCell ref="E26:F26"/>
    <mergeCell ref="C28:D28"/>
    <mergeCell ref="C22:D22"/>
    <mergeCell ref="E22:F22"/>
    <mergeCell ref="C30:D30"/>
    <mergeCell ref="E18:F18"/>
    <mergeCell ref="C19:D19"/>
    <mergeCell ref="E37:F37"/>
    <mergeCell ref="E34:F34"/>
    <mergeCell ref="E30:F30"/>
    <mergeCell ref="C31:D31"/>
    <mergeCell ref="E31:F31"/>
    <mergeCell ref="C32:D32"/>
    <mergeCell ref="C33:D33"/>
    <mergeCell ref="E33:F33"/>
    <mergeCell ref="C35:D35"/>
    <mergeCell ref="C36:D36"/>
    <mergeCell ref="E36:F36"/>
    <mergeCell ref="E35:F35"/>
    <mergeCell ref="C34:D34"/>
    <mergeCell ref="E24:F24"/>
    <mergeCell ref="C26:D26"/>
    <mergeCell ref="E28:F28"/>
    <mergeCell ref="C29:D29"/>
    <mergeCell ref="E29:F29"/>
  </mergeCells>
  <conditionalFormatting sqref="E5">
    <cfRule type="expression" dxfId="84" priority="48">
      <formula>E5=""</formula>
    </cfRule>
  </conditionalFormatting>
  <conditionalFormatting sqref="D5">
    <cfRule type="expression" dxfId="83" priority="60">
      <formula>D5=""</formula>
    </cfRule>
  </conditionalFormatting>
  <conditionalFormatting sqref="B5">
    <cfRule type="expression" dxfId="82" priority="105">
      <formula>B5=""</formula>
    </cfRule>
  </conditionalFormatting>
  <conditionalFormatting sqref="C5">
    <cfRule type="expression" dxfId="81" priority="139">
      <formula>C5=""</formula>
    </cfRule>
  </conditionalFormatting>
  <conditionalFormatting sqref="D7:I8">
    <cfRule type="expression" dxfId="80" priority="148">
      <formula>D7=""</formula>
    </cfRule>
  </conditionalFormatting>
  <pageMargins left="0.25" right="0.25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46"/>
  <sheetViews>
    <sheetView topLeftCell="A37" zoomScale="85" zoomScaleNormal="85" workbookViewId="0">
      <selection activeCell="C43" sqref="C43:D46"/>
    </sheetView>
  </sheetViews>
  <sheetFormatPr baseColWidth="10" defaultRowHeight="15" x14ac:dyDescent="0.25"/>
  <cols>
    <col min="4" max="4" width="54.140625" customWidth="1"/>
    <col min="5" max="5" width="24.140625" bestFit="1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9" t="str">
        <f>"DETALLE DEL SERVICIO ("&amp;B5&amp;" - "&amp;C5&amp;")"</f>
        <v>DETALLE DEL SERVICIO (5 - REGRESO)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25">
      <c r="B5" s="20">
        <f>+'Operador PA_ASCENDAL'!B37</f>
        <v>5</v>
      </c>
      <c r="C5" s="20" t="s">
        <v>79</v>
      </c>
      <c r="D5" s="20" t="str">
        <f>'Operador PA_ASCENDAL'!E37</f>
        <v>Zona Franca</v>
      </c>
      <c r="E5" s="20" t="str">
        <f>'Operador PA_ASCENDAL'!G37</f>
        <v>Villa Nelda Panicucci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20" t="s">
        <v>51</v>
      </c>
      <c r="C7" s="120"/>
      <c r="D7" s="130" t="str">
        <f>+D5</f>
        <v>Zona Franca</v>
      </c>
      <c r="E7" s="130"/>
      <c r="F7" s="130"/>
      <c r="G7" s="130"/>
      <c r="H7" s="130"/>
      <c r="I7" s="130"/>
    </row>
    <row r="8" spans="2:9" x14ac:dyDescent="0.25">
      <c r="B8" s="120" t="s">
        <v>52</v>
      </c>
      <c r="C8" s="120"/>
      <c r="D8" s="130" t="str">
        <f>+E5</f>
        <v>Villa Nelda Panicucci</v>
      </c>
      <c r="E8" s="130"/>
      <c r="F8" s="130"/>
      <c r="G8" s="130"/>
      <c r="H8" s="130"/>
      <c r="I8" s="130"/>
    </row>
    <row r="9" spans="2:9" x14ac:dyDescent="0.25">
      <c r="C9" s="18"/>
      <c r="D9" s="18"/>
      <c r="E9" s="18"/>
      <c r="F9" s="18"/>
      <c r="G9" s="18"/>
    </row>
    <row r="10" spans="2:9" x14ac:dyDescent="0.25">
      <c r="B10" s="118" t="s">
        <v>53</v>
      </c>
      <c r="C10" s="118"/>
      <c r="D10" s="118"/>
      <c r="E10" s="118"/>
      <c r="F10" s="118"/>
    </row>
    <row r="11" spans="2:9" x14ac:dyDescent="0.25">
      <c r="B11" s="22" t="s">
        <v>54</v>
      </c>
      <c r="C11" s="118" t="s">
        <v>55</v>
      </c>
      <c r="D11" s="118"/>
      <c r="E11" s="118" t="s">
        <v>56</v>
      </c>
      <c r="F11" s="118"/>
    </row>
    <row r="12" spans="2:9" x14ac:dyDescent="0.25">
      <c r="B12" s="34">
        <v>1</v>
      </c>
      <c r="C12" s="132" t="s">
        <v>215</v>
      </c>
      <c r="D12" s="133"/>
      <c r="E12" s="123" t="s">
        <v>58</v>
      </c>
      <c r="F12" s="123"/>
    </row>
    <row r="13" spans="2:9" x14ac:dyDescent="0.25">
      <c r="B13" s="52">
        <v>2</v>
      </c>
      <c r="C13" s="132" t="s">
        <v>216</v>
      </c>
      <c r="D13" s="133"/>
      <c r="E13" s="123" t="s">
        <v>58</v>
      </c>
      <c r="F13" s="123"/>
    </row>
    <row r="14" spans="2:9" x14ac:dyDescent="0.25">
      <c r="B14" s="52">
        <v>3</v>
      </c>
      <c r="C14" s="128" t="s">
        <v>166</v>
      </c>
      <c r="D14" s="128"/>
      <c r="E14" s="123" t="s">
        <v>58</v>
      </c>
      <c r="F14" s="123"/>
    </row>
    <row r="15" spans="2:9" x14ac:dyDescent="0.25">
      <c r="B15" s="52">
        <v>4</v>
      </c>
      <c r="C15" s="128" t="s">
        <v>223</v>
      </c>
      <c r="D15" s="128"/>
      <c r="E15" s="123" t="s">
        <v>58</v>
      </c>
      <c r="F15" s="123"/>
      <c r="G15" s="24"/>
    </row>
    <row r="16" spans="2:9" x14ac:dyDescent="0.25">
      <c r="B16" s="52">
        <v>5</v>
      </c>
      <c r="C16" s="128" t="s">
        <v>81</v>
      </c>
      <c r="D16" s="128"/>
      <c r="E16" s="123" t="s">
        <v>58</v>
      </c>
      <c r="F16" s="123"/>
      <c r="G16" s="24"/>
    </row>
    <row r="17" spans="2:7" x14ac:dyDescent="0.25">
      <c r="B17" s="52">
        <v>6</v>
      </c>
      <c r="C17" s="128" t="s">
        <v>80</v>
      </c>
      <c r="D17" s="128"/>
      <c r="E17" s="132" t="s">
        <v>58</v>
      </c>
      <c r="F17" s="133"/>
      <c r="G17" s="24"/>
    </row>
    <row r="18" spans="2:7" x14ac:dyDescent="0.25">
      <c r="B18" s="52">
        <v>7</v>
      </c>
      <c r="C18" s="136" t="s">
        <v>77</v>
      </c>
      <c r="D18" s="137"/>
      <c r="E18" s="123" t="s">
        <v>58</v>
      </c>
      <c r="F18" s="123"/>
      <c r="G18" s="24"/>
    </row>
    <row r="19" spans="2:7" x14ac:dyDescent="0.25">
      <c r="B19" s="52">
        <v>8</v>
      </c>
      <c r="C19" s="128" t="s">
        <v>105</v>
      </c>
      <c r="D19" s="128"/>
      <c r="E19" s="123" t="s">
        <v>58</v>
      </c>
      <c r="F19" s="123"/>
      <c r="G19" s="24"/>
    </row>
    <row r="20" spans="2:7" x14ac:dyDescent="0.25">
      <c r="B20" s="52">
        <v>9</v>
      </c>
      <c r="C20" s="128" t="s">
        <v>81</v>
      </c>
      <c r="D20" s="128"/>
      <c r="E20" s="123" t="s">
        <v>58</v>
      </c>
      <c r="F20" s="123"/>
    </row>
    <row r="21" spans="2:7" x14ac:dyDescent="0.25">
      <c r="B21" s="52">
        <v>10</v>
      </c>
      <c r="C21" s="128" t="s">
        <v>112</v>
      </c>
      <c r="D21" s="128"/>
      <c r="E21" s="123" t="s">
        <v>58</v>
      </c>
      <c r="F21" s="123"/>
    </row>
    <row r="22" spans="2:7" x14ac:dyDescent="0.25">
      <c r="B22" s="52">
        <v>11</v>
      </c>
      <c r="C22" s="128" t="s">
        <v>113</v>
      </c>
      <c r="D22" s="128"/>
      <c r="E22" s="123" t="s">
        <v>58</v>
      </c>
      <c r="F22" s="123"/>
    </row>
    <row r="23" spans="2:7" x14ac:dyDescent="0.25">
      <c r="B23" s="52">
        <v>12</v>
      </c>
      <c r="C23" s="128" t="s">
        <v>220</v>
      </c>
      <c r="D23" s="128"/>
      <c r="E23" s="123" t="s">
        <v>58</v>
      </c>
      <c r="F23" s="123"/>
    </row>
    <row r="24" spans="2:7" x14ac:dyDescent="0.25">
      <c r="B24" s="52">
        <v>13</v>
      </c>
      <c r="C24" s="128" t="s">
        <v>96</v>
      </c>
      <c r="D24" s="128"/>
      <c r="E24" s="123" t="s">
        <v>58</v>
      </c>
      <c r="F24" s="123"/>
    </row>
    <row r="25" spans="2:7" x14ac:dyDescent="0.25">
      <c r="B25" s="52">
        <v>14</v>
      </c>
      <c r="C25" s="128" t="s">
        <v>114</v>
      </c>
      <c r="D25" s="128"/>
      <c r="E25" s="123" t="s">
        <v>58</v>
      </c>
      <c r="F25" s="123"/>
    </row>
    <row r="26" spans="2:7" x14ac:dyDescent="0.25">
      <c r="B26" s="52">
        <v>15</v>
      </c>
      <c r="C26" s="128" t="s">
        <v>74</v>
      </c>
      <c r="D26" s="128"/>
      <c r="E26" s="132" t="s">
        <v>58</v>
      </c>
      <c r="F26" s="133"/>
    </row>
    <row r="27" spans="2:7" x14ac:dyDescent="0.25">
      <c r="B27" s="52">
        <v>16</v>
      </c>
      <c r="C27" s="128" t="s">
        <v>120</v>
      </c>
      <c r="D27" s="128"/>
      <c r="E27" s="123" t="s">
        <v>58</v>
      </c>
      <c r="F27" s="123"/>
    </row>
    <row r="28" spans="2:7" x14ac:dyDescent="0.25">
      <c r="B28" s="52">
        <v>17</v>
      </c>
      <c r="C28" s="128" t="s">
        <v>224</v>
      </c>
      <c r="D28" s="128"/>
      <c r="E28" s="123" t="s">
        <v>58</v>
      </c>
      <c r="F28" s="123"/>
    </row>
    <row r="29" spans="2:7" x14ac:dyDescent="0.25">
      <c r="B29" s="52">
        <v>18</v>
      </c>
      <c r="C29" s="128" t="s">
        <v>83</v>
      </c>
      <c r="D29" s="128"/>
      <c r="E29" s="123" t="s">
        <v>58</v>
      </c>
      <c r="F29" s="123"/>
    </row>
    <row r="30" spans="2:7" x14ac:dyDescent="0.25">
      <c r="B30" s="52">
        <v>19</v>
      </c>
      <c r="C30" s="128" t="s">
        <v>84</v>
      </c>
      <c r="D30" s="128"/>
      <c r="E30" s="132" t="s">
        <v>58</v>
      </c>
      <c r="F30" s="133"/>
    </row>
    <row r="31" spans="2:7" x14ac:dyDescent="0.25">
      <c r="B31" s="52">
        <v>20</v>
      </c>
      <c r="C31" s="128" t="s">
        <v>60</v>
      </c>
      <c r="D31" s="128"/>
      <c r="E31" s="132" t="s">
        <v>58</v>
      </c>
      <c r="F31" s="133"/>
    </row>
    <row r="32" spans="2:7" x14ac:dyDescent="0.25">
      <c r="B32" s="52">
        <v>21</v>
      </c>
      <c r="C32" s="128" t="s">
        <v>85</v>
      </c>
      <c r="D32" s="128"/>
      <c r="E32" s="132" t="s">
        <v>58</v>
      </c>
      <c r="F32" s="133"/>
    </row>
    <row r="33" spans="2:6" x14ac:dyDescent="0.25">
      <c r="B33" s="52">
        <v>22</v>
      </c>
      <c r="C33" s="128" t="s">
        <v>86</v>
      </c>
      <c r="D33" s="128"/>
      <c r="E33" s="132" t="s">
        <v>58</v>
      </c>
      <c r="F33" s="133"/>
    </row>
    <row r="34" spans="2:6" x14ac:dyDescent="0.25">
      <c r="B34" s="52">
        <v>23</v>
      </c>
      <c r="C34" s="128" t="s">
        <v>87</v>
      </c>
      <c r="D34" s="128"/>
      <c r="E34" s="123" t="s">
        <v>58</v>
      </c>
      <c r="F34" s="123"/>
    </row>
    <row r="35" spans="2:6" x14ac:dyDescent="0.25">
      <c r="B35" s="52">
        <v>24</v>
      </c>
      <c r="C35" s="128" t="s">
        <v>88</v>
      </c>
      <c r="D35" s="128"/>
      <c r="E35" s="123" t="s">
        <v>58</v>
      </c>
      <c r="F35" s="123"/>
    </row>
    <row r="36" spans="2:6" x14ac:dyDescent="0.25">
      <c r="B36" s="52">
        <v>25</v>
      </c>
      <c r="C36" s="128" t="s">
        <v>90</v>
      </c>
      <c r="D36" s="128"/>
      <c r="E36" s="123" t="s">
        <v>58</v>
      </c>
      <c r="F36" s="123"/>
    </row>
    <row r="37" spans="2:6" x14ac:dyDescent="0.25">
      <c r="B37" s="52">
        <v>26</v>
      </c>
      <c r="C37" s="139" t="s">
        <v>245</v>
      </c>
      <c r="D37" s="140"/>
      <c r="E37" s="123" t="s">
        <v>58</v>
      </c>
      <c r="F37" s="123"/>
    </row>
    <row r="38" spans="2:6" x14ac:dyDescent="0.25">
      <c r="B38" s="52">
        <v>27</v>
      </c>
      <c r="C38" s="139" t="s">
        <v>100</v>
      </c>
      <c r="D38" s="140"/>
      <c r="E38" s="123" t="s">
        <v>58</v>
      </c>
      <c r="F38" s="123"/>
    </row>
    <row r="39" spans="2:6" x14ac:dyDescent="0.25">
      <c r="B39" s="52">
        <v>28</v>
      </c>
      <c r="C39" s="136" t="s">
        <v>101</v>
      </c>
      <c r="D39" s="137"/>
      <c r="E39" s="123" t="s">
        <v>58</v>
      </c>
      <c r="F39" s="123"/>
    </row>
    <row r="40" spans="2:6" x14ac:dyDescent="0.25">
      <c r="B40" s="52">
        <v>29</v>
      </c>
      <c r="C40" s="136" t="s">
        <v>218</v>
      </c>
      <c r="D40" s="137"/>
      <c r="E40" s="123" t="s">
        <v>58</v>
      </c>
      <c r="F40" s="123"/>
    </row>
    <row r="41" spans="2:6" x14ac:dyDescent="0.25">
      <c r="B41" s="52">
        <v>30</v>
      </c>
      <c r="C41" s="128" t="s">
        <v>217</v>
      </c>
      <c r="D41" s="128"/>
      <c r="E41" s="123" t="s">
        <v>58</v>
      </c>
      <c r="F41" s="123"/>
    </row>
    <row r="42" spans="2:6" x14ac:dyDescent="0.25">
      <c r="B42" s="52">
        <v>31</v>
      </c>
      <c r="C42" s="128" t="s">
        <v>77</v>
      </c>
      <c r="D42" s="128"/>
      <c r="E42" s="123" t="s">
        <v>58</v>
      </c>
      <c r="F42" s="123"/>
    </row>
    <row r="43" spans="2:6" x14ac:dyDescent="0.25">
      <c r="B43" s="52">
        <v>32</v>
      </c>
      <c r="C43" s="147" t="s">
        <v>99</v>
      </c>
      <c r="D43" s="148"/>
      <c r="E43" s="123" t="s">
        <v>58</v>
      </c>
      <c r="F43" s="123"/>
    </row>
    <row r="44" spans="2:6" x14ac:dyDescent="0.25">
      <c r="B44" s="84">
        <v>33</v>
      </c>
      <c r="C44" s="146" t="s">
        <v>97</v>
      </c>
      <c r="D44" s="146"/>
      <c r="E44" s="123" t="s">
        <v>58</v>
      </c>
      <c r="F44" s="123"/>
    </row>
    <row r="45" spans="2:6" x14ac:dyDescent="0.25">
      <c r="B45" s="84">
        <v>34</v>
      </c>
      <c r="C45" s="146" t="s">
        <v>98</v>
      </c>
      <c r="D45" s="146"/>
      <c r="E45" s="123" t="s">
        <v>58</v>
      </c>
      <c r="F45" s="123"/>
    </row>
    <row r="46" spans="2:6" x14ac:dyDescent="0.25">
      <c r="B46" s="84">
        <v>35</v>
      </c>
      <c r="C46" s="138" t="s">
        <v>110</v>
      </c>
      <c r="D46" s="138"/>
      <c r="E46" s="123" t="s">
        <v>58</v>
      </c>
      <c r="F46" s="123"/>
    </row>
  </sheetData>
  <mergeCells count="78">
    <mergeCell ref="B10:F10"/>
    <mergeCell ref="B2:I2"/>
    <mergeCell ref="B7:C7"/>
    <mergeCell ref="D7:I7"/>
    <mergeCell ref="B8:C8"/>
    <mergeCell ref="D8:I8"/>
    <mergeCell ref="C11:D11"/>
    <mergeCell ref="E11:F11"/>
    <mergeCell ref="C12:D12"/>
    <mergeCell ref="C13:D13"/>
    <mergeCell ref="C14:D14"/>
    <mergeCell ref="E12:F12"/>
    <mergeCell ref="E13:F13"/>
    <mergeCell ref="E14:F14"/>
    <mergeCell ref="C15:D15"/>
    <mergeCell ref="E15:F15"/>
    <mergeCell ref="E16:F16"/>
    <mergeCell ref="C21:D21"/>
    <mergeCell ref="E21:F21"/>
    <mergeCell ref="C16:D16"/>
    <mergeCell ref="E17:F17"/>
    <mergeCell ref="C17:D17"/>
    <mergeCell ref="E18:F18"/>
    <mergeCell ref="E19:F19"/>
    <mergeCell ref="C19:D19"/>
    <mergeCell ref="E20:F20"/>
    <mergeCell ref="C18:D18"/>
    <mergeCell ref="C20:D20"/>
    <mergeCell ref="C22:D22"/>
    <mergeCell ref="E22:F22"/>
    <mergeCell ref="C23:D23"/>
    <mergeCell ref="E23:F23"/>
    <mergeCell ref="C24:D24"/>
    <mergeCell ref="E24:F24"/>
    <mergeCell ref="C25:D25"/>
    <mergeCell ref="E25:F25"/>
    <mergeCell ref="C27:D27"/>
    <mergeCell ref="E27:F27"/>
    <mergeCell ref="C26:D26"/>
    <mergeCell ref="E26:F26"/>
    <mergeCell ref="C35:D35"/>
    <mergeCell ref="E35:F35"/>
    <mergeCell ref="C28:D28"/>
    <mergeCell ref="E28:F28"/>
    <mergeCell ref="C29:D29"/>
    <mergeCell ref="E29:F29"/>
    <mergeCell ref="C30:D30"/>
    <mergeCell ref="E30:F30"/>
    <mergeCell ref="C34:D34"/>
    <mergeCell ref="E34:F34"/>
    <mergeCell ref="C31:D31"/>
    <mergeCell ref="E31:F31"/>
    <mergeCell ref="C32:D32"/>
    <mergeCell ref="E32:F32"/>
    <mergeCell ref="C33:D33"/>
    <mergeCell ref="E33:F33"/>
    <mergeCell ref="C36:D36"/>
    <mergeCell ref="C42:D42"/>
    <mergeCell ref="C37:D37"/>
    <mergeCell ref="C38:D38"/>
    <mergeCell ref="C39:D39"/>
    <mergeCell ref="C40:D40"/>
    <mergeCell ref="C41:D41"/>
    <mergeCell ref="E38:F38"/>
    <mergeCell ref="E41:F41"/>
    <mergeCell ref="E36:F36"/>
    <mergeCell ref="E43:F43"/>
    <mergeCell ref="E37:F37"/>
    <mergeCell ref="E42:F42"/>
    <mergeCell ref="E39:F39"/>
    <mergeCell ref="C44:D44"/>
    <mergeCell ref="C45:D45"/>
    <mergeCell ref="C46:D46"/>
    <mergeCell ref="C43:D43"/>
    <mergeCell ref="E40:F40"/>
    <mergeCell ref="E44:F44"/>
    <mergeCell ref="E45:F45"/>
    <mergeCell ref="E46:F46"/>
  </mergeCells>
  <conditionalFormatting sqref="D5">
    <cfRule type="expression" dxfId="79" priority="13">
      <formula>D5=""</formula>
    </cfRule>
  </conditionalFormatting>
  <conditionalFormatting sqref="E5">
    <cfRule type="expression" dxfId="78" priority="95">
      <formula>E5=""</formula>
    </cfRule>
  </conditionalFormatting>
  <conditionalFormatting sqref="B5">
    <cfRule type="expression" dxfId="77" priority="136">
      <formula>B5=""</formula>
    </cfRule>
  </conditionalFormatting>
  <conditionalFormatting sqref="C5">
    <cfRule type="expression" dxfId="76" priority="147">
      <formula>C5=""</formula>
    </cfRule>
  </conditionalFormatting>
  <conditionalFormatting sqref="D7:I8">
    <cfRule type="expression" dxfId="75" priority="174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zoomScale="80" zoomScaleNormal="80" workbookViewId="0">
      <selection activeCell="E20" sqref="E20:F20"/>
    </sheetView>
  </sheetViews>
  <sheetFormatPr baseColWidth="10" defaultRowHeight="15" x14ac:dyDescent="0.25"/>
  <cols>
    <col min="4" max="4" width="48.140625" customWidth="1"/>
    <col min="5" max="5" width="23.140625" bestFit="1" customWidth="1"/>
    <col min="9" max="9" width="15.8554687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9" t="s">
        <v>111</v>
      </c>
      <c r="C2" s="119"/>
      <c r="D2" s="119"/>
      <c r="E2" s="119"/>
      <c r="F2" s="119"/>
      <c r="G2" s="119"/>
      <c r="H2" s="119"/>
      <c r="I2" s="119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25">
      <c r="B5" s="20">
        <f>+'Operador PA_ASCENDAL'!B38</f>
        <v>9</v>
      </c>
      <c r="C5" s="20" t="s">
        <v>50</v>
      </c>
      <c r="D5" s="20" t="str">
        <f>'Operador PA_ASCENDAL'!E38</f>
        <v>Villa Nelda Panicucci</v>
      </c>
      <c r="E5" s="20" t="str">
        <f>'Operador PA_ASCENDAL'!G38</f>
        <v>CADI UMAG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20" t="s">
        <v>51</v>
      </c>
      <c r="C7" s="120"/>
      <c r="D7" s="121" t="str">
        <f>+D5</f>
        <v>Villa Nelda Panicucci</v>
      </c>
      <c r="E7" s="121"/>
      <c r="F7" s="121"/>
      <c r="G7" s="121"/>
      <c r="H7" s="121"/>
      <c r="I7" s="121"/>
    </row>
    <row r="8" spans="2:9" x14ac:dyDescent="0.25">
      <c r="B8" s="120" t="s">
        <v>52</v>
      </c>
      <c r="C8" s="120"/>
      <c r="D8" s="121" t="str">
        <f>+E5</f>
        <v>CADI UMAG</v>
      </c>
      <c r="E8" s="121"/>
      <c r="F8" s="121"/>
      <c r="G8" s="121"/>
      <c r="H8" s="121"/>
      <c r="I8" s="121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8" t="s">
        <v>53</v>
      </c>
      <c r="C10" s="118"/>
      <c r="D10" s="118"/>
      <c r="E10" s="118"/>
      <c r="F10" s="118"/>
    </row>
    <row r="11" spans="2:9" s="12" customFormat="1" x14ac:dyDescent="0.25">
      <c r="B11" s="55" t="s">
        <v>54</v>
      </c>
      <c r="C11" s="149" t="s">
        <v>55</v>
      </c>
      <c r="D11" s="149"/>
      <c r="E11" s="149" t="s">
        <v>56</v>
      </c>
      <c r="F11" s="149"/>
    </row>
    <row r="12" spans="2:9" s="12" customFormat="1" x14ac:dyDescent="0.25">
      <c r="B12" s="53">
        <v>1</v>
      </c>
      <c r="C12" s="128" t="s">
        <v>94</v>
      </c>
      <c r="D12" s="128"/>
      <c r="E12" s="123" t="s">
        <v>58</v>
      </c>
      <c r="F12" s="123"/>
    </row>
    <row r="13" spans="2:9" s="12" customFormat="1" x14ac:dyDescent="0.25">
      <c r="B13" s="53">
        <v>2</v>
      </c>
      <c r="C13" s="128" t="s">
        <v>95</v>
      </c>
      <c r="D13" s="128"/>
      <c r="E13" s="123" t="s">
        <v>58</v>
      </c>
      <c r="F13" s="123"/>
    </row>
    <row r="14" spans="2:9" s="12" customFormat="1" x14ac:dyDescent="0.25">
      <c r="B14" s="78">
        <v>3</v>
      </c>
      <c r="C14" s="128" t="s">
        <v>96</v>
      </c>
      <c r="D14" s="128"/>
      <c r="E14" s="123" t="s">
        <v>58</v>
      </c>
      <c r="F14" s="123"/>
      <c r="G14" s="26"/>
    </row>
    <row r="15" spans="2:9" s="12" customFormat="1" x14ac:dyDescent="0.25">
      <c r="B15" s="78">
        <v>4</v>
      </c>
      <c r="C15" s="128" t="s">
        <v>97</v>
      </c>
      <c r="D15" s="128"/>
      <c r="E15" s="123" t="s">
        <v>58</v>
      </c>
      <c r="F15" s="123"/>
      <c r="G15" s="26"/>
    </row>
    <row r="16" spans="2:9" s="12" customFormat="1" x14ac:dyDescent="0.25">
      <c r="B16" s="78">
        <v>5</v>
      </c>
      <c r="C16" s="128" t="s">
        <v>98</v>
      </c>
      <c r="D16" s="128"/>
      <c r="E16" s="123" t="s">
        <v>58</v>
      </c>
      <c r="F16" s="123"/>
      <c r="G16" s="26"/>
    </row>
    <row r="17" spans="1:7" s="12" customFormat="1" x14ac:dyDescent="0.25">
      <c r="B17" s="78">
        <v>6</v>
      </c>
      <c r="C17" s="128" t="s">
        <v>225</v>
      </c>
      <c r="D17" s="128"/>
      <c r="E17" s="123" t="s">
        <v>58</v>
      </c>
      <c r="F17" s="123"/>
      <c r="G17" s="26"/>
    </row>
    <row r="18" spans="1:7" s="12" customFormat="1" x14ac:dyDescent="0.25">
      <c r="B18" s="78">
        <v>7</v>
      </c>
      <c r="C18" s="136" t="s">
        <v>226</v>
      </c>
      <c r="D18" s="137"/>
      <c r="E18" s="123" t="s">
        <v>58</v>
      </c>
      <c r="F18" s="123"/>
      <c r="G18" s="26"/>
    </row>
    <row r="19" spans="1:7" s="12" customFormat="1" x14ac:dyDescent="0.25">
      <c r="B19" s="78">
        <v>8</v>
      </c>
      <c r="C19" s="150" t="s">
        <v>93</v>
      </c>
      <c r="D19" s="150"/>
      <c r="E19" s="123" t="s">
        <v>58</v>
      </c>
      <c r="F19" s="123"/>
      <c r="G19" s="26"/>
    </row>
    <row r="20" spans="1:7" s="12" customFormat="1" x14ac:dyDescent="0.25">
      <c r="B20" s="78">
        <v>9</v>
      </c>
      <c r="C20" s="150" t="s">
        <v>83</v>
      </c>
      <c r="D20" s="150"/>
      <c r="E20" s="123" t="s">
        <v>58</v>
      </c>
      <c r="F20" s="123"/>
      <c r="G20" s="26"/>
    </row>
    <row r="21" spans="1:7" s="12" customFormat="1" x14ac:dyDescent="0.25">
      <c r="B21" s="78">
        <v>10</v>
      </c>
      <c r="C21" s="150" t="s">
        <v>232</v>
      </c>
      <c r="D21" s="150"/>
      <c r="E21" s="123" t="s">
        <v>58</v>
      </c>
      <c r="F21" s="123"/>
      <c r="G21" s="26"/>
    </row>
    <row r="22" spans="1:7" s="12" customFormat="1" x14ac:dyDescent="0.25">
      <c r="B22" s="78">
        <v>11</v>
      </c>
      <c r="C22" s="150" t="s">
        <v>115</v>
      </c>
      <c r="D22" s="150"/>
      <c r="E22" s="123" t="s">
        <v>58</v>
      </c>
      <c r="F22" s="123"/>
      <c r="G22" s="26"/>
    </row>
    <row r="23" spans="1:7" s="12" customFormat="1" x14ac:dyDescent="0.25">
      <c r="B23" s="78">
        <v>12</v>
      </c>
      <c r="C23" s="150" t="s">
        <v>66</v>
      </c>
      <c r="D23" s="150"/>
      <c r="E23" s="123" t="s">
        <v>58</v>
      </c>
      <c r="F23" s="123"/>
      <c r="G23" s="26"/>
    </row>
    <row r="24" spans="1:7" s="12" customFormat="1" x14ac:dyDescent="0.25">
      <c r="B24" s="78">
        <v>13</v>
      </c>
      <c r="C24" s="150" t="s">
        <v>67</v>
      </c>
      <c r="D24" s="150"/>
      <c r="E24" s="123" t="s">
        <v>58</v>
      </c>
      <c r="F24" s="123"/>
      <c r="G24" s="26"/>
    </row>
    <row r="25" spans="1:7" s="12" customFormat="1" x14ac:dyDescent="0.25">
      <c r="B25" s="78">
        <v>14</v>
      </c>
      <c r="C25" s="134" t="s">
        <v>68</v>
      </c>
      <c r="D25" s="135"/>
      <c r="E25" s="123" t="s">
        <v>58</v>
      </c>
      <c r="F25" s="123"/>
      <c r="G25" s="26"/>
    </row>
    <row r="26" spans="1:7" s="12" customFormat="1" x14ac:dyDescent="0.25">
      <c r="B26" s="78">
        <v>15</v>
      </c>
      <c r="C26" s="150" t="s">
        <v>69</v>
      </c>
      <c r="D26" s="150"/>
      <c r="E26" s="123" t="s">
        <v>58</v>
      </c>
      <c r="F26" s="123"/>
      <c r="G26" s="26"/>
    </row>
    <row r="27" spans="1:7" s="12" customFormat="1" x14ac:dyDescent="0.25">
      <c r="B27" s="78">
        <v>16</v>
      </c>
      <c r="C27" s="150" t="s">
        <v>117</v>
      </c>
      <c r="D27" s="150"/>
      <c r="E27" s="123" t="s">
        <v>58</v>
      </c>
      <c r="F27" s="123"/>
      <c r="G27" s="26"/>
    </row>
    <row r="28" spans="1:7" s="12" customFormat="1" x14ac:dyDescent="0.25">
      <c r="B28" s="78">
        <v>17</v>
      </c>
      <c r="C28" s="150" t="s">
        <v>118</v>
      </c>
      <c r="D28" s="150"/>
      <c r="E28" s="123" t="s">
        <v>58</v>
      </c>
      <c r="F28" s="123"/>
      <c r="G28" s="56"/>
    </row>
    <row r="29" spans="1:7" s="12" customFormat="1" x14ac:dyDescent="0.25">
      <c r="B29" s="78">
        <v>18</v>
      </c>
      <c r="C29" s="150" t="s">
        <v>227</v>
      </c>
      <c r="D29" s="150"/>
      <c r="E29" s="123" t="s">
        <v>58</v>
      </c>
      <c r="F29" s="123"/>
      <c r="G29" s="56"/>
    </row>
    <row r="30" spans="1:7" s="12" customFormat="1" x14ac:dyDescent="0.25">
      <c r="A30" s="25"/>
      <c r="B30" s="78">
        <v>19</v>
      </c>
      <c r="C30" s="150" t="s">
        <v>222</v>
      </c>
      <c r="D30" s="150"/>
      <c r="E30" s="123" t="s">
        <v>58</v>
      </c>
      <c r="F30" s="123"/>
      <c r="G30" s="26"/>
    </row>
    <row r="31" spans="1:7" s="12" customFormat="1" x14ac:dyDescent="0.25">
      <c r="A31" s="25"/>
      <c r="B31" s="78">
        <v>20</v>
      </c>
      <c r="C31" s="150" t="s">
        <v>75</v>
      </c>
      <c r="D31" s="150"/>
      <c r="E31" s="123" t="s">
        <v>58</v>
      </c>
      <c r="F31" s="123"/>
      <c r="G31" s="25"/>
    </row>
    <row r="32" spans="1:7" s="12" customFormat="1" x14ac:dyDescent="0.25">
      <c r="A32" s="25"/>
      <c r="B32" s="78">
        <v>21</v>
      </c>
      <c r="C32" s="150" t="s">
        <v>130</v>
      </c>
      <c r="D32" s="150"/>
      <c r="E32" s="123" t="s">
        <v>58</v>
      </c>
      <c r="F32" s="123"/>
      <c r="G32" s="25"/>
    </row>
    <row r="33" spans="1:7" s="12" customFormat="1" x14ac:dyDescent="0.25">
      <c r="A33" s="25"/>
      <c r="B33" s="78">
        <v>22</v>
      </c>
      <c r="C33" s="151" t="s">
        <v>228</v>
      </c>
      <c r="D33" s="152"/>
      <c r="E33" s="123" t="s">
        <v>58</v>
      </c>
      <c r="F33" s="123"/>
      <c r="G33" s="25"/>
    </row>
    <row r="34" spans="1:7" x14ac:dyDescent="0.25">
      <c r="B34" s="78">
        <v>23</v>
      </c>
      <c r="C34" s="151" t="s">
        <v>132</v>
      </c>
      <c r="D34" s="152"/>
      <c r="E34" s="123" t="s">
        <v>58</v>
      </c>
      <c r="F34" s="123"/>
    </row>
    <row r="35" spans="1:7" x14ac:dyDescent="0.25">
      <c r="B35" s="78">
        <v>24</v>
      </c>
      <c r="C35" s="150" t="s">
        <v>75</v>
      </c>
      <c r="D35" s="150"/>
      <c r="E35" s="123" t="s">
        <v>58</v>
      </c>
      <c r="F35" s="123"/>
    </row>
    <row r="36" spans="1:7" x14ac:dyDescent="0.25">
      <c r="B36" s="78">
        <v>25</v>
      </c>
      <c r="C36" s="150" t="s">
        <v>47</v>
      </c>
      <c r="D36" s="150"/>
      <c r="E36" s="123" t="s">
        <v>58</v>
      </c>
      <c r="F36" s="123"/>
    </row>
    <row r="37" spans="1:7" s="64" customFormat="1" ht="28.35" customHeight="1" x14ac:dyDescent="0.25">
      <c r="B37" s="78">
        <v>26</v>
      </c>
      <c r="C37" s="153" t="s">
        <v>233</v>
      </c>
      <c r="D37" s="153"/>
      <c r="E37" s="129" t="s">
        <v>58</v>
      </c>
      <c r="F37" s="129"/>
    </row>
  </sheetData>
  <mergeCells count="60">
    <mergeCell ref="C36:D36"/>
    <mergeCell ref="C37:D37"/>
    <mergeCell ref="E34:F34"/>
    <mergeCell ref="E35:F35"/>
    <mergeCell ref="E36:F36"/>
    <mergeCell ref="E37:F37"/>
    <mergeCell ref="C35:D35"/>
    <mergeCell ref="C34:D34"/>
    <mergeCell ref="C32:D32"/>
    <mergeCell ref="E32:F32"/>
    <mergeCell ref="C33:D33"/>
    <mergeCell ref="E33:F33"/>
    <mergeCell ref="C26:D26"/>
    <mergeCell ref="E26:F26"/>
    <mergeCell ref="C27:D27"/>
    <mergeCell ref="E27:F27"/>
    <mergeCell ref="C31:D31"/>
    <mergeCell ref="E31:F31"/>
    <mergeCell ref="C30:D30"/>
    <mergeCell ref="E30:F30"/>
    <mergeCell ref="C19:D19"/>
    <mergeCell ref="E19:F19"/>
    <mergeCell ref="E22:F22"/>
    <mergeCell ref="C20:D20"/>
    <mergeCell ref="E20:F20"/>
    <mergeCell ref="C23:D23"/>
    <mergeCell ref="E23:F23"/>
    <mergeCell ref="C24:D24"/>
    <mergeCell ref="E24:F24"/>
    <mergeCell ref="C21:D21"/>
    <mergeCell ref="E21:F21"/>
    <mergeCell ref="C22:D22"/>
    <mergeCell ref="C25:D25"/>
    <mergeCell ref="E25:F25"/>
    <mergeCell ref="C28:D28"/>
    <mergeCell ref="E28:F28"/>
    <mergeCell ref="C29:D29"/>
    <mergeCell ref="E29:F29"/>
    <mergeCell ref="C14:D14"/>
    <mergeCell ref="C18:D18"/>
    <mergeCell ref="E18:F18"/>
    <mergeCell ref="C15:D15"/>
    <mergeCell ref="E15:F15"/>
    <mergeCell ref="C16:D16"/>
    <mergeCell ref="E16:F16"/>
    <mergeCell ref="C17:D17"/>
    <mergeCell ref="E17:F17"/>
    <mergeCell ref="E14:F14"/>
    <mergeCell ref="C13:D13"/>
    <mergeCell ref="E13:F13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</mergeCells>
  <conditionalFormatting sqref="E5">
    <cfRule type="expression" dxfId="74" priority="1">
      <formula>E5=""</formula>
    </cfRule>
  </conditionalFormatting>
  <conditionalFormatting sqref="B5">
    <cfRule type="expression" dxfId="73" priority="82">
      <formula>B5=""</formula>
    </cfRule>
  </conditionalFormatting>
  <conditionalFormatting sqref="C5">
    <cfRule type="expression" dxfId="72" priority="116">
      <formula>C5=""</formula>
    </cfRule>
  </conditionalFormatting>
  <conditionalFormatting sqref="D5">
    <cfRule type="expression" dxfId="71" priority="125">
      <formula>D5=""</formula>
    </cfRule>
  </conditionalFormatting>
  <conditionalFormatting sqref="D7:I8">
    <cfRule type="expression" dxfId="70" priority="166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="80" zoomScaleNormal="80" workbookViewId="0">
      <selection activeCell="E20" sqref="E20:F20"/>
    </sheetView>
  </sheetViews>
  <sheetFormatPr baseColWidth="10" defaultRowHeight="15" x14ac:dyDescent="0.25"/>
  <cols>
    <col min="4" max="4" width="52.28515625" customWidth="1"/>
    <col min="5" max="5" width="23.140625" bestFit="1" customWidth="1"/>
    <col min="9" max="9" width="15.85546875" customWidth="1"/>
  </cols>
  <sheetData>
    <row r="1" spans="2:10" x14ac:dyDescent="0.25">
      <c r="C1" s="18"/>
      <c r="D1" s="18"/>
      <c r="E1" s="18"/>
      <c r="F1" s="18"/>
      <c r="G1" s="18"/>
      <c r="H1" s="18"/>
      <c r="I1" s="18"/>
    </row>
    <row r="2" spans="2:10" ht="21" x14ac:dyDescent="0.25">
      <c r="B2" s="119" t="s">
        <v>119</v>
      </c>
      <c r="C2" s="119"/>
      <c r="D2" s="119"/>
      <c r="E2" s="119"/>
      <c r="F2" s="119"/>
      <c r="G2" s="119"/>
      <c r="H2" s="119"/>
      <c r="I2" s="119"/>
    </row>
    <row r="3" spans="2:10" x14ac:dyDescent="0.25">
      <c r="B3" s="18"/>
      <c r="C3" s="18"/>
      <c r="D3" s="18"/>
      <c r="E3" s="18"/>
      <c r="F3" s="18"/>
      <c r="G3" s="18"/>
      <c r="H3" s="18"/>
      <c r="I3" s="18"/>
    </row>
    <row r="4" spans="2:10" x14ac:dyDescent="0.25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10" x14ac:dyDescent="0.25">
      <c r="B5" s="20">
        <f>+'Operador PA_ASCENDAL'!B39</f>
        <v>9</v>
      </c>
      <c r="C5" s="20" t="s">
        <v>79</v>
      </c>
      <c r="D5" s="20" t="str">
        <f>'Operador PA_ASCENDAL'!E39</f>
        <v>CADI UMAG</v>
      </c>
      <c r="E5" s="20" t="str">
        <f>'Operador PA_ASCENDAL'!G39</f>
        <v>Villa Nelda Panicucci</v>
      </c>
      <c r="F5" s="18"/>
      <c r="G5" s="18"/>
    </row>
    <row r="6" spans="2:10" x14ac:dyDescent="0.25">
      <c r="B6" s="21"/>
      <c r="C6" s="18"/>
      <c r="D6" s="18"/>
      <c r="E6" s="18"/>
      <c r="F6" s="18"/>
      <c r="G6" s="18"/>
      <c r="H6" s="18"/>
      <c r="I6" s="18"/>
    </row>
    <row r="7" spans="2:10" x14ac:dyDescent="0.25">
      <c r="B7" s="120" t="s">
        <v>51</v>
      </c>
      <c r="C7" s="120"/>
      <c r="D7" s="121" t="str">
        <f>+D5</f>
        <v>CADI UMAG</v>
      </c>
      <c r="E7" s="121"/>
      <c r="F7" s="121"/>
      <c r="G7" s="121"/>
      <c r="H7" s="121"/>
      <c r="I7" s="121"/>
    </row>
    <row r="8" spans="2:10" x14ac:dyDescent="0.25">
      <c r="B8" s="120" t="s">
        <v>52</v>
      </c>
      <c r="C8" s="120"/>
      <c r="D8" s="121" t="str">
        <f>+E5</f>
        <v>Villa Nelda Panicucci</v>
      </c>
      <c r="E8" s="121"/>
      <c r="F8" s="121"/>
      <c r="G8" s="121"/>
      <c r="H8" s="121"/>
      <c r="I8" s="121"/>
    </row>
    <row r="9" spans="2:10" x14ac:dyDescent="0.25">
      <c r="C9" s="18"/>
      <c r="D9" s="18"/>
      <c r="E9" s="18"/>
      <c r="F9" s="18"/>
      <c r="G9" s="18"/>
      <c r="H9" s="18"/>
      <c r="I9" s="18"/>
    </row>
    <row r="10" spans="2:10" x14ac:dyDescent="0.25">
      <c r="B10" s="118" t="s">
        <v>53</v>
      </c>
      <c r="C10" s="118"/>
      <c r="D10" s="118"/>
      <c r="E10" s="118"/>
      <c r="F10" s="118"/>
      <c r="H10" s="18"/>
      <c r="I10" s="18"/>
    </row>
    <row r="11" spans="2:10" x14ac:dyDescent="0.25">
      <c r="B11" s="22" t="s">
        <v>54</v>
      </c>
      <c r="C11" s="118" t="s">
        <v>55</v>
      </c>
      <c r="D11" s="118"/>
      <c r="E11" s="118" t="s">
        <v>56</v>
      </c>
      <c r="F11" s="118"/>
      <c r="H11" s="18"/>
      <c r="I11" s="18"/>
    </row>
    <row r="12" spans="2:10" s="60" customFormat="1" ht="33.200000000000003" customHeight="1" x14ac:dyDescent="0.25">
      <c r="B12" s="58">
        <v>1</v>
      </c>
      <c r="C12" s="147" t="s">
        <v>233</v>
      </c>
      <c r="D12" s="148"/>
      <c r="E12" s="128" t="s">
        <v>58</v>
      </c>
      <c r="F12" s="128"/>
      <c r="G12" s="57"/>
      <c r="H12" s="74"/>
      <c r="I12" s="57"/>
      <c r="J12" s="76"/>
    </row>
    <row r="13" spans="2:10" s="12" customFormat="1" x14ac:dyDescent="0.25">
      <c r="B13" s="53">
        <v>2</v>
      </c>
      <c r="C13" s="136" t="s">
        <v>81</v>
      </c>
      <c r="D13" s="137"/>
      <c r="E13" s="123" t="s">
        <v>58</v>
      </c>
      <c r="F13" s="123"/>
      <c r="G13" s="26"/>
      <c r="H13" s="56"/>
      <c r="I13" s="26"/>
      <c r="J13" s="76"/>
    </row>
    <row r="14" spans="2:10" s="12" customFormat="1" x14ac:dyDescent="0.25">
      <c r="B14" s="53">
        <v>3</v>
      </c>
      <c r="C14" s="136" t="s">
        <v>132</v>
      </c>
      <c r="D14" s="137"/>
      <c r="E14" s="123" t="s">
        <v>58</v>
      </c>
      <c r="F14" s="123"/>
      <c r="G14" s="26"/>
      <c r="H14" s="56"/>
      <c r="I14" s="26"/>
      <c r="J14" s="76"/>
    </row>
    <row r="15" spans="2:10" s="12" customFormat="1" x14ac:dyDescent="0.25">
      <c r="B15" s="53">
        <v>4</v>
      </c>
      <c r="C15" s="136" t="s">
        <v>228</v>
      </c>
      <c r="D15" s="137"/>
      <c r="E15" s="123" t="s">
        <v>58</v>
      </c>
      <c r="F15" s="123"/>
      <c r="G15" s="26"/>
      <c r="H15" s="56"/>
      <c r="I15" s="26"/>
      <c r="J15" s="76"/>
    </row>
    <row r="16" spans="2:10" s="12" customFormat="1" x14ac:dyDescent="0.25">
      <c r="B16" s="53">
        <v>5</v>
      </c>
      <c r="C16" s="136" t="s">
        <v>130</v>
      </c>
      <c r="D16" s="137"/>
      <c r="E16" s="123" t="s">
        <v>58</v>
      </c>
      <c r="F16" s="123"/>
      <c r="G16" s="26"/>
      <c r="H16" s="56"/>
      <c r="I16" s="26"/>
      <c r="J16" s="76"/>
    </row>
    <row r="17" spans="2:10" s="12" customFormat="1" x14ac:dyDescent="0.25">
      <c r="B17" s="53">
        <v>6</v>
      </c>
      <c r="C17" s="136" t="s">
        <v>229</v>
      </c>
      <c r="D17" s="137"/>
      <c r="E17" s="123" t="s">
        <v>58</v>
      </c>
      <c r="F17" s="123"/>
      <c r="G17" s="26"/>
      <c r="H17" s="56"/>
      <c r="I17" s="26"/>
      <c r="J17" s="76"/>
    </row>
    <row r="18" spans="2:10" s="12" customFormat="1" x14ac:dyDescent="0.25">
      <c r="B18" s="53">
        <v>7</v>
      </c>
      <c r="C18" s="136" t="s">
        <v>78</v>
      </c>
      <c r="D18" s="137"/>
      <c r="E18" s="123" t="s">
        <v>58</v>
      </c>
      <c r="F18" s="123"/>
      <c r="G18" s="26"/>
      <c r="H18" s="56"/>
      <c r="I18" s="26"/>
      <c r="J18" s="76"/>
    </row>
    <row r="19" spans="2:10" s="12" customFormat="1" x14ac:dyDescent="0.25">
      <c r="B19" s="53">
        <v>8</v>
      </c>
      <c r="C19" s="128" t="s">
        <v>83</v>
      </c>
      <c r="D19" s="128"/>
      <c r="E19" s="123" t="s">
        <v>58</v>
      </c>
      <c r="F19" s="123"/>
      <c r="G19" s="26"/>
    </row>
    <row r="20" spans="2:10" s="12" customFormat="1" x14ac:dyDescent="0.25">
      <c r="B20" s="53">
        <v>9</v>
      </c>
      <c r="C20" s="150" t="s">
        <v>84</v>
      </c>
      <c r="D20" s="150"/>
      <c r="E20" s="123" t="s">
        <v>58</v>
      </c>
      <c r="F20" s="123"/>
      <c r="G20" s="26"/>
    </row>
    <row r="21" spans="2:10" s="12" customFormat="1" x14ac:dyDescent="0.25">
      <c r="B21" s="53">
        <v>10</v>
      </c>
      <c r="C21" s="150" t="s">
        <v>60</v>
      </c>
      <c r="D21" s="150"/>
      <c r="E21" s="123" t="s">
        <v>58</v>
      </c>
      <c r="F21" s="123"/>
      <c r="G21" s="26"/>
    </row>
    <row r="22" spans="2:10" s="12" customFormat="1" x14ac:dyDescent="0.25">
      <c r="B22" s="53">
        <v>11</v>
      </c>
      <c r="C22" s="150" t="s">
        <v>121</v>
      </c>
      <c r="D22" s="150"/>
      <c r="E22" s="123" t="s">
        <v>58</v>
      </c>
      <c r="F22" s="123"/>
      <c r="G22" s="26"/>
    </row>
    <row r="23" spans="2:10" s="12" customFormat="1" x14ac:dyDescent="0.25">
      <c r="B23" s="53">
        <v>12</v>
      </c>
      <c r="C23" s="150" t="s">
        <v>122</v>
      </c>
      <c r="D23" s="150"/>
      <c r="E23" s="132" t="s">
        <v>58</v>
      </c>
      <c r="F23" s="133"/>
      <c r="G23" s="26"/>
    </row>
    <row r="24" spans="2:10" s="12" customFormat="1" x14ac:dyDescent="0.25">
      <c r="B24" s="53">
        <v>13</v>
      </c>
      <c r="C24" s="150" t="s">
        <v>87</v>
      </c>
      <c r="D24" s="150"/>
      <c r="E24" s="132" t="s">
        <v>58</v>
      </c>
      <c r="F24" s="133"/>
      <c r="G24" s="26"/>
    </row>
    <row r="25" spans="2:10" s="12" customFormat="1" x14ac:dyDescent="0.25">
      <c r="B25" s="53">
        <v>14</v>
      </c>
      <c r="C25" s="150" t="s">
        <v>88</v>
      </c>
      <c r="D25" s="150"/>
      <c r="E25" s="132" t="s">
        <v>58</v>
      </c>
      <c r="F25" s="133"/>
      <c r="G25" s="26"/>
    </row>
    <row r="26" spans="2:10" s="12" customFormat="1" x14ac:dyDescent="0.25">
      <c r="B26" s="53">
        <v>15</v>
      </c>
      <c r="C26" s="150" t="s">
        <v>90</v>
      </c>
      <c r="D26" s="150"/>
      <c r="E26" s="123" t="s">
        <v>58</v>
      </c>
      <c r="F26" s="123"/>
      <c r="G26" s="26"/>
      <c r="H26" s="56"/>
      <c r="I26" s="56"/>
    </row>
    <row r="27" spans="2:10" s="12" customFormat="1" x14ac:dyDescent="0.25">
      <c r="B27" s="53">
        <v>16</v>
      </c>
      <c r="C27" s="150" t="s">
        <v>115</v>
      </c>
      <c r="D27" s="150"/>
      <c r="E27" s="123" t="s">
        <v>58</v>
      </c>
      <c r="F27" s="123"/>
      <c r="G27" s="26"/>
      <c r="H27" s="56"/>
      <c r="I27" s="56"/>
    </row>
    <row r="28" spans="2:10" s="12" customFormat="1" x14ac:dyDescent="0.25">
      <c r="B28" s="53">
        <v>17</v>
      </c>
      <c r="C28" s="150" t="s">
        <v>232</v>
      </c>
      <c r="D28" s="150"/>
      <c r="E28" s="123" t="s">
        <v>58</v>
      </c>
      <c r="F28" s="123"/>
      <c r="G28" s="26"/>
      <c r="H28" s="56"/>
      <c r="I28" s="56"/>
    </row>
    <row r="29" spans="2:10" s="12" customFormat="1" x14ac:dyDescent="0.25">
      <c r="B29" s="53">
        <v>18</v>
      </c>
      <c r="C29" s="150" t="s">
        <v>230</v>
      </c>
      <c r="D29" s="150"/>
      <c r="E29" s="123" t="s">
        <v>58</v>
      </c>
      <c r="F29" s="123"/>
      <c r="G29" s="26"/>
    </row>
    <row r="30" spans="2:10" s="12" customFormat="1" x14ac:dyDescent="0.25">
      <c r="B30" s="53">
        <v>19</v>
      </c>
      <c r="C30" s="151" t="s">
        <v>231</v>
      </c>
      <c r="D30" s="152"/>
      <c r="E30" s="123" t="s">
        <v>58</v>
      </c>
      <c r="F30" s="123"/>
      <c r="G30" s="26"/>
    </row>
    <row r="31" spans="2:10" s="12" customFormat="1" x14ac:dyDescent="0.25">
      <c r="B31" s="53">
        <v>20</v>
      </c>
      <c r="C31" s="150" t="s">
        <v>75</v>
      </c>
      <c r="D31" s="150"/>
      <c r="E31" s="123" t="s">
        <v>58</v>
      </c>
      <c r="F31" s="123"/>
      <c r="G31" s="26"/>
    </row>
    <row r="32" spans="2:10" s="12" customFormat="1" x14ac:dyDescent="0.25">
      <c r="B32" s="53">
        <v>21</v>
      </c>
      <c r="C32" s="136" t="s">
        <v>225</v>
      </c>
      <c r="D32" s="137"/>
      <c r="E32" s="123" t="s">
        <v>58</v>
      </c>
      <c r="F32" s="123"/>
      <c r="G32" s="56"/>
    </row>
    <row r="33" spans="1:7" s="12" customFormat="1" x14ac:dyDescent="0.25">
      <c r="B33" s="53">
        <v>22</v>
      </c>
      <c r="C33" s="136" t="s">
        <v>98</v>
      </c>
      <c r="D33" s="137"/>
      <c r="E33" s="123" t="s">
        <v>58</v>
      </c>
      <c r="F33" s="123"/>
      <c r="G33" s="56"/>
    </row>
    <row r="34" spans="1:7" s="12" customFormat="1" x14ac:dyDescent="0.25">
      <c r="A34" s="25"/>
      <c r="B34" s="53">
        <v>23</v>
      </c>
      <c r="C34" s="136" t="s">
        <v>110</v>
      </c>
      <c r="D34" s="137"/>
      <c r="E34" s="123" t="s">
        <v>58</v>
      </c>
      <c r="F34" s="123"/>
      <c r="G34" s="26"/>
    </row>
    <row r="35" spans="1:7" x14ac:dyDescent="0.25">
      <c r="A35" s="25"/>
      <c r="G35" s="25"/>
    </row>
  </sheetData>
  <mergeCells count="54">
    <mergeCell ref="C19:D19"/>
    <mergeCell ref="E19:F19"/>
    <mergeCell ref="C21:D21"/>
    <mergeCell ref="E21:F21"/>
    <mergeCell ref="C22:D22"/>
    <mergeCell ref="E22:F22"/>
    <mergeCell ref="C20:D20"/>
    <mergeCell ref="E20:F20"/>
    <mergeCell ref="C16:D16"/>
    <mergeCell ref="E16:F16"/>
    <mergeCell ref="E12:F12"/>
    <mergeCell ref="C28:D28"/>
    <mergeCell ref="E28:F28"/>
    <mergeCell ref="C25:D25"/>
    <mergeCell ref="E25:F25"/>
    <mergeCell ref="C18:D18"/>
    <mergeCell ref="E18:F18"/>
    <mergeCell ref="C23:D23"/>
    <mergeCell ref="C15:D15"/>
    <mergeCell ref="E15:F15"/>
    <mergeCell ref="C14:D14"/>
    <mergeCell ref="E14:F14"/>
    <mergeCell ref="C17:D17"/>
    <mergeCell ref="E17:F17"/>
    <mergeCell ref="B10:F10"/>
    <mergeCell ref="C11:D11"/>
    <mergeCell ref="E11:F11"/>
    <mergeCell ref="C12:D12"/>
    <mergeCell ref="C13:D13"/>
    <mergeCell ref="E13:F13"/>
    <mergeCell ref="C34:D34"/>
    <mergeCell ref="E34:F34"/>
    <mergeCell ref="C30:D30"/>
    <mergeCell ref="E30:F30"/>
    <mergeCell ref="C33:D33"/>
    <mergeCell ref="C29:D29"/>
    <mergeCell ref="E29:F29"/>
    <mergeCell ref="E23:F23"/>
    <mergeCell ref="E33:F33"/>
    <mergeCell ref="C31:D31"/>
    <mergeCell ref="E31:F31"/>
    <mergeCell ref="C32:D32"/>
    <mergeCell ref="E32:F32"/>
    <mergeCell ref="C26:D26"/>
    <mergeCell ref="E26:F26"/>
    <mergeCell ref="C27:D27"/>
    <mergeCell ref="E27:F27"/>
    <mergeCell ref="C24:D24"/>
    <mergeCell ref="E24:F24"/>
    <mergeCell ref="B2:I2"/>
    <mergeCell ref="B7:C7"/>
    <mergeCell ref="D7:I7"/>
    <mergeCell ref="B8:C8"/>
    <mergeCell ref="D8:I8"/>
  </mergeCells>
  <conditionalFormatting sqref="E5">
    <cfRule type="expression" dxfId="69" priority="7">
      <formula>E5=""</formula>
    </cfRule>
  </conditionalFormatting>
  <conditionalFormatting sqref="B5">
    <cfRule type="expression" dxfId="68" priority="96">
      <formula>B5=""</formula>
    </cfRule>
  </conditionalFormatting>
  <conditionalFormatting sqref="C5">
    <cfRule type="expression" dxfId="67" priority="112">
      <formula>C5=""</formula>
    </cfRule>
  </conditionalFormatting>
  <conditionalFormatting sqref="D5">
    <cfRule type="expression" dxfId="66" priority="130">
      <formula>D5=""</formula>
    </cfRule>
  </conditionalFormatting>
  <conditionalFormatting sqref="D7:I8">
    <cfRule type="expression" dxfId="65" priority="161">
      <formula>D7=""</formula>
    </cfRule>
  </conditionalFormatting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zoomScale="80" zoomScaleNormal="80" workbookViewId="0">
      <selection activeCell="E20" sqref="E20:F20"/>
    </sheetView>
  </sheetViews>
  <sheetFormatPr baseColWidth="10" defaultRowHeight="15" x14ac:dyDescent="0.25"/>
  <cols>
    <col min="4" max="4" width="40.42578125" customWidth="1"/>
    <col min="5" max="5" width="23.140625" bestFit="1" customWidth="1"/>
    <col min="7" max="7" width="10.7109375" customWidth="1"/>
    <col min="9" max="9" width="15.2851562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9" t="str">
        <f>"DETALLE DEL SERVICIO ("&amp;B5&amp;" - "&amp;C5&amp;")"</f>
        <v>DETALLE DEL SERVICIO (6 -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25">
      <c r="B5" s="20">
        <v>6</v>
      </c>
      <c r="C5" s="20" t="s">
        <v>50</v>
      </c>
      <c r="D5" s="20" t="str">
        <f>'Operador PA_ASCENDAL'!E40</f>
        <v>Archipiélago de Chiloé</v>
      </c>
      <c r="E5" s="20" t="str">
        <f>'Operador PA_ASCENDAL'!G40</f>
        <v>CADI UMAG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20" t="s">
        <v>51</v>
      </c>
      <c r="C7" s="120"/>
      <c r="D7" s="130" t="str">
        <f>'Operador PA_ASCENDAL'!E40</f>
        <v>Archipiélago de Chiloé</v>
      </c>
      <c r="E7" s="130"/>
      <c r="F7" s="130"/>
      <c r="G7" s="130"/>
      <c r="H7" s="130"/>
      <c r="I7" s="130"/>
    </row>
    <row r="8" spans="2:9" x14ac:dyDescent="0.25">
      <c r="B8" s="120" t="s">
        <v>52</v>
      </c>
      <c r="C8" s="120"/>
      <c r="D8" s="154" t="str">
        <f>'Operador PA_ASCENDAL'!G40</f>
        <v>CADI UMAG</v>
      </c>
      <c r="E8" s="130"/>
      <c r="F8" s="130"/>
      <c r="G8" s="130"/>
      <c r="H8" s="130"/>
      <c r="I8" s="130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8" t="s">
        <v>53</v>
      </c>
      <c r="C10" s="118"/>
      <c r="D10" s="118"/>
      <c r="E10" s="118"/>
      <c r="F10" s="118"/>
    </row>
    <row r="11" spans="2:9" x14ac:dyDescent="0.25">
      <c r="B11" s="22" t="s">
        <v>54</v>
      </c>
      <c r="C11" s="118" t="s">
        <v>55</v>
      </c>
      <c r="D11" s="118"/>
      <c r="E11" s="118" t="s">
        <v>56</v>
      </c>
      <c r="F11" s="118"/>
    </row>
    <row r="12" spans="2:9" x14ac:dyDescent="0.25">
      <c r="B12" s="27">
        <v>1</v>
      </c>
      <c r="C12" s="128" t="s">
        <v>123</v>
      </c>
      <c r="D12" s="128"/>
      <c r="E12" s="123" t="s">
        <v>58</v>
      </c>
      <c r="F12" s="123"/>
      <c r="G12" s="24"/>
    </row>
    <row r="13" spans="2:9" x14ac:dyDescent="0.25">
      <c r="B13" s="27">
        <v>2</v>
      </c>
      <c r="C13" s="128" t="s">
        <v>46</v>
      </c>
      <c r="D13" s="128"/>
      <c r="E13" s="123" t="s">
        <v>58</v>
      </c>
      <c r="F13" s="123"/>
      <c r="G13" s="24"/>
    </row>
    <row r="14" spans="2:9" x14ac:dyDescent="0.25">
      <c r="B14" s="27">
        <v>3</v>
      </c>
      <c r="C14" s="128" t="s">
        <v>124</v>
      </c>
      <c r="D14" s="128"/>
      <c r="E14" s="123" t="s">
        <v>58</v>
      </c>
      <c r="F14" s="123"/>
      <c r="G14" s="24"/>
    </row>
    <row r="15" spans="2:9" x14ac:dyDescent="0.25">
      <c r="B15" s="27">
        <v>4</v>
      </c>
      <c r="C15" s="128" t="s">
        <v>62</v>
      </c>
      <c r="D15" s="128"/>
      <c r="E15" s="123" t="s">
        <v>58</v>
      </c>
      <c r="F15" s="123"/>
      <c r="G15" s="24"/>
    </row>
    <row r="16" spans="2:9" x14ac:dyDescent="0.25">
      <c r="B16" s="27">
        <v>5</v>
      </c>
      <c r="C16" s="128" t="s">
        <v>92</v>
      </c>
      <c r="D16" s="128"/>
      <c r="E16" s="123" t="s">
        <v>58</v>
      </c>
      <c r="F16" s="123"/>
      <c r="G16" s="24"/>
    </row>
    <row r="17" spans="2:7" x14ac:dyDescent="0.25">
      <c r="B17" s="27">
        <v>6</v>
      </c>
      <c r="C17" s="128" t="s">
        <v>125</v>
      </c>
      <c r="D17" s="128"/>
      <c r="E17" s="123" t="s">
        <v>58</v>
      </c>
      <c r="F17" s="123"/>
      <c r="G17" s="24"/>
    </row>
    <row r="18" spans="2:7" x14ac:dyDescent="0.25">
      <c r="B18" s="27">
        <v>7</v>
      </c>
      <c r="C18" s="151" t="s">
        <v>126</v>
      </c>
      <c r="D18" s="152"/>
      <c r="E18" s="123" t="s">
        <v>58</v>
      </c>
      <c r="F18" s="123"/>
    </row>
    <row r="19" spans="2:7" x14ac:dyDescent="0.25">
      <c r="B19" s="27">
        <v>8</v>
      </c>
      <c r="C19" s="151" t="s">
        <v>127</v>
      </c>
      <c r="D19" s="152"/>
      <c r="E19" s="123" t="s">
        <v>58</v>
      </c>
      <c r="F19" s="123"/>
    </row>
    <row r="20" spans="2:7" x14ac:dyDescent="0.25">
      <c r="B20" s="27">
        <v>9</v>
      </c>
      <c r="C20" s="151" t="s">
        <v>128</v>
      </c>
      <c r="D20" s="152"/>
      <c r="E20" s="123" t="s">
        <v>58</v>
      </c>
      <c r="F20" s="123"/>
    </row>
    <row r="21" spans="2:7" x14ac:dyDescent="0.25">
      <c r="B21" s="79">
        <v>10</v>
      </c>
      <c r="C21" s="151" t="s">
        <v>83</v>
      </c>
      <c r="D21" s="152"/>
      <c r="E21" s="123" t="s">
        <v>58</v>
      </c>
      <c r="F21" s="123"/>
    </row>
    <row r="22" spans="2:7" x14ac:dyDescent="0.25">
      <c r="B22" s="79">
        <v>11</v>
      </c>
      <c r="C22" s="150" t="s">
        <v>129</v>
      </c>
      <c r="D22" s="150"/>
      <c r="E22" s="123" t="s">
        <v>58</v>
      </c>
      <c r="F22" s="123"/>
    </row>
    <row r="23" spans="2:7" x14ac:dyDescent="0.25">
      <c r="B23" s="79">
        <v>12</v>
      </c>
      <c r="C23" s="150" t="s">
        <v>60</v>
      </c>
      <c r="D23" s="150"/>
      <c r="E23" s="123" t="s">
        <v>58</v>
      </c>
      <c r="F23" s="123"/>
    </row>
    <row r="24" spans="2:7" x14ac:dyDescent="0.25">
      <c r="B24" s="79">
        <v>13</v>
      </c>
      <c r="C24" s="150" t="s">
        <v>66</v>
      </c>
      <c r="D24" s="150"/>
      <c r="E24" s="123" t="s">
        <v>58</v>
      </c>
      <c r="F24" s="123"/>
    </row>
    <row r="25" spans="2:7" x14ac:dyDescent="0.25">
      <c r="B25" s="79">
        <v>14</v>
      </c>
      <c r="C25" s="155" t="s">
        <v>67</v>
      </c>
      <c r="D25" s="155"/>
      <c r="E25" s="123" t="s">
        <v>58</v>
      </c>
      <c r="F25" s="123"/>
    </row>
    <row r="26" spans="2:7" x14ac:dyDescent="0.25">
      <c r="B26" s="79">
        <v>15</v>
      </c>
      <c r="C26" s="134" t="s">
        <v>68</v>
      </c>
      <c r="D26" s="135"/>
      <c r="E26" s="123" t="s">
        <v>58</v>
      </c>
      <c r="F26" s="123"/>
    </row>
    <row r="27" spans="2:7" x14ac:dyDescent="0.25">
      <c r="B27" s="79">
        <v>16</v>
      </c>
      <c r="C27" s="155" t="s">
        <v>69</v>
      </c>
      <c r="D27" s="155"/>
      <c r="E27" s="123" t="s">
        <v>58</v>
      </c>
      <c r="F27" s="123"/>
    </row>
    <row r="28" spans="2:7" x14ac:dyDescent="0.25">
      <c r="B28" s="79">
        <v>17</v>
      </c>
      <c r="C28" s="155" t="s">
        <v>70</v>
      </c>
      <c r="D28" s="155"/>
      <c r="E28" s="123" t="s">
        <v>58</v>
      </c>
      <c r="F28" s="123"/>
    </row>
    <row r="29" spans="2:7" x14ac:dyDescent="0.25">
      <c r="B29" s="79">
        <v>18</v>
      </c>
      <c r="C29" s="155" t="s">
        <v>71</v>
      </c>
      <c r="D29" s="155"/>
      <c r="E29" s="123" t="s">
        <v>58</v>
      </c>
      <c r="F29" s="123"/>
    </row>
    <row r="30" spans="2:7" x14ac:dyDescent="0.25">
      <c r="B30" s="79">
        <v>19</v>
      </c>
      <c r="C30" s="155" t="s">
        <v>83</v>
      </c>
      <c r="D30" s="155"/>
      <c r="E30" s="123" t="s">
        <v>58</v>
      </c>
      <c r="F30" s="123"/>
    </row>
    <row r="31" spans="2:7" x14ac:dyDescent="0.25">
      <c r="B31" s="79">
        <v>20</v>
      </c>
      <c r="C31" s="155" t="s">
        <v>108</v>
      </c>
      <c r="D31" s="155"/>
      <c r="E31" s="123" t="s">
        <v>58</v>
      </c>
      <c r="F31" s="123"/>
    </row>
    <row r="32" spans="2:7" x14ac:dyDescent="0.25">
      <c r="B32" s="79">
        <v>21</v>
      </c>
      <c r="C32" s="155" t="s">
        <v>75</v>
      </c>
      <c r="D32" s="155"/>
      <c r="E32" s="123" t="s">
        <v>58</v>
      </c>
      <c r="F32" s="123"/>
    </row>
    <row r="33" spans="2:6" x14ac:dyDescent="0.25">
      <c r="B33" s="79">
        <v>22</v>
      </c>
      <c r="C33" s="155" t="s">
        <v>130</v>
      </c>
      <c r="D33" s="155"/>
      <c r="E33" s="123" t="s">
        <v>58</v>
      </c>
      <c r="F33" s="123"/>
    </row>
    <row r="34" spans="2:6" x14ac:dyDescent="0.25">
      <c r="B34" s="79">
        <v>23</v>
      </c>
      <c r="C34" s="155" t="s">
        <v>131</v>
      </c>
      <c r="D34" s="155"/>
      <c r="E34" s="123" t="s">
        <v>58</v>
      </c>
      <c r="F34" s="123"/>
    </row>
    <row r="35" spans="2:6" x14ac:dyDescent="0.25">
      <c r="B35" s="79">
        <v>24</v>
      </c>
      <c r="C35" s="155" t="s">
        <v>132</v>
      </c>
      <c r="D35" s="155"/>
      <c r="E35" s="123" t="s">
        <v>58</v>
      </c>
      <c r="F35" s="123"/>
    </row>
    <row r="36" spans="2:6" x14ac:dyDescent="0.25">
      <c r="B36" s="79">
        <v>25</v>
      </c>
      <c r="C36" s="155" t="s">
        <v>75</v>
      </c>
      <c r="D36" s="155"/>
      <c r="E36" s="123" t="s">
        <v>58</v>
      </c>
      <c r="F36" s="123"/>
    </row>
    <row r="37" spans="2:6" x14ac:dyDescent="0.25">
      <c r="B37" s="79">
        <v>26</v>
      </c>
      <c r="C37" s="155" t="s">
        <v>47</v>
      </c>
      <c r="D37" s="155"/>
      <c r="E37" s="123" t="s">
        <v>58</v>
      </c>
      <c r="F37" s="123"/>
    </row>
    <row r="38" spans="2:6" s="64" customFormat="1" ht="38.25" customHeight="1" x14ac:dyDescent="0.25">
      <c r="B38" s="79">
        <v>27</v>
      </c>
      <c r="C38" s="153" t="s">
        <v>233</v>
      </c>
      <c r="D38" s="153"/>
      <c r="E38" s="129" t="s">
        <v>58</v>
      </c>
      <c r="F38" s="129"/>
    </row>
  </sheetData>
  <mergeCells count="62">
    <mergeCell ref="C35:D35"/>
    <mergeCell ref="C36:D36"/>
    <mergeCell ref="C37:D37"/>
    <mergeCell ref="C38:D38"/>
    <mergeCell ref="E35:F35"/>
    <mergeCell ref="E36:F36"/>
    <mergeCell ref="E37:F37"/>
    <mergeCell ref="E38:F38"/>
    <mergeCell ref="C19:D19"/>
    <mergeCell ref="E34:F34"/>
    <mergeCell ref="C34:D34"/>
    <mergeCell ref="C27:D27"/>
    <mergeCell ref="C26:D26"/>
    <mergeCell ref="E27:F27"/>
    <mergeCell ref="E26:F26"/>
    <mergeCell ref="C33:D33"/>
    <mergeCell ref="C32:D32"/>
    <mergeCell ref="E33:F33"/>
    <mergeCell ref="E32:F32"/>
    <mergeCell ref="E22:F22"/>
    <mergeCell ref="E19:F19"/>
    <mergeCell ref="C20:D20"/>
    <mergeCell ref="E20:F20"/>
    <mergeCell ref="C31:D31"/>
    <mergeCell ref="C30:D30"/>
    <mergeCell ref="C29:D29"/>
    <mergeCell ref="C21:D21"/>
    <mergeCell ref="E21:F21"/>
    <mergeCell ref="E31:F31"/>
    <mergeCell ref="E30:F30"/>
    <mergeCell ref="C22:D22"/>
    <mergeCell ref="C28:D28"/>
    <mergeCell ref="C25:D25"/>
    <mergeCell ref="C24:D24"/>
    <mergeCell ref="C23:D23"/>
    <mergeCell ref="E29:F29"/>
    <mergeCell ref="E28:F28"/>
    <mergeCell ref="E25:F25"/>
    <mergeCell ref="E24:F24"/>
    <mergeCell ref="E23:F23"/>
    <mergeCell ref="C18:D18"/>
    <mergeCell ref="E18:F18"/>
    <mergeCell ref="C15:D15"/>
    <mergeCell ref="E15:F15"/>
    <mergeCell ref="C16:D16"/>
    <mergeCell ref="E16:F16"/>
    <mergeCell ref="C17:D17"/>
    <mergeCell ref="E17:F17"/>
    <mergeCell ref="B2:I2"/>
    <mergeCell ref="B7:C7"/>
    <mergeCell ref="D7:I7"/>
    <mergeCell ref="B8:C8"/>
    <mergeCell ref="D8:I8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</mergeCells>
  <conditionalFormatting sqref="E5">
    <cfRule type="expression" dxfId="64" priority="5">
      <formula>E5=""</formula>
    </cfRule>
  </conditionalFormatting>
  <conditionalFormatting sqref="D5">
    <cfRule type="expression" dxfId="63" priority="93">
      <formula>D5=""</formula>
    </cfRule>
  </conditionalFormatting>
  <conditionalFormatting sqref="B5">
    <cfRule type="expression" dxfId="62" priority="114">
      <formula>B5=""</formula>
    </cfRule>
  </conditionalFormatting>
  <conditionalFormatting sqref="C5">
    <cfRule type="expression" dxfId="61" priority="131">
      <formula>C5=""</formula>
    </cfRule>
  </conditionalFormatting>
  <conditionalFormatting sqref="D7:I8">
    <cfRule type="expression" dxfId="60" priority="159">
      <formula>D7=""</formula>
    </cfRule>
  </conditionalFormatting>
  <pageMargins left="0.7" right="0.7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zoomScale="90" zoomScaleNormal="90" workbookViewId="0">
      <selection activeCell="E20" sqref="E20:F20"/>
    </sheetView>
  </sheetViews>
  <sheetFormatPr baseColWidth="10" defaultRowHeight="15" x14ac:dyDescent="0.25"/>
  <cols>
    <col min="4" max="4" width="34.28515625" customWidth="1"/>
    <col min="5" max="5" width="27.85546875" bestFit="1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9" t="str">
        <f>"DETALLE DEL SERVICIO ("&amp;B5&amp;" - "&amp;C5&amp;")"</f>
        <v>DETALLE DEL SERVICIO (6 - REGRESO)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25">
      <c r="B5" s="20">
        <v>6</v>
      </c>
      <c r="C5" s="20" t="s">
        <v>79</v>
      </c>
      <c r="D5" s="20" t="str">
        <f>'Operador PA_ASCENDAL'!E41</f>
        <v>CADI UMAG</v>
      </c>
      <c r="E5" s="20" t="str">
        <f>'Operador PA_ASCENDAL'!G41</f>
        <v>Archipiélago de Chiloé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20" t="s">
        <v>51</v>
      </c>
      <c r="C7" s="120"/>
      <c r="D7" s="130" t="str">
        <f>'Operador PA_ASCENDAL'!E41</f>
        <v>CADI UMAG</v>
      </c>
      <c r="E7" s="130"/>
      <c r="F7" s="130"/>
      <c r="G7" s="130"/>
      <c r="H7" s="130"/>
      <c r="I7" s="130"/>
    </row>
    <row r="8" spans="2:9" x14ac:dyDescent="0.25">
      <c r="B8" s="120" t="s">
        <v>52</v>
      </c>
      <c r="C8" s="120"/>
      <c r="D8" s="130" t="str">
        <f>'Operador PA_ASCENDAL'!G41</f>
        <v>Archipiélago de Chiloé</v>
      </c>
      <c r="E8" s="130"/>
      <c r="F8" s="130"/>
      <c r="G8" s="130"/>
      <c r="H8" s="130"/>
      <c r="I8" s="130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8" t="s">
        <v>133</v>
      </c>
      <c r="C10" s="118"/>
      <c r="D10" s="118"/>
      <c r="E10" s="118"/>
      <c r="F10" s="118"/>
    </row>
    <row r="11" spans="2:9" x14ac:dyDescent="0.25">
      <c r="B11" s="22" t="s">
        <v>54</v>
      </c>
      <c r="C11" s="118" t="s">
        <v>55</v>
      </c>
      <c r="D11" s="118"/>
      <c r="E11" s="118" t="s">
        <v>56</v>
      </c>
      <c r="F11" s="118"/>
    </row>
    <row r="12" spans="2:9" s="64" customFormat="1" ht="27.6" customHeight="1" x14ac:dyDescent="0.25">
      <c r="B12" s="72">
        <v>1</v>
      </c>
      <c r="C12" s="157" t="s">
        <v>233</v>
      </c>
      <c r="D12" s="157"/>
      <c r="E12" s="129" t="s">
        <v>58</v>
      </c>
      <c r="F12" s="129"/>
    </row>
    <row r="13" spans="2:9" x14ac:dyDescent="0.25">
      <c r="B13" s="27">
        <v>2</v>
      </c>
      <c r="C13" s="128" t="s">
        <v>132</v>
      </c>
      <c r="D13" s="128"/>
      <c r="E13" s="123" t="s">
        <v>58</v>
      </c>
      <c r="F13" s="123"/>
      <c r="G13" s="24"/>
    </row>
    <row r="14" spans="2:9" x14ac:dyDescent="0.25">
      <c r="B14" s="27">
        <v>3</v>
      </c>
      <c r="C14" s="128" t="s">
        <v>131</v>
      </c>
      <c r="D14" s="128"/>
      <c r="E14" s="123" t="s">
        <v>58</v>
      </c>
      <c r="F14" s="123"/>
      <c r="G14" s="24"/>
    </row>
    <row r="15" spans="2:9" x14ac:dyDescent="0.25">
      <c r="B15" s="27">
        <v>4</v>
      </c>
      <c r="C15" s="128" t="s">
        <v>130</v>
      </c>
      <c r="D15" s="128"/>
      <c r="E15" s="123" t="s">
        <v>58</v>
      </c>
      <c r="F15" s="123"/>
      <c r="G15" s="24"/>
    </row>
    <row r="16" spans="2:9" x14ac:dyDescent="0.25">
      <c r="B16" s="27">
        <v>5</v>
      </c>
      <c r="C16" s="128" t="s">
        <v>81</v>
      </c>
      <c r="D16" s="128"/>
      <c r="E16" s="123" t="s">
        <v>58</v>
      </c>
      <c r="F16" s="123"/>
      <c r="G16" s="24"/>
    </row>
    <row r="17" spans="2:7" x14ac:dyDescent="0.25">
      <c r="B17" s="27">
        <v>6</v>
      </c>
      <c r="C17" s="156" t="s">
        <v>106</v>
      </c>
      <c r="D17" s="156"/>
      <c r="E17" s="123" t="s">
        <v>58</v>
      </c>
      <c r="F17" s="123"/>
      <c r="G17" s="24"/>
    </row>
    <row r="18" spans="2:7" x14ac:dyDescent="0.25">
      <c r="B18" s="27">
        <v>7</v>
      </c>
      <c r="C18" s="151" t="s">
        <v>83</v>
      </c>
      <c r="D18" s="152"/>
      <c r="E18" s="123" t="s">
        <v>58</v>
      </c>
      <c r="F18" s="123"/>
      <c r="G18" s="24"/>
    </row>
    <row r="19" spans="2:7" x14ac:dyDescent="0.25">
      <c r="B19" s="27">
        <v>8</v>
      </c>
      <c r="C19" s="151" t="s">
        <v>84</v>
      </c>
      <c r="D19" s="152"/>
      <c r="E19" s="123" t="s">
        <v>58</v>
      </c>
      <c r="F19" s="123"/>
    </row>
    <row r="20" spans="2:7" x14ac:dyDescent="0.25">
      <c r="B20" s="27">
        <v>9</v>
      </c>
      <c r="C20" s="151" t="s">
        <v>60</v>
      </c>
      <c r="D20" s="152"/>
      <c r="E20" s="123" t="s">
        <v>58</v>
      </c>
      <c r="F20" s="123"/>
    </row>
    <row r="21" spans="2:7" x14ac:dyDescent="0.25">
      <c r="B21" s="27">
        <v>10</v>
      </c>
      <c r="C21" s="151" t="s">
        <v>85</v>
      </c>
      <c r="D21" s="152"/>
      <c r="E21" s="123" t="s">
        <v>58</v>
      </c>
      <c r="F21" s="123"/>
    </row>
    <row r="22" spans="2:7" x14ac:dyDescent="0.25">
      <c r="B22" s="27">
        <v>11</v>
      </c>
      <c r="C22" s="155" t="s">
        <v>86</v>
      </c>
      <c r="D22" s="155"/>
      <c r="E22" s="123" t="s">
        <v>58</v>
      </c>
      <c r="F22" s="123"/>
    </row>
    <row r="23" spans="2:7" x14ac:dyDescent="0.25">
      <c r="B23" s="27">
        <v>12</v>
      </c>
      <c r="C23" s="155" t="s">
        <v>87</v>
      </c>
      <c r="D23" s="155"/>
      <c r="E23" s="123" t="s">
        <v>58</v>
      </c>
      <c r="F23" s="123"/>
    </row>
    <row r="24" spans="2:7" x14ac:dyDescent="0.25">
      <c r="B24" s="27">
        <v>13</v>
      </c>
      <c r="C24" s="155" t="s">
        <v>88</v>
      </c>
      <c r="D24" s="155"/>
      <c r="E24" s="123" t="s">
        <v>58</v>
      </c>
      <c r="F24" s="123"/>
    </row>
    <row r="25" spans="2:7" x14ac:dyDescent="0.25">
      <c r="B25" s="27">
        <v>14</v>
      </c>
      <c r="C25" s="150" t="s">
        <v>90</v>
      </c>
      <c r="D25" s="150"/>
      <c r="E25" s="123" t="s">
        <v>58</v>
      </c>
      <c r="F25" s="123"/>
    </row>
    <row r="26" spans="2:7" x14ac:dyDescent="0.25">
      <c r="B26" s="27">
        <v>15</v>
      </c>
      <c r="C26" s="155" t="s">
        <v>115</v>
      </c>
      <c r="D26" s="155"/>
      <c r="E26" s="123" t="s">
        <v>58</v>
      </c>
      <c r="F26" s="123"/>
    </row>
    <row r="27" spans="2:7" x14ac:dyDescent="0.25">
      <c r="B27" s="27">
        <v>16</v>
      </c>
      <c r="C27" s="155" t="s">
        <v>134</v>
      </c>
      <c r="D27" s="155"/>
      <c r="E27" s="123" t="s">
        <v>58</v>
      </c>
      <c r="F27" s="123"/>
    </row>
    <row r="28" spans="2:7" x14ac:dyDescent="0.25">
      <c r="B28" s="27">
        <v>17</v>
      </c>
      <c r="C28" s="155" t="s">
        <v>127</v>
      </c>
      <c r="D28" s="155"/>
      <c r="E28" s="123" t="s">
        <v>58</v>
      </c>
      <c r="F28" s="123"/>
    </row>
    <row r="29" spans="2:7" x14ac:dyDescent="0.25">
      <c r="B29" s="27">
        <v>18</v>
      </c>
      <c r="C29" s="155" t="s">
        <v>126</v>
      </c>
      <c r="D29" s="155"/>
      <c r="E29" s="123" t="s">
        <v>58</v>
      </c>
      <c r="F29" s="123"/>
    </row>
    <row r="30" spans="2:7" x14ac:dyDescent="0.25">
      <c r="B30" s="27">
        <v>19</v>
      </c>
      <c r="C30" s="155" t="s">
        <v>125</v>
      </c>
      <c r="D30" s="155"/>
      <c r="E30" s="123" t="s">
        <v>58</v>
      </c>
      <c r="F30" s="123"/>
    </row>
    <row r="31" spans="2:7" x14ac:dyDescent="0.25">
      <c r="B31" s="27">
        <v>20</v>
      </c>
      <c r="C31" s="155" t="s">
        <v>92</v>
      </c>
      <c r="D31" s="155"/>
      <c r="E31" s="123" t="s">
        <v>58</v>
      </c>
      <c r="F31" s="123"/>
    </row>
    <row r="32" spans="2:7" x14ac:dyDescent="0.25">
      <c r="B32" s="27">
        <v>21</v>
      </c>
      <c r="C32" s="155" t="s">
        <v>62</v>
      </c>
      <c r="D32" s="155"/>
      <c r="E32" s="123" t="s">
        <v>58</v>
      </c>
      <c r="F32" s="123"/>
    </row>
    <row r="33" spans="2:6" x14ac:dyDescent="0.25">
      <c r="B33" s="27">
        <v>22</v>
      </c>
      <c r="C33" s="155" t="s">
        <v>124</v>
      </c>
      <c r="D33" s="155"/>
      <c r="E33" s="123" t="s">
        <v>58</v>
      </c>
      <c r="F33" s="123"/>
    </row>
    <row r="34" spans="2:6" x14ac:dyDescent="0.25">
      <c r="B34" s="27">
        <v>23</v>
      </c>
      <c r="C34" s="150" t="s">
        <v>46</v>
      </c>
      <c r="D34" s="150"/>
      <c r="E34" s="123" t="s">
        <v>58</v>
      </c>
      <c r="F34" s="123"/>
    </row>
    <row r="35" spans="2:6" x14ac:dyDescent="0.25">
      <c r="B35" s="27">
        <v>24</v>
      </c>
      <c r="C35" s="150" t="s">
        <v>135</v>
      </c>
      <c r="D35" s="150"/>
      <c r="E35" s="123" t="s">
        <v>58</v>
      </c>
      <c r="F35" s="123"/>
    </row>
    <row r="36" spans="2:6" x14ac:dyDescent="0.25">
      <c r="B36" s="28"/>
      <c r="C36" s="159"/>
      <c r="D36" s="159"/>
      <c r="E36" s="158"/>
      <c r="F36" s="158"/>
    </row>
    <row r="37" spans="2:6" x14ac:dyDescent="0.25">
      <c r="B37" s="28"/>
      <c r="C37" s="159"/>
      <c r="D37" s="159"/>
      <c r="E37" s="158"/>
      <c r="F37" s="158"/>
    </row>
  </sheetData>
  <mergeCells count="60">
    <mergeCell ref="C25:D25"/>
    <mergeCell ref="E25:F25"/>
    <mergeCell ref="E28:F28"/>
    <mergeCell ref="C28:D28"/>
    <mergeCell ref="E24:F24"/>
    <mergeCell ref="C24:D24"/>
    <mergeCell ref="E27:F27"/>
    <mergeCell ref="C27:D27"/>
    <mergeCell ref="E26:F26"/>
    <mergeCell ref="C26:D26"/>
    <mergeCell ref="E37:F37"/>
    <mergeCell ref="C37:D37"/>
    <mergeCell ref="E36:F36"/>
    <mergeCell ref="C36:D36"/>
    <mergeCell ref="E35:F35"/>
    <mergeCell ref="C35:D35"/>
    <mergeCell ref="E34:F34"/>
    <mergeCell ref="C34:D34"/>
    <mergeCell ref="E33:F33"/>
    <mergeCell ref="C33:D33"/>
    <mergeCell ref="E29:F29"/>
    <mergeCell ref="C29:D29"/>
    <mergeCell ref="E32:F32"/>
    <mergeCell ref="C32:D32"/>
    <mergeCell ref="E31:F31"/>
    <mergeCell ref="C31:D31"/>
    <mergeCell ref="E30:F30"/>
    <mergeCell ref="C30:D30"/>
    <mergeCell ref="B2:I2"/>
    <mergeCell ref="B7:C7"/>
    <mergeCell ref="D7:I7"/>
    <mergeCell ref="B8:C8"/>
    <mergeCell ref="D8:I8"/>
    <mergeCell ref="B10:F10"/>
    <mergeCell ref="C11:D11"/>
    <mergeCell ref="E11:F11"/>
    <mergeCell ref="C13:D13"/>
    <mergeCell ref="E13:F13"/>
    <mergeCell ref="C12:D12"/>
    <mergeCell ref="E12:F12"/>
    <mergeCell ref="C14:D14"/>
    <mergeCell ref="E14:F14"/>
    <mergeCell ref="C15:D15"/>
    <mergeCell ref="C19:D19"/>
    <mergeCell ref="E19:F19"/>
    <mergeCell ref="E15:F15"/>
    <mergeCell ref="E18:F18"/>
    <mergeCell ref="C16:D16"/>
    <mergeCell ref="E16:F16"/>
    <mergeCell ref="C17:D17"/>
    <mergeCell ref="E17:F17"/>
    <mergeCell ref="C18:D18"/>
    <mergeCell ref="C21:D21"/>
    <mergeCell ref="E21:F21"/>
    <mergeCell ref="C23:D23"/>
    <mergeCell ref="E23:F23"/>
    <mergeCell ref="C20:D20"/>
    <mergeCell ref="E20:F20"/>
    <mergeCell ref="C22:D22"/>
    <mergeCell ref="E22:F22"/>
  </mergeCells>
  <conditionalFormatting sqref="E5">
    <cfRule type="expression" dxfId="59" priority="18">
      <formula>E5=""</formula>
    </cfRule>
  </conditionalFormatting>
  <conditionalFormatting sqref="D5">
    <cfRule type="expression" dxfId="58" priority="56">
      <formula>D5=""</formula>
    </cfRule>
  </conditionalFormatting>
  <conditionalFormatting sqref="B5">
    <cfRule type="expression" dxfId="57" priority="102">
      <formula>B5=""</formula>
    </cfRule>
  </conditionalFormatting>
  <conditionalFormatting sqref="C5">
    <cfRule type="expression" dxfId="56" priority="128">
      <formula>C5=""</formula>
    </cfRule>
  </conditionalFormatting>
  <conditionalFormatting sqref="D7:I8">
    <cfRule type="expression" dxfId="55" priority="165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zoomScale="80" zoomScaleNormal="80" workbookViewId="0">
      <selection activeCell="E20" sqref="E20:F20"/>
    </sheetView>
  </sheetViews>
  <sheetFormatPr baseColWidth="10" defaultRowHeight="15" x14ac:dyDescent="0.25"/>
  <cols>
    <col min="4" max="4" width="34.28515625" customWidth="1"/>
    <col min="5" max="5" width="23.140625" bestFit="1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9" t="str">
        <f>"DETALLE DEL SERVICIO ("&amp;B5&amp;" - "&amp;C5&amp;")"</f>
        <v>DETALLE DEL SERVICIO (6V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25">
      <c r="B5" s="20" t="s">
        <v>45</v>
      </c>
      <c r="C5" s="20" t="s">
        <v>50</v>
      </c>
      <c r="D5" s="20" t="str">
        <f>'Operador PA_ASCENDAL'!E42</f>
        <v>Archipiélago de Chiloé</v>
      </c>
      <c r="E5" s="20" t="str">
        <f>'Operador PA_ASCENDAL'!G42</f>
        <v>CADI UMAG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20" t="s">
        <v>51</v>
      </c>
      <c r="C7" s="120"/>
      <c r="D7" s="130" t="str">
        <f>'Operador PA_ASCENDAL'!E42</f>
        <v>Archipiélago de Chiloé</v>
      </c>
      <c r="E7" s="130"/>
      <c r="F7" s="130"/>
      <c r="G7" s="130"/>
      <c r="H7" s="130"/>
      <c r="I7" s="130"/>
    </row>
    <row r="8" spans="2:9" x14ac:dyDescent="0.25">
      <c r="B8" s="120" t="s">
        <v>52</v>
      </c>
      <c r="C8" s="120"/>
      <c r="D8" s="130" t="str">
        <f>'Operador PA_ASCENDAL'!G42</f>
        <v>CADI UMAG</v>
      </c>
      <c r="E8" s="130"/>
      <c r="F8" s="130"/>
      <c r="G8" s="130"/>
      <c r="H8" s="130"/>
      <c r="I8" s="130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8" t="s">
        <v>53</v>
      </c>
      <c r="C10" s="118"/>
      <c r="D10" s="118"/>
      <c r="E10" s="118"/>
      <c r="F10" s="118"/>
    </row>
    <row r="11" spans="2:9" x14ac:dyDescent="0.25">
      <c r="B11" s="22" t="s">
        <v>54</v>
      </c>
      <c r="C11" s="118" t="s">
        <v>55</v>
      </c>
      <c r="D11" s="118"/>
      <c r="E11" s="118" t="s">
        <v>56</v>
      </c>
      <c r="F11" s="118"/>
    </row>
    <row r="12" spans="2:9" x14ac:dyDescent="0.25">
      <c r="B12" s="27">
        <v>1</v>
      </c>
      <c r="C12" s="128" t="s">
        <v>123</v>
      </c>
      <c r="D12" s="128"/>
      <c r="E12" s="123" t="s">
        <v>58</v>
      </c>
      <c r="F12" s="123"/>
      <c r="G12" s="24"/>
    </row>
    <row r="13" spans="2:9" x14ac:dyDescent="0.25">
      <c r="B13" s="27">
        <v>2</v>
      </c>
      <c r="C13" s="128" t="s">
        <v>46</v>
      </c>
      <c r="D13" s="128"/>
      <c r="E13" s="123" t="s">
        <v>58</v>
      </c>
      <c r="F13" s="123"/>
      <c r="G13" s="24"/>
    </row>
    <row r="14" spans="2:9" x14ac:dyDescent="0.25">
      <c r="B14" s="27">
        <v>3</v>
      </c>
      <c r="C14" s="128" t="s">
        <v>124</v>
      </c>
      <c r="D14" s="128"/>
      <c r="E14" s="123" t="s">
        <v>58</v>
      </c>
      <c r="F14" s="123"/>
      <c r="G14" s="24"/>
    </row>
    <row r="15" spans="2:9" x14ac:dyDescent="0.25">
      <c r="B15" s="27">
        <v>4</v>
      </c>
      <c r="C15" s="128" t="s">
        <v>62</v>
      </c>
      <c r="D15" s="128"/>
      <c r="E15" s="123" t="s">
        <v>58</v>
      </c>
      <c r="F15" s="123"/>
      <c r="G15" s="24"/>
    </row>
    <row r="16" spans="2:9" x14ac:dyDescent="0.25">
      <c r="B16" s="27">
        <v>5</v>
      </c>
      <c r="C16" s="128" t="s">
        <v>92</v>
      </c>
      <c r="D16" s="128"/>
      <c r="E16" s="123" t="s">
        <v>58</v>
      </c>
      <c r="F16" s="123"/>
      <c r="G16" s="24"/>
    </row>
    <row r="17" spans="2:7" x14ac:dyDescent="0.25">
      <c r="B17" s="27">
        <v>6</v>
      </c>
      <c r="C17" s="128" t="s">
        <v>125</v>
      </c>
      <c r="D17" s="128"/>
      <c r="E17" s="123" t="s">
        <v>58</v>
      </c>
      <c r="F17" s="123"/>
      <c r="G17" s="24"/>
    </row>
    <row r="18" spans="2:7" x14ac:dyDescent="0.25">
      <c r="B18" s="27">
        <v>7</v>
      </c>
      <c r="C18" s="151" t="s">
        <v>126</v>
      </c>
      <c r="D18" s="152"/>
      <c r="E18" s="123" t="s">
        <v>58</v>
      </c>
      <c r="F18" s="123"/>
    </row>
    <row r="19" spans="2:7" x14ac:dyDescent="0.25">
      <c r="B19" s="27">
        <v>8</v>
      </c>
      <c r="C19" s="151" t="s">
        <v>127</v>
      </c>
      <c r="D19" s="152"/>
      <c r="E19" s="123" t="s">
        <v>58</v>
      </c>
      <c r="F19" s="123"/>
    </row>
    <row r="20" spans="2:7" x14ac:dyDescent="0.25">
      <c r="B20" s="27">
        <v>9</v>
      </c>
      <c r="C20" s="151" t="s">
        <v>136</v>
      </c>
      <c r="D20" s="152"/>
      <c r="E20" s="123" t="s">
        <v>58</v>
      </c>
      <c r="F20" s="123"/>
    </row>
    <row r="21" spans="2:7" x14ac:dyDescent="0.25">
      <c r="B21" s="27">
        <v>10</v>
      </c>
      <c r="C21" s="150" t="s">
        <v>60</v>
      </c>
      <c r="D21" s="150"/>
      <c r="E21" s="123" t="s">
        <v>58</v>
      </c>
      <c r="F21" s="123"/>
    </row>
    <row r="22" spans="2:7" x14ac:dyDescent="0.25">
      <c r="B22" s="27">
        <v>11</v>
      </c>
      <c r="C22" s="150" t="s">
        <v>137</v>
      </c>
      <c r="D22" s="150"/>
      <c r="E22" s="123" t="s">
        <v>58</v>
      </c>
      <c r="F22" s="123"/>
    </row>
    <row r="23" spans="2:7" x14ac:dyDescent="0.25">
      <c r="B23" s="27">
        <v>12</v>
      </c>
      <c r="C23" s="150" t="s">
        <v>138</v>
      </c>
      <c r="D23" s="150"/>
      <c r="E23" s="123" t="s">
        <v>58</v>
      </c>
      <c r="F23" s="123"/>
    </row>
    <row r="24" spans="2:7" x14ac:dyDescent="0.25">
      <c r="B24" s="27">
        <v>13</v>
      </c>
      <c r="C24" s="150" t="s">
        <v>139</v>
      </c>
      <c r="D24" s="150"/>
      <c r="E24" s="123" t="s">
        <v>58</v>
      </c>
      <c r="F24" s="123"/>
    </row>
    <row r="25" spans="2:7" x14ac:dyDescent="0.25">
      <c r="B25" s="27">
        <v>14</v>
      </c>
      <c r="C25" s="150" t="s">
        <v>107</v>
      </c>
      <c r="D25" s="150"/>
      <c r="E25" s="143" t="s">
        <v>58</v>
      </c>
      <c r="F25" s="123"/>
    </row>
    <row r="26" spans="2:7" x14ac:dyDescent="0.25">
      <c r="B26" s="27">
        <v>15</v>
      </c>
      <c r="C26" s="150" t="s">
        <v>116</v>
      </c>
      <c r="D26" s="150"/>
      <c r="E26" s="123" t="s">
        <v>58</v>
      </c>
      <c r="F26" s="123"/>
    </row>
    <row r="27" spans="2:7" x14ac:dyDescent="0.25">
      <c r="B27" s="27">
        <v>16</v>
      </c>
      <c r="C27" s="155" t="s">
        <v>67</v>
      </c>
      <c r="D27" s="155"/>
      <c r="E27" s="123" t="s">
        <v>58</v>
      </c>
      <c r="F27" s="123"/>
    </row>
    <row r="28" spans="2:7" x14ac:dyDescent="0.25">
      <c r="B28" s="27">
        <v>22</v>
      </c>
      <c r="C28" s="134" t="s">
        <v>68</v>
      </c>
      <c r="D28" s="135"/>
      <c r="E28" s="123" t="s">
        <v>58</v>
      </c>
      <c r="F28" s="123"/>
    </row>
    <row r="29" spans="2:7" x14ac:dyDescent="0.25">
      <c r="B29" s="27">
        <v>23</v>
      </c>
      <c r="C29" s="150" t="s">
        <v>69</v>
      </c>
      <c r="D29" s="150"/>
      <c r="E29" s="123" t="s">
        <v>58</v>
      </c>
      <c r="F29" s="123"/>
    </row>
    <row r="30" spans="2:7" x14ac:dyDescent="0.25">
      <c r="B30" s="27">
        <v>24</v>
      </c>
      <c r="C30" s="155" t="s">
        <v>140</v>
      </c>
      <c r="D30" s="155"/>
      <c r="E30" s="123" t="s">
        <v>58</v>
      </c>
      <c r="F30" s="123"/>
    </row>
    <row r="31" spans="2:7" x14ac:dyDescent="0.25">
      <c r="B31" s="27">
        <v>25</v>
      </c>
      <c r="C31" s="155" t="s">
        <v>71</v>
      </c>
      <c r="D31" s="155"/>
      <c r="E31" s="123" t="s">
        <v>58</v>
      </c>
      <c r="F31" s="123"/>
    </row>
    <row r="32" spans="2:7" x14ac:dyDescent="0.25">
      <c r="B32" s="27">
        <v>26</v>
      </c>
      <c r="C32" s="155" t="s">
        <v>83</v>
      </c>
      <c r="D32" s="155"/>
      <c r="E32" s="123" t="s">
        <v>58</v>
      </c>
      <c r="F32" s="123"/>
    </row>
    <row r="33" spans="2:6" x14ac:dyDescent="0.25">
      <c r="B33" s="27">
        <v>27</v>
      </c>
      <c r="C33" s="155" t="s">
        <v>108</v>
      </c>
      <c r="D33" s="155"/>
      <c r="E33" s="123" t="s">
        <v>58</v>
      </c>
      <c r="F33" s="123"/>
    </row>
    <row r="34" spans="2:6" x14ac:dyDescent="0.25">
      <c r="B34" s="27">
        <v>28</v>
      </c>
      <c r="C34" s="155" t="s">
        <v>141</v>
      </c>
      <c r="D34" s="155"/>
      <c r="E34" s="123" t="s">
        <v>58</v>
      </c>
      <c r="F34" s="123"/>
    </row>
    <row r="35" spans="2:6" x14ac:dyDescent="0.25">
      <c r="B35" s="27">
        <v>29</v>
      </c>
      <c r="C35" s="155" t="s">
        <v>130</v>
      </c>
      <c r="D35" s="155"/>
      <c r="E35" s="123" t="s">
        <v>58</v>
      </c>
      <c r="F35" s="123"/>
    </row>
    <row r="36" spans="2:6" x14ac:dyDescent="0.25">
      <c r="B36" s="27">
        <v>30</v>
      </c>
      <c r="C36" s="155" t="s">
        <v>131</v>
      </c>
      <c r="D36" s="155"/>
      <c r="E36" s="123" t="s">
        <v>58</v>
      </c>
      <c r="F36" s="123"/>
    </row>
    <row r="37" spans="2:6" x14ac:dyDescent="0.25">
      <c r="B37" s="27">
        <v>31</v>
      </c>
      <c r="C37" s="155" t="s">
        <v>132</v>
      </c>
      <c r="D37" s="155"/>
      <c r="E37" s="123" t="s">
        <v>58</v>
      </c>
      <c r="F37" s="123"/>
    </row>
    <row r="38" spans="2:6" x14ac:dyDescent="0.25">
      <c r="B38" s="27">
        <v>32</v>
      </c>
      <c r="C38" s="155" t="s">
        <v>142</v>
      </c>
      <c r="D38" s="155"/>
      <c r="E38" s="123" t="s">
        <v>58</v>
      </c>
      <c r="F38" s="123"/>
    </row>
    <row r="39" spans="2:6" x14ac:dyDescent="0.25">
      <c r="B39" s="27">
        <v>33</v>
      </c>
      <c r="C39" s="155" t="s">
        <v>47</v>
      </c>
      <c r="D39" s="155"/>
      <c r="E39" s="123" t="s">
        <v>58</v>
      </c>
      <c r="F39" s="123"/>
    </row>
    <row r="40" spans="2:6" ht="28.7" customHeight="1" x14ac:dyDescent="0.25">
      <c r="B40" s="59">
        <v>34</v>
      </c>
      <c r="C40" s="157" t="s">
        <v>233</v>
      </c>
      <c r="D40" s="157"/>
      <c r="E40" s="128" t="s">
        <v>58</v>
      </c>
      <c r="F40" s="128"/>
    </row>
  </sheetData>
  <mergeCells count="66">
    <mergeCell ref="C39:D39"/>
    <mergeCell ref="C40:D40"/>
    <mergeCell ref="E37:F37"/>
    <mergeCell ref="E38:F38"/>
    <mergeCell ref="E39:F39"/>
    <mergeCell ref="E40:F40"/>
    <mergeCell ref="C37:D37"/>
    <mergeCell ref="C38:D38"/>
    <mergeCell ref="C36:D36"/>
    <mergeCell ref="E36:F36"/>
    <mergeCell ref="C31:D31"/>
    <mergeCell ref="E31:F31"/>
    <mergeCell ref="C28:D28"/>
    <mergeCell ref="E28:F28"/>
    <mergeCell ref="C29:D29"/>
    <mergeCell ref="E29:F29"/>
    <mergeCell ref="C30:D30"/>
    <mergeCell ref="E30:F30"/>
    <mergeCell ref="C35:D35"/>
    <mergeCell ref="E35:F35"/>
    <mergeCell ref="C34:D34"/>
    <mergeCell ref="E34:F34"/>
    <mergeCell ref="C27:D27"/>
    <mergeCell ref="E27:F27"/>
    <mergeCell ref="C32:D32"/>
    <mergeCell ref="E32:F32"/>
    <mergeCell ref="C33:D33"/>
    <mergeCell ref="E33:F33"/>
    <mergeCell ref="C22:D22"/>
    <mergeCell ref="E22:F22"/>
    <mergeCell ref="C21:D21"/>
    <mergeCell ref="E21:F21"/>
    <mergeCell ref="C26:D26"/>
    <mergeCell ref="E26:F26"/>
    <mergeCell ref="C25:D25"/>
    <mergeCell ref="E25:F25"/>
    <mergeCell ref="C23:D23"/>
    <mergeCell ref="E23:F23"/>
    <mergeCell ref="C24:D24"/>
    <mergeCell ref="E24:F24"/>
    <mergeCell ref="C19:D19"/>
    <mergeCell ref="E19:F19"/>
    <mergeCell ref="C20:D20"/>
    <mergeCell ref="E20:F20"/>
    <mergeCell ref="C18:D18"/>
    <mergeCell ref="E18:F18"/>
    <mergeCell ref="E13:F13"/>
    <mergeCell ref="C17:D17"/>
    <mergeCell ref="E17:F17"/>
    <mergeCell ref="C16:D16"/>
    <mergeCell ref="E16:F16"/>
    <mergeCell ref="C14:D14"/>
    <mergeCell ref="E14:F14"/>
    <mergeCell ref="C15:D15"/>
    <mergeCell ref="E15:F15"/>
    <mergeCell ref="C13:D13"/>
    <mergeCell ref="B2:I2"/>
    <mergeCell ref="B7:C7"/>
    <mergeCell ref="D7:I7"/>
    <mergeCell ref="B8:C8"/>
    <mergeCell ref="D8:I8"/>
    <mergeCell ref="E12:F12"/>
    <mergeCell ref="B10:F10"/>
    <mergeCell ref="C11:D11"/>
    <mergeCell ref="E11:F11"/>
    <mergeCell ref="C12:D12"/>
  </mergeCells>
  <conditionalFormatting sqref="E5">
    <cfRule type="expression" dxfId="54" priority="31">
      <formula>E5=""</formula>
    </cfRule>
  </conditionalFormatting>
  <conditionalFormatting sqref="D5">
    <cfRule type="expression" dxfId="53" priority="61">
      <formula>D5=""</formula>
    </cfRule>
  </conditionalFormatting>
  <conditionalFormatting sqref="C5">
    <cfRule type="expression" dxfId="52" priority="115">
      <formula>C5=""</formula>
    </cfRule>
  </conditionalFormatting>
  <conditionalFormatting sqref="B5">
    <cfRule type="expression" dxfId="51" priority="129">
      <formula>B5=""</formula>
    </cfRule>
  </conditionalFormatting>
  <conditionalFormatting sqref="D7:I8">
    <cfRule type="expression" dxfId="50" priority="162">
      <formula>D7=""</formula>
    </cfRule>
  </conditionalFormatting>
  <pageMargins left="0.25" right="0.25" top="0.75" bottom="0.75" header="0.3" footer="0.3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zoomScale="85" zoomScaleNormal="85" workbookViewId="0">
      <selection activeCell="E20" sqref="E20:F20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9" t="str">
        <f>"DETALLE DEL SERVICIO ("&amp;B5&amp;" - "&amp;C5&amp;")"</f>
        <v>DETALLE DEL SERVICIO (6V - REGRESO)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25">
      <c r="B5" s="20" t="s">
        <v>45</v>
      </c>
      <c r="C5" s="20" t="s">
        <v>79</v>
      </c>
      <c r="D5" s="20" t="str">
        <f>'Operador PA_ASCENDAL'!E43</f>
        <v>CADI UMAG</v>
      </c>
      <c r="E5" s="20" t="str">
        <f>'Operador PA_ASCENDAL'!G43</f>
        <v>Archipiélago de Chiloé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20" t="s">
        <v>51</v>
      </c>
      <c r="C7" s="120"/>
      <c r="D7" s="130" t="str">
        <f>'Operador PA_ASCENDAL'!E43</f>
        <v>CADI UMAG</v>
      </c>
      <c r="E7" s="130"/>
      <c r="F7" s="130"/>
      <c r="G7" s="130"/>
      <c r="H7" s="130"/>
      <c r="I7" s="130"/>
    </row>
    <row r="8" spans="2:9" x14ac:dyDescent="0.25">
      <c r="B8" s="120" t="s">
        <v>52</v>
      </c>
      <c r="C8" s="120"/>
      <c r="D8" s="130" t="str">
        <f>'Operador PA_ASCENDAL'!G43</f>
        <v>Archipiélago de Chiloé</v>
      </c>
      <c r="E8" s="130"/>
      <c r="F8" s="130"/>
      <c r="G8" s="130"/>
      <c r="H8" s="130"/>
      <c r="I8" s="130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8" t="s">
        <v>133</v>
      </c>
      <c r="C10" s="118"/>
      <c r="D10" s="118"/>
      <c r="E10" s="118"/>
      <c r="F10" s="118"/>
    </row>
    <row r="11" spans="2:9" x14ac:dyDescent="0.25">
      <c r="B11" s="22" t="s">
        <v>54</v>
      </c>
      <c r="C11" s="118" t="s">
        <v>55</v>
      </c>
      <c r="D11" s="118"/>
      <c r="E11" s="118" t="s">
        <v>56</v>
      </c>
      <c r="F11" s="118"/>
    </row>
    <row r="12" spans="2:9" s="64" customFormat="1" ht="30.2" customHeight="1" x14ac:dyDescent="0.25">
      <c r="B12" s="72">
        <v>1</v>
      </c>
      <c r="C12" s="157" t="s">
        <v>233</v>
      </c>
      <c r="D12" s="157"/>
      <c r="E12" s="129" t="s">
        <v>58</v>
      </c>
      <c r="F12" s="129"/>
    </row>
    <row r="13" spans="2:9" x14ac:dyDescent="0.25">
      <c r="B13" s="27">
        <v>2</v>
      </c>
      <c r="C13" s="128" t="s">
        <v>132</v>
      </c>
      <c r="D13" s="128"/>
      <c r="E13" s="123" t="s">
        <v>58</v>
      </c>
      <c r="F13" s="123"/>
      <c r="G13" s="24"/>
    </row>
    <row r="14" spans="2:9" x14ac:dyDescent="0.25">
      <c r="B14" s="27">
        <v>3</v>
      </c>
      <c r="C14" s="128" t="s">
        <v>131</v>
      </c>
      <c r="D14" s="128"/>
      <c r="E14" s="123" t="s">
        <v>58</v>
      </c>
      <c r="F14" s="123"/>
      <c r="G14" s="24"/>
    </row>
    <row r="15" spans="2:9" x14ac:dyDescent="0.25">
      <c r="B15" s="27">
        <v>4</v>
      </c>
      <c r="C15" s="128" t="s">
        <v>130</v>
      </c>
      <c r="D15" s="128"/>
      <c r="E15" s="123" t="s">
        <v>58</v>
      </c>
      <c r="F15" s="123"/>
      <c r="G15" s="24"/>
    </row>
    <row r="16" spans="2:9" x14ac:dyDescent="0.25">
      <c r="B16" s="27">
        <v>5</v>
      </c>
      <c r="C16" s="150" t="s">
        <v>81</v>
      </c>
      <c r="D16" s="128"/>
      <c r="E16" s="123" t="s">
        <v>58</v>
      </c>
      <c r="F16" s="123"/>
      <c r="G16" s="24"/>
    </row>
    <row r="17" spans="2:7" x14ac:dyDescent="0.25">
      <c r="B17" s="27">
        <v>6</v>
      </c>
      <c r="C17" s="156" t="s">
        <v>106</v>
      </c>
      <c r="D17" s="156"/>
      <c r="E17" s="123" t="s">
        <v>58</v>
      </c>
      <c r="F17" s="123"/>
      <c r="G17" s="24"/>
    </row>
    <row r="18" spans="2:7" x14ac:dyDescent="0.25">
      <c r="B18" s="27">
        <v>7</v>
      </c>
      <c r="C18" s="151" t="s">
        <v>83</v>
      </c>
      <c r="D18" s="152"/>
      <c r="E18" s="123" t="s">
        <v>58</v>
      </c>
      <c r="F18" s="123"/>
      <c r="G18" s="24"/>
    </row>
    <row r="19" spans="2:7" x14ac:dyDescent="0.25">
      <c r="B19" s="27">
        <v>8</v>
      </c>
      <c r="C19" s="151" t="s">
        <v>84</v>
      </c>
      <c r="D19" s="152"/>
      <c r="E19" s="123" t="s">
        <v>58</v>
      </c>
      <c r="F19" s="123"/>
    </row>
    <row r="20" spans="2:7" x14ac:dyDescent="0.25">
      <c r="B20" s="27">
        <v>9</v>
      </c>
      <c r="C20" s="151" t="s">
        <v>60</v>
      </c>
      <c r="D20" s="152"/>
      <c r="E20" s="123" t="s">
        <v>58</v>
      </c>
      <c r="F20" s="123"/>
    </row>
    <row r="21" spans="2:7" x14ac:dyDescent="0.25">
      <c r="B21" s="27">
        <v>10</v>
      </c>
      <c r="C21" s="151" t="s">
        <v>85</v>
      </c>
      <c r="D21" s="152"/>
      <c r="E21" s="123" t="s">
        <v>58</v>
      </c>
      <c r="F21" s="123"/>
    </row>
    <row r="22" spans="2:7" x14ac:dyDescent="0.25">
      <c r="B22" s="27">
        <v>11</v>
      </c>
      <c r="C22" s="155" t="s">
        <v>86</v>
      </c>
      <c r="D22" s="155"/>
      <c r="E22" s="123" t="s">
        <v>58</v>
      </c>
      <c r="F22" s="123"/>
    </row>
    <row r="23" spans="2:7" x14ac:dyDescent="0.25">
      <c r="B23" s="27">
        <v>12</v>
      </c>
      <c r="C23" s="155" t="s">
        <v>87</v>
      </c>
      <c r="D23" s="155"/>
      <c r="E23" s="123" t="s">
        <v>58</v>
      </c>
      <c r="F23" s="123"/>
    </row>
    <row r="24" spans="2:7" x14ac:dyDescent="0.25">
      <c r="B24" s="27">
        <v>13</v>
      </c>
      <c r="C24" s="155" t="s">
        <v>88</v>
      </c>
      <c r="D24" s="155"/>
      <c r="E24" s="123" t="s">
        <v>58</v>
      </c>
      <c r="F24" s="123"/>
    </row>
    <row r="25" spans="2:7" x14ac:dyDescent="0.25">
      <c r="B25" s="27">
        <v>14</v>
      </c>
      <c r="C25" s="150" t="s">
        <v>90</v>
      </c>
      <c r="D25" s="150"/>
      <c r="E25" s="123" t="s">
        <v>58</v>
      </c>
      <c r="F25" s="123"/>
    </row>
    <row r="26" spans="2:7" x14ac:dyDescent="0.25">
      <c r="B26" s="27">
        <v>15</v>
      </c>
      <c r="C26" s="150" t="s">
        <v>107</v>
      </c>
      <c r="D26" s="150"/>
      <c r="E26" s="123" t="s">
        <v>58</v>
      </c>
      <c r="F26" s="123"/>
    </row>
    <row r="27" spans="2:7" x14ac:dyDescent="0.25">
      <c r="B27" s="27">
        <v>16</v>
      </c>
      <c r="C27" s="155" t="s">
        <v>137</v>
      </c>
      <c r="D27" s="155"/>
      <c r="E27" s="143" t="s">
        <v>58</v>
      </c>
      <c r="F27" s="123"/>
    </row>
    <row r="28" spans="2:7" x14ac:dyDescent="0.25">
      <c r="B28" s="27">
        <v>17</v>
      </c>
      <c r="C28" s="155" t="s">
        <v>60</v>
      </c>
      <c r="D28" s="155"/>
      <c r="E28" s="123" t="s">
        <v>58</v>
      </c>
      <c r="F28" s="123"/>
    </row>
    <row r="29" spans="2:7" x14ac:dyDescent="0.25">
      <c r="B29" s="27">
        <v>18</v>
      </c>
      <c r="C29" s="155" t="s">
        <v>136</v>
      </c>
      <c r="D29" s="155"/>
      <c r="E29" s="123" t="s">
        <v>58</v>
      </c>
      <c r="F29" s="123"/>
    </row>
    <row r="30" spans="2:7" x14ac:dyDescent="0.25">
      <c r="B30" s="27">
        <v>19</v>
      </c>
      <c r="C30" s="155" t="s">
        <v>143</v>
      </c>
      <c r="D30" s="155"/>
      <c r="E30" s="123" t="s">
        <v>58</v>
      </c>
      <c r="F30" s="123"/>
    </row>
    <row r="31" spans="2:7" x14ac:dyDescent="0.25">
      <c r="B31" s="27">
        <v>20</v>
      </c>
      <c r="C31" s="155" t="s">
        <v>144</v>
      </c>
      <c r="D31" s="155"/>
      <c r="E31" s="123" t="s">
        <v>58</v>
      </c>
      <c r="F31" s="123"/>
    </row>
    <row r="32" spans="2:7" x14ac:dyDescent="0.25">
      <c r="B32" s="27">
        <v>21</v>
      </c>
      <c r="C32" s="155" t="s">
        <v>145</v>
      </c>
      <c r="D32" s="155"/>
      <c r="E32" s="123" t="s">
        <v>58</v>
      </c>
      <c r="F32" s="123"/>
    </row>
    <row r="33" spans="2:6" x14ac:dyDescent="0.25">
      <c r="B33" s="27">
        <v>22</v>
      </c>
      <c r="C33" s="155" t="s">
        <v>92</v>
      </c>
      <c r="D33" s="155"/>
      <c r="E33" s="123" t="s">
        <v>58</v>
      </c>
      <c r="F33" s="123"/>
    </row>
    <row r="34" spans="2:6" x14ac:dyDescent="0.25">
      <c r="B34" s="27">
        <v>23</v>
      </c>
      <c r="C34" s="155" t="s">
        <v>62</v>
      </c>
      <c r="D34" s="155"/>
      <c r="E34" s="123" t="s">
        <v>58</v>
      </c>
      <c r="F34" s="123"/>
    </row>
    <row r="35" spans="2:6" x14ac:dyDescent="0.25">
      <c r="B35" s="27">
        <v>24</v>
      </c>
      <c r="C35" s="155" t="s">
        <v>124</v>
      </c>
      <c r="D35" s="155"/>
      <c r="E35" s="123" t="s">
        <v>58</v>
      </c>
      <c r="F35" s="123"/>
    </row>
    <row r="36" spans="2:6" x14ac:dyDescent="0.25">
      <c r="B36" s="27">
        <v>25</v>
      </c>
      <c r="C36" s="155" t="s">
        <v>46</v>
      </c>
      <c r="D36" s="155"/>
      <c r="E36" s="123" t="s">
        <v>58</v>
      </c>
      <c r="F36" s="123"/>
    </row>
    <row r="37" spans="2:6" x14ac:dyDescent="0.25">
      <c r="B37" s="27">
        <v>26</v>
      </c>
      <c r="C37" s="128" t="s">
        <v>123</v>
      </c>
      <c r="D37" s="128"/>
      <c r="E37" s="123" t="s">
        <v>58</v>
      </c>
      <c r="F37" s="123"/>
    </row>
    <row r="38" spans="2:6" x14ac:dyDescent="0.25">
      <c r="B38" s="28"/>
      <c r="C38" s="159"/>
      <c r="D38" s="159"/>
      <c r="E38" s="158"/>
      <c r="F38" s="158"/>
    </row>
    <row r="39" spans="2:6" x14ac:dyDescent="0.25">
      <c r="B39" s="28"/>
      <c r="C39" s="159"/>
      <c r="D39" s="159"/>
      <c r="E39" s="158"/>
      <c r="F39" s="158"/>
    </row>
  </sheetData>
  <mergeCells count="64">
    <mergeCell ref="C25:D25"/>
    <mergeCell ref="E25:F25"/>
    <mergeCell ref="C29:D29"/>
    <mergeCell ref="E29:F29"/>
    <mergeCell ref="C30:D30"/>
    <mergeCell ref="E30:F30"/>
    <mergeCell ref="C39:D39"/>
    <mergeCell ref="E39:F39"/>
    <mergeCell ref="C35:D35"/>
    <mergeCell ref="E35:F35"/>
    <mergeCell ref="C36:D36"/>
    <mergeCell ref="E36:F36"/>
    <mergeCell ref="C37:D37"/>
    <mergeCell ref="E37:F37"/>
    <mergeCell ref="C38:D38"/>
    <mergeCell ref="E38:F38"/>
    <mergeCell ref="C34:D34"/>
    <mergeCell ref="E34:F34"/>
    <mergeCell ref="C31:D31"/>
    <mergeCell ref="E31:F31"/>
    <mergeCell ref="C26:D26"/>
    <mergeCell ref="E26:F26"/>
    <mergeCell ref="C28:D28"/>
    <mergeCell ref="E28:F28"/>
    <mergeCell ref="C27:D27"/>
    <mergeCell ref="E27:F27"/>
    <mergeCell ref="C32:D32"/>
    <mergeCell ref="E32:F32"/>
    <mergeCell ref="C33:D33"/>
    <mergeCell ref="E33:F33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7:D17"/>
    <mergeCell ref="E17:F17"/>
    <mergeCell ref="C18:D18"/>
    <mergeCell ref="E18:F18"/>
    <mergeCell ref="C15:D15"/>
    <mergeCell ref="E15:F15"/>
    <mergeCell ref="C16:D16"/>
    <mergeCell ref="E16:F16"/>
    <mergeCell ref="C14:D14"/>
    <mergeCell ref="E14:F14"/>
    <mergeCell ref="B10:F10"/>
    <mergeCell ref="C11:D11"/>
    <mergeCell ref="E11:F11"/>
    <mergeCell ref="C12:D12"/>
    <mergeCell ref="E12:F12"/>
    <mergeCell ref="C13:D13"/>
    <mergeCell ref="E13:F13"/>
    <mergeCell ref="B2:I2"/>
    <mergeCell ref="B7:C7"/>
    <mergeCell ref="D7:I7"/>
    <mergeCell ref="B8:C8"/>
    <mergeCell ref="D8:I8"/>
  </mergeCells>
  <conditionalFormatting sqref="E5">
    <cfRule type="expression" dxfId="49" priority="28">
      <formula>E5=""</formula>
    </cfRule>
  </conditionalFormatting>
  <conditionalFormatting sqref="D5">
    <cfRule type="expression" dxfId="48" priority="51">
      <formula>D5=""</formula>
    </cfRule>
  </conditionalFormatting>
  <conditionalFormatting sqref="C5">
    <cfRule type="expression" dxfId="47" priority="110">
      <formula>C5=""</formula>
    </cfRule>
  </conditionalFormatting>
  <conditionalFormatting sqref="B5">
    <cfRule type="expression" dxfId="46" priority="146">
      <formula>B5=""</formula>
    </cfRule>
  </conditionalFormatting>
  <conditionalFormatting sqref="D7:I8">
    <cfRule type="expression" dxfId="45" priority="163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zoomScale="85" zoomScaleNormal="85" workbookViewId="0">
      <selection activeCell="E20" sqref="E20:F20"/>
    </sheetView>
  </sheetViews>
  <sheetFormatPr baseColWidth="10" defaultRowHeight="15" x14ac:dyDescent="0.25"/>
  <cols>
    <col min="4" max="4" width="34.28515625" customWidth="1"/>
    <col min="5" max="5" width="20.85546875" customWidth="1"/>
    <col min="9" max="9" width="16.4257812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9" t="str">
        <f>"DETALLE DEL SERVICIO ("&amp;B5&amp;" - "&amp;C5&amp;")"</f>
        <v>DETALLE DEL SERVICIO (8 -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25">
      <c r="B5" s="20">
        <v>8</v>
      </c>
      <c r="C5" s="20" t="s">
        <v>50</v>
      </c>
      <c r="D5" s="20" t="str">
        <f>'Operador PA_ASCENDAL'!E44</f>
        <v>Archipiélago de Chiloé</v>
      </c>
      <c r="E5" s="20" t="str">
        <f>'Operador PA_ASCENDAL'!G44</f>
        <v>CADI UMAG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20" t="s">
        <v>51</v>
      </c>
      <c r="C7" s="120"/>
      <c r="D7" s="130" t="str">
        <f>'Operador PA_ASCENDAL'!E44</f>
        <v>Archipiélago de Chiloé</v>
      </c>
      <c r="E7" s="130"/>
      <c r="F7" s="130"/>
      <c r="G7" s="130"/>
      <c r="H7" s="130"/>
      <c r="I7" s="130"/>
    </row>
    <row r="8" spans="2:9" x14ac:dyDescent="0.25">
      <c r="B8" s="120" t="s">
        <v>52</v>
      </c>
      <c r="C8" s="120"/>
      <c r="D8" s="130" t="str">
        <f>'Operador PA_ASCENDAL'!G44</f>
        <v>CADI UMAG</v>
      </c>
      <c r="E8" s="130"/>
      <c r="F8" s="130"/>
      <c r="G8" s="130"/>
      <c r="H8" s="130"/>
      <c r="I8" s="130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8" t="s">
        <v>53</v>
      </c>
      <c r="C10" s="118"/>
      <c r="D10" s="118"/>
      <c r="E10" s="118"/>
      <c r="F10" s="118"/>
    </row>
    <row r="11" spans="2:9" x14ac:dyDescent="0.25">
      <c r="B11" s="22" t="s">
        <v>54</v>
      </c>
      <c r="C11" s="118" t="s">
        <v>55</v>
      </c>
      <c r="D11" s="118"/>
      <c r="E11" s="118" t="s">
        <v>56</v>
      </c>
      <c r="F11" s="118"/>
    </row>
    <row r="12" spans="2:9" x14ac:dyDescent="0.25">
      <c r="B12" s="27">
        <v>1</v>
      </c>
      <c r="C12" s="160" t="s">
        <v>146</v>
      </c>
      <c r="D12" s="160"/>
      <c r="E12" s="123" t="s">
        <v>58</v>
      </c>
      <c r="F12" s="123"/>
      <c r="G12" s="24"/>
    </row>
    <row r="13" spans="2:9" x14ac:dyDescent="0.25">
      <c r="B13" s="27">
        <v>2</v>
      </c>
      <c r="C13" s="160" t="s">
        <v>147</v>
      </c>
      <c r="D13" s="160"/>
      <c r="E13" s="123" t="s">
        <v>58</v>
      </c>
      <c r="F13" s="123"/>
      <c r="G13" s="24"/>
    </row>
    <row r="14" spans="2:9" x14ac:dyDescent="0.25">
      <c r="B14" s="27">
        <v>3</v>
      </c>
      <c r="C14" s="161" t="s">
        <v>148</v>
      </c>
      <c r="D14" s="162"/>
      <c r="E14" s="132" t="s">
        <v>58</v>
      </c>
      <c r="F14" s="133"/>
      <c r="G14" s="24"/>
    </row>
    <row r="15" spans="2:9" x14ac:dyDescent="0.25">
      <c r="B15" s="27">
        <v>4</v>
      </c>
      <c r="C15" s="160" t="s">
        <v>62</v>
      </c>
      <c r="D15" s="160"/>
      <c r="E15" s="123" t="s">
        <v>58</v>
      </c>
      <c r="F15" s="123"/>
      <c r="G15" s="24"/>
    </row>
    <row r="16" spans="2:9" x14ac:dyDescent="0.25">
      <c r="B16" s="27">
        <v>5</v>
      </c>
      <c r="C16" s="160" t="s">
        <v>149</v>
      </c>
      <c r="D16" s="160"/>
      <c r="E16" s="123" t="s">
        <v>58</v>
      </c>
      <c r="F16" s="123"/>
      <c r="G16" s="24"/>
    </row>
    <row r="17" spans="2:7" x14ac:dyDescent="0.25">
      <c r="B17" s="27">
        <v>6</v>
      </c>
      <c r="C17" s="160" t="s">
        <v>60</v>
      </c>
      <c r="D17" s="160"/>
      <c r="E17" s="123" t="s">
        <v>58</v>
      </c>
      <c r="F17" s="123"/>
      <c r="G17" s="24"/>
    </row>
    <row r="18" spans="2:7" x14ac:dyDescent="0.25">
      <c r="B18" s="27">
        <v>7</v>
      </c>
      <c r="C18" s="128" t="s">
        <v>126</v>
      </c>
      <c r="D18" s="128"/>
      <c r="E18" s="123" t="s">
        <v>58</v>
      </c>
      <c r="F18" s="123"/>
      <c r="G18" s="24"/>
    </row>
    <row r="19" spans="2:7" x14ac:dyDescent="0.25">
      <c r="B19" s="27">
        <v>8</v>
      </c>
      <c r="C19" s="151" t="s">
        <v>150</v>
      </c>
      <c r="D19" s="152"/>
      <c r="E19" s="123" t="s">
        <v>58</v>
      </c>
      <c r="F19" s="123"/>
    </row>
    <row r="20" spans="2:7" x14ac:dyDescent="0.25">
      <c r="B20" s="27">
        <v>9</v>
      </c>
      <c r="C20" s="151" t="s">
        <v>151</v>
      </c>
      <c r="D20" s="152"/>
      <c r="E20" s="123" t="s">
        <v>58</v>
      </c>
      <c r="F20" s="123"/>
    </row>
    <row r="21" spans="2:7" x14ac:dyDescent="0.25">
      <c r="B21" s="27">
        <v>10</v>
      </c>
      <c r="C21" s="151" t="s">
        <v>152</v>
      </c>
      <c r="D21" s="152"/>
      <c r="E21" s="123" t="s">
        <v>58</v>
      </c>
      <c r="F21" s="123"/>
    </row>
    <row r="22" spans="2:7" x14ac:dyDescent="0.25">
      <c r="B22" s="27">
        <v>11</v>
      </c>
      <c r="C22" s="151" t="s">
        <v>153</v>
      </c>
      <c r="D22" s="152"/>
      <c r="E22" s="123" t="s">
        <v>58</v>
      </c>
      <c r="F22" s="123"/>
    </row>
    <row r="23" spans="2:7" x14ac:dyDescent="0.25">
      <c r="B23" s="27">
        <v>12</v>
      </c>
      <c r="C23" s="155" t="s">
        <v>107</v>
      </c>
      <c r="D23" s="155"/>
      <c r="E23" s="123" t="s">
        <v>58</v>
      </c>
      <c r="F23" s="123"/>
    </row>
    <row r="24" spans="2:7" x14ac:dyDescent="0.25">
      <c r="B24" s="27">
        <v>13</v>
      </c>
      <c r="C24" s="155" t="s">
        <v>66</v>
      </c>
      <c r="D24" s="155"/>
      <c r="E24" s="123" t="s">
        <v>58</v>
      </c>
      <c r="F24" s="123"/>
    </row>
    <row r="25" spans="2:7" x14ac:dyDescent="0.25">
      <c r="B25" s="27">
        <v>14</v>
      </c>
      <c r="C25" s="155" t="s">
        <v>67</v>
      </c>
      <c r="D25" s="155"/>
      <c r="E25" s="123" t="s">
        <v>58</v>
      </c>
      <c r="F25" s="123"/>
    </row>
    <row r="26" spans="2:7" x14ac:dyDescent="0.25">
      <c r="B26" s="27">
        <v>20</v>
      </c>
      <c r="C26" s="134" t="s">
        <v>68</v>
      </c>
      <c r="D26" s="135"/>
      <c r="E26" s="123" t="s">
        <v>58</v>
      </c>
      <c r="F26" s="123"/>
    </row>
    <row r="27" spans="2:7" x14ac:dyDescent="0.25">
      <c r="B27" s="27">
        <v>21</v>
      </c>
      <c r="C27" s="150" t="s">
        <v>89</v>
      </c>
      <c r="D27" s="150"/>
      <c r="E27" s="128" t="s">
        <v>58</v>
      </c>
      <c r="F27" s="128"/>
    </row>
    <row r="28" spans="2:7" x14ac:dyDescent="0.25">
      <c r="B28" s="27">
        <v>22</v>
      </c>
      <c r="C28" s="155" t="s">
        <v>154</v>
      </c>
      <c r="D28" s="155"/>
      <c r="E28" s="128" t="s">
        <v>58</v>
      </c>
      <c r="F28" s="128"/>
    </row>
    <row r="29" spans="2:7" x14ac:dyDescent="0.25">
      <c r="B29" s="27">
        <v>23</v>
      </c>
      <c r="C29" s="155" t="s">
        <v>155</v>
      </c>
      <c r="D29" s="155"/>
      <c r="E29" s="128" t="s">
        <v>58</v>
      </c>
      <c r="F29" s="128"/>
    </row>
    <row r="30" spans="2:7" x14ac:dyDescent="0.25">
      <c r="B30" s="27">
        <v>24</v>
      </c>
      <c r="C30" s="155" t="s">
        <v>156</v>
      </c>
      <c r="D30" s="155"/>
      <c r="E30" s="128" t="s">
        <v>58</v>
      </c>
      <c r="F30" s="128"/>
    </row>
    <row r="31" spans="2:7" x14ac:dyDescent="0.25">
      <c r="B31" s="27">
        <v>25</v>
      </c>
      <c r="C31" s="155" t="s">
        <v>157</v>
      </c>
      <c r="D31" s="155"/>
      <c r="E31" s="128" t="s">
        <v>58</v>
      </c>
      <c r="F31" s="128"/>
    </row>
    <row r="32" spans="2:7" x14ac:dyDescent="0.25">
      <c r="B32" s="27">
        <v>26</v>
      </c>
      <c r="C32" s="155" t="s">
        <v>132</v>
      </c>
      <c r="D32" s="155"/>
      <c r="E32" s="128" t="s">
        <v>58</v>
      </c>
      <c r="F32" s="128"/>
    </row>
    <row r="33" spans="2:6" x14ac:dyDescent="0.25">
      <c r="B33" s="27">
        <v>27</v>
      </c>
      <c r="C33" s="155" t="s">
        <v>158</v>
      </c>
      <c r="D33" s="155"/>
      <c r="E33" s="128" t="s">
        <v>58</v>
      </c>
      <c r="F33" s="128"/>
    </row>
    <row r="34" spans="2:6" x14ac:dyDescent="0.25">
      <c r="B34" s="27">
        <v>28</v>
      </c>
      <c r="C34" s="155" t="s">
        <v>159</v>
      </c>
      <c r="D34" s="155"/>
      <c r="E34" s="128" t="s">
        <v>58</v>
      </c>
      <c r="F34" s="128"/>
    </row>
    <row r="35" spans="2:6" x14ac:dyDescent="0.25">
      <c r="B35" s="27">
        <v>29</v>
      </c>
      <c r="C35" s="155" t="s">
        <v>160</v>
      </c>
      <c r="D35" s="155"/>
      <c r="E35" s="128" t="s">
        <v>58</v>
      </c>
      <c r="F35" s="128"/>
    </row>
    <row r="36" spans="2:6" x14ac:dyDescent="0.25">
      <c r="B36" s="27">
        <v>30</v>
      </c>
      <c r="C36" s="155" t="s">
        <v>161</v>
      </c>
      <c r="D36" s="155"/>
      <c r="E36" s="128" t="s">
        <v>58</v>
      </c>
      <c r="F36" s="128"/>
    </row>
    <row r="37" spans="2:6" x14ac:dyDescent="0.25">
      <c r="B37" s="27">
        <v>31</v>
      </c>
      <c r="C37" s="155" t="s">
        <v>70</v>
      </c>
      <c r="D37" s="155"/>
      <c r="E37" s="128" t="s">
        <v>58</v>
      </c>
      <c r="F37" s="128"/>
    </row>
    <row r="38" spans="2:6" x14ac:dyDescent="0.25">
      <c r="B38" s="27">
        <v>32</v>
      </c>
      <c r="C38" s="155" t="s">
        <v>162</v>
      </c>
      <c r="D38" s="155"/>
      <c r="E38" s="128" t="s">
        <v>58</v>
      </c>
      <c r="F38" s="128"/>
    </row>
    <row r="39" spans="2:6" x14ac:dyDescent="0.25">
      <c r="B39" s="27">
        <v>33</v>
      </c>
      <c r="C39" s="150" t="s">
        <v>81</v>
      </c>
      <c r="D39" s="150"/>
      <c r="E39" s="128" t="s">
        <v>58</v>
      </c>
      <c r="F39" s="128"/>
    </row>
    <row r="40" spans="2:6" x14ac:dyDescent="0.25">
      <c r="B40" s="27">
        <v>34</v>
      </c>
      <c r="C40" s="150" t="s">
        <v>47</v>
      </c>
      <c r="D40" s="150"/>
      <c r="E40" s="128" t="s">
        <v>58</v>
      </c>
      <c r="F40" s="128"/>
    </row>
    <row r="41" spans="2:6" s="54" customFormat="1" ht="26.1" customHeight="1" x14ac:dyDescent="0.25">
      <c r="B41" s="59">
        <v>35</v>
      </c>
      <c r="C41" s="157" t="s">
        <v>233</v>
      </c>
      <c r="D41" s="157"/>
      <c r="E41" s="128" t="s">
        <v>58</v>
      </c>
      <c r="F41" s="128"/>
    </row>
  </sheetData>
  <mergeCells count="68">
    <mergeCell ref="C41:D41"/>
    <mergeCell ref="E38:F38"/>
    <mergeCell ref="E39:F39"/>
    <mergeCell ref="E40:F40"/>
    <mergeCell ref="E41:F41"/>
    <mergeCell ref="C38:D38"/>
    <mergeCell ref="C39:D39"/>
    <mergeCell ref="C40:D40"/>
    <mergeCell ref="C37:D37"/>
    <mergeCell ref="E37:F37"/>
    <mergeCell ref="E34:F34"/>
    <mergeCell ref="E33:F33"/>
    <mergeCell ref="E32:F32"/>
    <mergeCell ref="C36:D36"/>
    <mergeCell ref="E36:F36"/>
    <mergeCell ref="C35:D35"/>
    <mergeCell ref="E35:F35"/>
    <mergeCell ref="C20:D20"/>
    <mergeCell ref="E20:F20"/>
    <mergeCell ref="C21:D21"/>
    <mergeCell ref="E21:F21"/>
    <mergeCell ref="C22:D22"/>
    <mergeCell ref="E22:F22"/>
    <mergeCell ref="E24:F24"/>
    <mergeCell ref="C24:D24"/>
    <mergeCell ref="C34:D34"/>
    <mergeCell ref="C33:D33"/>
    <mergeCell ref="C32:D32"/>
    <mergeCell ref="E25:F25"/>
    <mergeCell ref="C25:D25"/>
    <mergeCell ref="E30:F30"/>
    <mergeCell ref="C30:D30"/>
    <mergeCell ref="E29:F29"/>
    <mergeCell ref="C29:D29"/>
    <mergeCell ref="E31:F31"/>
    <mergeCell ref="C31:D31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6:D16"/>
    <mergeCell ref="E16:F16"/>
    <mergeCell ref="E28:F28"/>
    <mergeCell ref="C28:D28"/>
    <mergeCell ref="E27:F27"/>
    <mergeCell ref="C27:D27"/>
    <mergeCell ref="E26:F26"/>
    <mergeCell ref="C26:D26"/>
    <mergeCell ref="E23:F23"/>
    <mergeCell ref="C23:D23"/>
    <mergeCell ref="C15:D15"/>
    <mergeCell ref="E15:F15"/>
    <mergeCell ref="E14:F14"/>
    <mergeCell ref="C14:D14"/>
    <mergeCell ref="C19:D19"/>
    <mergeCell ref="E19:F19"/>
    <mergeCell ref="C17:D17"/>
    <mergeCell ref="E17:F17"/>
    <mergeCell ref="C18:D18"/>
    <mergeCell ref="E18:F18"/>
  </mergeCells>
  <conditionalFormatting sqref="E5">
    <cfRule type="expression" dxfId="44" priority="22">
      <formula>E5=""</formula>
    </cfRule>
  </conditionalFormatting>
  <conditionalFormatting sqref="D5">
    <cfRule type="expression" dxfId="43" priority="67">
      <formula>D5=""</formula>
    </cfRule>
  </conditionalFormatting>
  <conditionalFormatting sqref="B5">
    <cfRule type="expression" dxfId="42" priority="117">
      <formula>B5=""</formula>
    </cfRule>
  </conditionalFormatting>
  <conditionalFormatting sqref="C5">
    <cfRule type="expression" dxfId="41" priority="143">
      <formula>C5=""</formula>
    </cfRule>
  </conditionalFormatting>
  <conditionalFormatting sqref="D7:I8">
    <cfRule type="expression" dxfId="40" priority="167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zoomScale="80" zoomScaleNormal="80" workbookViewId="0">
      <selection activeCell="E20" sqref="E20:F20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18"/>
      <c r="D1" s="18"/>
      <c r="E1" s="18"/>
      <c r="F1" s="18"/>
      <c r="G1" s="18"/>
      <c r="H1" s="18"/>
      <c r="I1" s="18"/>
    </row>
    <row r="2" spans="2:9" ht="21" x14ac:dyDescent="0.25">
      <c r="B2" s="119" t="str">
        <f>"DETALLE DEL SERVICIO ("&amp;B5&amp;" - "&amp;C5&amp;")"</f>
        <v>DETALLE DEL SERVICIO (8 - REGRESO)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25">
      <c r="B5" s="20">
        <v>8</v>
      </c>
      <c r="C5" s="20" t="s">
        <v>79</v>
      </c>
      <c r="D5" s="20" t="str">
        <f>'Operador PA_ASCENDAL'!E45</f>
        <v>CADI UMAG</v>
      </c>
      <c r="E5" s="20" t="str">
        <f>'Operador PA_ASCENDAL'!G45</f>
        <v>Archipiélago de Chiloé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20" t="s">
        <v>51</v>
      </c>
      <c r="C7" s="120"/>
      <c r="D7" s="130" t="str">
        <f>'Operador PA_ASCENDAL'!E45</f>
        <v>CADI UMAG</v>
      </c>
      <c r="E7" s="130"/>
      <c r="F7" s="130"/>
      <c r="G7" s="130"/>
      <c r="H7" s="130"/>
      <c r="I7" s="130"/>
    </row>
    <row r="8" spans="2:9" x14ac:dyDescent="0.25">
      <c r="B8" s="120" t="s">
        <v>52</v>
      </c>
      <c r="C8" s="120"/>
      <c r="D8" s="130" t="str">
        <f>'Operador PA_ASCENDAL'!G45</f>
        <v>Archipiélago de Chiloé</v>
      </c>
      <c r="E8" s="130"/>
      <c r="F8" s="130"/>
      <c r="G8" s="130"/>
      <c r="H8" s="130"/>
      <c r="I8" s="130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8" t="s">
        <v>53</v>
      </c>
      <c r="C10" s="118"/>
      <c r="D10" s="118"/>
      <c r="E10" s="118"/>
      <c r="F10" s="118"/>
    </row>
    <row r="11" spans="2:9" x14ac:dyDescent="0.25">
      <c r="B11" s="22" t="s">
        <v>54</v>
      </c>
      <c r="C11" s="118" t="s">
        <v>55</v>
      </c>
      <c r="D11" s="118"/>
      <c r="E11" s="118" t="s">
        <v>56</v>
      </c>
      <c r="F11" s="118"/>
    </row>
    <row r="12" spans="2:9" s="54" customFormat="1" ht="30" customHeight="1" x14ac:dyDescent="0.25">
      <c r="B12" s="59">
        <v>1</v>
      </c>
      <c r="C12" s="157" t="s">
        <v>233</v>
      </c>
      <c r="D12" s="157"/>
      <c r="E12" s="128" t="s">
        <v>58</v>
      </c>
      <c r="F12" s="128"/>
      <c r="G12" s="75"/>
    </row>
    <row r="13" spans="2:9" x14ac:dyDescent="0.25">
      <c r="B13" s="27">
        <v>2</v>
      </c>
      <c r="C13" s="128" t="s">
        <v>47</v>
      </c>
      <c r="D13" s="128"/>
      <c r="E13" s="123" t="s">
        <v>58</v>
      </c>
      <c r="F13" s="123"/>
      <c r="G13" s="24"/>
    </row>
    <row r="14" spans="2:9" x14ac:dyDescent="0.25">
      <c r="B14" s="27">
        <v>3</v>
      </c>
      <c r="C14" s="128" t="s">
        <v>75</v>
      </c>
      <c r="D14" s="128"/>
      <c r="E14" s="123" t="s">
        <v>58</v>
      </c>
      <c r="F14" s="123"/>
      <c r="G14" s="24"/>
    </row>
    <row r="15" spans="2:9" x14ac:dyDescent="0.25">
      <c r="B15" s="27">
        <v>4</v>
      </c>
      <c r="C15" s="128" t="s">
        <v>163</v>
      </c>
      <c r="D15" s="128"/>
      <c r="E15" s="123" t="s">
        <v>58</v>
      </c>
      <c r="F15" s="123"/>
      <c r="G15" s="24"/>
    </row>
    <row r="16" spans="2:9" x14ac:dyDescent="0.25">
      <c r="B16" s="27">
        <v>5</v>
      </c>
      <c r="C16" s="128" t="s">
        <v>164</v>
      </c>
      <c r="D16" s="128"/>
      <c r="E16" s="123" t="s">
        <v>58</v>
      </c>
      <c r="F16" s="123"/>
      <c r="G16" s="24"/>
    </row>
    <row r="17" spans="2:10" x14ac:dyDescent="0.25">
      <c r="B17" s="27">
        <v>6</v>
      </c>
      <c r="C17" s="136" t="s">
        <v>165</v>
      </c>
      <c r="D17" s="137"/>
      <c r="E17" s="123" t="s">
        <v>58</v>
      </c>
      <c r="F17" s="123"/>
      <c r="G17" s="24"/>
    </row>
    <row r="18" spans="2:10" x14ac:dyDescent="0.25">
      <c r="B18" s="27">
        <v>7</v>
      </c>
      <c r="C18" s="136" t="s">
        <v>166</v>
      </c>
      <c r="D18" s="137"/>
      <c r="E18" s="123" t="s">
        <v>58</v>
      </c>
      <c r="F18" s="123"/>
    </row>
    <row r="19" spans="2:10" x14ac:dyDescent="0.25">
      <c r="B19" s="27">
        <v>8</v>
      </c>
      <c r="C19" s="136" t="s">
        <v>167</v>
      </c>
      <c r="D19" s="137"/>
      <c r="E19" s="123" t="s">
        <v>58</v>
      </c>
      <c r="F19" s="123"/>
    </row>
    <row r="20" spans="2:10" x14ac:dyDescent="0.25">
      <c r="B20" s="27">
        <v>9</v>
      </c>
      <c r="C20" s="136" t="s">
        <v>158</v>
      </c>
      <c r="D20" s="137"/>
      <c r="E20" s="123" t="s">
        <v>58</v>
      </c>
      <c r="F20" s="123"/>
    </row>
    <row r="21" spans="2:10" x14ac:dyDescent="0.25">
      <c r="B21" s="27">
        <v>10</v>
      </c>
      <c r="C21" s="136" t="s">
        <v>132</v>
      </c>
      <c r="D21" s="137"/>
      <c r="E21" s="123" t="s">
        <v>58</v>
      </c>
      <c r="F21" s="123"/>
    </row>
    <row r="22" spans="2:10" x14ac:dyDescent="0.25">
      <c r="B22" s="27">
        <v>11</v>
      </c>
      <c r="C22" s="151" t="s">
        <v>156</v>
      </c>
      <c r="D22" s="152"/>
      <c r="E22" s="123" t="s">
        <v>58</v>
      </c>
      <c r="F22" s="123"/>
    </row>
    <row r="23" spans="2:10" x14ac:dyDescent="0.25">
      <c r="B23" s="27">
        <v>12</v>
      </c>
      <c r="C23" s="151" t="s">
        <v>168</v>
      </c>
      <c r="D23" s="152"/>
      <c r="E23" s="123" t="s">
        <v>58</v>
      </c>
      <c r="F23" s="123"/>
    </row>
    <row r="24" spans="2:10" x14ac:dyDescent="0.25">
      <c r="B24" s="27">
        <v>13</v>
      </c>
      <c r="C24" s="151" t="s">
        <v>88</v>
      </c>
      <c r="D24" s="152"/>
      <c r="E24" s="123" t="s">
        <v>58</v>
      </c>
      <c r="F24" s="123"/>
    </row>
    <row r="25" spans="2:10" x14ac:dyDescent="0.25">
      <c r="B25" s="27">
        <v>14</v>
      </c>
      <c r="C25" s="151" t="s">
        <v>90</v>
      </c>
      <c r="D25" s="152"/>
      <c r="E25" s="123" t="s">
        <v>58</v>
      </c>
      <c r="F25" s="123"/>
      <c r="H25" s="12"/>
      <c r="I25" s="12"/>
      <c r="J25" s="12"/>
    </row>
    <row r="26" spans="2:10" x14ac:dyDescent="0.25">
      <c r="B26" s="27">
        <v>15</v>
      </c>
      <c r="C26" s="151" t="s">
        <v>107</v>
      </c>
      <c r="D26" s="152"/>
      <c r="E26" s="123" t="s">
        <v>58</v>
      </c>
      <c r="F26" s="123"/>
      <c r="H26" s="12"/>
      <c r="I26" s="12"/>
      <c r="J26" s="12"/>
    </row>
    <row r="27" spans="2:10" x14ac:dyDescent="0.25">
      <c r="B27" s="27">
        <v>16</v>
      </c>
      <c r="C27" s="151" t="s">
        <v>153</v>
      </c>
      <c r="D27" s="152"/>
      <c r="E27" s="123" t="s">
        <v>58</v>
      </c>
      <c r="F27" s="123"/>
      <c r="H27" s="12"/>
      <c r="I27" s="12"/>
      <c r="J27" s="12"/>
    </row>
    <row r="28" spans="2:10" x14ac:dyDescent="0.25">
      <c r="B28" s="27">
        <v>17</v>
      </c>
      <c r="C28" s="151" t="s">
        <v>169</v>
      </c>
      <c r="D28" s="152"/>
      <c r="E28" s="123" t="s">
        <v>58</v>
      </c>
      <c r="F28" s="123"/>
      <c r="H28" s="29"/>
      <c r="I28" s="30"/>
      <c r="J28" s="12"/>
    </row>
    <row r="29" spans="2:10" x14ac:dyDescent="0.25">
      <c r="B29" s="27">
        <v>18</v>
      </c>
      <c r="C29" s="161" t="s">
        <v>151</v>
      </c>
      <c r="D29" s="162"/>
      <c r="E29" s="123" t="s">
        <v>58</v>
      </c>
      <c r="F29" s="123"/>
      <c r="H29" s="163"/>
      <c r="I29" s="163"/>
      <c r="J29" s="12"/>
    </row>
    <row r="30" spans="2:10" x14ac:dyDescent="0.25">
      <c r="B30" s="27">
        <v>19</v>
      </c>
      <c r="C30" s="161" t="s">
        <v>150</v>
      </c>
      <c r="D30" s="162"/>
      <c r="E30" s="123" t="s">
        <v>58</v>
      </c>
      <c r="F30" s="123"/>
      <c r="H30" s="29"/>
      <c r="I30" s="30"/>
      <c r="J30" s="12"/>
    </row>
    <row r="31" spans="2:10" x14ac:dyDescent="0.25">
      <c r="B31" s="27">
        <v>20</v>
      </c>
      <c r="C31" s="161" t="s">
        <v>98</v>
      </c>
      <c r="D31" s="162"/>
      <c r="E31" s="123" t="s">
        <v>58</v>
      </c>
      <c r="F31" s="123"/>
      <c r="H31" s="29"/>
      <c r="I31" s="30"/>
      <c r="J31" s="12"/>
    </row>
    <row r="32" spans="2:10" x14ac:dyDescent="0.25">
      <c r="B32" s="27">
        <v>21</v>
      </c>
      <c r="C32" s="161" t="s">
        <v>60</v>
      </c>
      <c r="D32" s="162"/>
      <c r="E32" s="123" t="s">
        <v>58</v>
      </c>
      <c r="F32" s="123"/>
      <c r="H32" s="163"/>
      <c r="I32" s="163"/>
      <c r="J32" s="12"/>
    </row>
    <row r="33" spans="2:10" x14ac:dyDescent="0.25">
      <c r="B33" s="27">
        <v>22</v>
      </c>
      <c r="C33" s="161" t="s">
        <v>170</v>
      </c>
      <c r="D33" s="162"/>
      <c r="E33" s="123" t="s">
        <v>58</v>
      </c>
      <c r="F33" s="123"/>
      <c r="H33" s="163"/>
      <c r="I33" s="163"/>
      <c r="J33" s="12"/>
    </row>
    <row r="34" spans="2:10" x14ac:dyDescent="0.25">
      <c r="B34" s="27">
        <v>23</v>
      </c>
      <c r="C34" s="161" t="s">
        <v>62</v>
      </c>
      <c r="D34" s="162"/>
      <c r="E34" s="123" t="s">
        <v>58</v>
      </c>
      <c r="F34" s="123"/>
      <c r="H34" s="12"/>
      <c r="I34" s="12"/>
      <c r="J34" s="12"/>
    </row>
    <row r="35" spans="2:10" x14ac:dyDescent="0.25">
      <c r="B35" s="27">
        <v>24</v>
      </c>
      <c r="C35" s="161" t="s">
        <v>148</v>
      </c>
      <c r="D35" s="162"/>
      <c r="E35" s="123" t="s">
        <v>58</v>
      </c>
      <c r="F35" s="123"/>
      <c r="H35" s="12"/>
      <c r="I35" s="12"/>
      <c r="J35" s="12"/>
    </row>
    <row r="36" spans="2:10" x14ac:dyDescent="0.25">
      <c r="B36" s="27">
        <v>25</v>
      </c>
      <c r="C36" s="161" t="s">
        <v>171</v>
      </c>
      <c r="D36" s="162"/>
      <c r="E36" s="123" t="s">
        <v>58</v>
      </c>
      <c r="F36" s="123"/>
    </row>
    <row r="37" spans="2:10" x14ac:dyDescent="0.25">
      <c r="B37" s="27">
        <v>26</v>
      </c>
      <c r="C37" s="161" t="s">
        <v>172</v>
      </c>
      <c r="D37" s="162"/>
      <c r="E37" s="123" t="s">
        <v>58</v>
      </c>
      <c r="F37" s="123"/>
    </row>
  </sheetData>
  <mergeCells count="63">
    <mergeCell ref="H32:I32"/>
    <mergeCell ref="E29:F29"/>
    <mergeCell ref="E27:F27"/>
    <mergeCell ref="H33:I33"/>
    <mergeCell ref="C31:D31"/>
    <mergeCell ref="E31:F31"/>
    <mergeCell ref="E30:F30"/>
    <mergeCell ref="E33:F33"/>
    <mergeCell ref="C33:D33"/>
    <mergeCell ref="C32:D32"/>
    <mergeCell ref="H29:I29"/>
    <mergeCell ref="E28:F28"/>
    <mergeCell ref="E32:F32"/>
    <mergeCell ref="C29:D29"/>
    <mergeCell ref="C30:D30"/>
    <mergeCell ref="C28:D28"/>
    <mergeCell ref="C16:D16"/>
    <mergeCell ref="E16:F16"/>
    <mergeCell ref="C17:D17"/>
    <mergeCell ref="C18:D18"/>
    <mergeCell ref="E18:F18"/>
    <mergeCell ref="E17:F17"/>
    <mergeCell ref="C21:D21"/>
    <mergeCell ref="E21:F21"/>
    <mergeCell ref="C20:D20"/>
    <mergeCell ref="E20:F20"/>
    <mergeCell ref="C19:D19"/>
    <mergeCell ref="E19:F19"/>
    <mergeCell ref="B10:F10"/>
    <mergeCell ref="E15:F15"/>
    <mergeCell ref="C12:D12"/>
    <mergeCell ref="E12:F12"/>
    <mergeCell ref="C11:D11"/>
    <mergeCell ref="E11:F11"/>
    <mergeCell ref="C15:D15"/>
    <mergeCell ref="C13:D13"/>
    <mergeCell ref="E13:F13"/>
    <mergeCell ref="C14:D14"/>
    <mergeCell ref="E14:F14"/>
    <mergeCell ref="B2:I2"/>
    <mergeCell ref="B7:C7"/>
    <mergeCell ref="D7:I7"/>
    <mergeCell ref="B8:C8"/>
    <mergeCell ref="D8:I8"/>
    <mergeCell ref="C27:D27"/>
    <mergeCell ref="E22:F22"/>
    <mergeCell ref="E24:F24"/>
    <mergeCell ref="C23:D23"/>
    <mergeCell ref="E23:F23"/>
    <mergeCell ref="C24:D24"/>
    <mergeCell ref="C22:D22"/>
    <mergeCell ref="E26:F26"/>
    <mergeCell ref="E25:F25"/>
    <mergeCell ref="C25:D25"/>
    <mergeCell ref="C26:D26"/>
    <mergeCell ref="C37:D37"/>
    <mergeCell ref="E34:F34"/>
    <mergeCell ref="E35:F35"/>
    <mergeCell ref="E36:F36"/>
    <mergeCell ref="E37:F37"/>
    <mergeCell ref="C34:D34"/>
    <mergeCell ref="C35:D35"/>
    <mergeCell ref="C36:D36"/>
  </mergeCells>
  <conditionalFormatting sqref="E5">
    <cfRule type="expression" dxfId="39" priority="20">
      <formula>E5=""</formula>
    </cfRule>
  </conditionalFormatting>
  <conditionalFormatting sqref="D5">
    <cfRule type="expression" dxfId="38" priority="68">
      <formula>D5=""</formula>
    </cfRule>
  </conditionalFormatting>
  <conditionalFormatting sqref="B5">
    <cfRule type="expression" dxfId="37" priority="101">
      <formula>B5=""</formula>
    </cfRule>
  </conditionalFormatting>
  <conditionalFormatting sqref="C5">
    <cfRule type="expression" dxfId="36" priority="142">
      <formula>C5=""</formula>
    </cfRule>
  </conditionalFormatting>
  <conditionalFormatting sqref="D7:I8">
    <cfRule type="expression" dxfId="35" priority="149">
      <formula>D7=""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zoomScale="85" zoomScaleNormal="85" workbookViewId="0">
      <selection activeCell="K26" sqref="K26"/>
    </sheetView>
  </sheetViews>
  <sheetFormatPr baseColWidth="10" defaultRowHeight="15" x14ac:dyDescent="0.25"/>
  <cols>
    <col min="2" max="2" width="8" bestFit="1" customWidth="1"/>
    <col min="3" max="3" width="16.5703125" customWidth="1"/>
    <col min="4" max="4" width="29.42578125" bestFit="1" customWidth="1"/>
    <col min="5" max="5" width="20.28515625" customWidth="1"/>
  </cols>
  <sheetData>
    <row r="2" spans="2:9" ht="21" x14ac:dyDescent="0.25">
      <c r="B2" s="119" t="str">
        <f>"DETALLE DEL SERVICIO ("&amp;B5&amp;" - "&amp;C5&amp;")"</f>
        <v>DETALLE DEL SERVICIO (VH - IDA)</v>
      </c>
      <c r="C2" s="119"/>
      <c r="D2" s="119"/>
      <c r="E2" s="119"/>
      <c r="F2" s="119"/>
      <c r="G2" s="119"/>
      <c r="H2" s="119"/>
      <c r="I2" s="119"/>
    </row>
    <row r="3" spans="2:9" x14ac:dyDescent="0.25">
      <c r="B3" s="18"/>
      <c r="C3" s="18"/>
      <c r="D3" s="18"/>
      <c r="E3" s="18"/>
      <c r="F3" s="18"/>
      <c r="G3" s="18"/>
      <c r="H3" s="18"/>
      <c r="I3" s="18"/>
    </row>
    <row r="4" spans="2:9" x14ac:dyDescent="0.25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25">
      <c r="B5" s="20" t="s">
        <v>48</v>
      </c>
      <c r="C5" s="20" t="s">
        <v>50</v>
      </c>
      <c r="D5" s="20" t="str">
        <f>+'Operador PA_ASCENDAL'!E46</f>
        <v>Pueblos Unidos</v>
      </c>
      <c r="E5" s="20" t="str">
        <f>+'Operador PA_ASCENDAL'!G46</f>
        <v>CADI UMAG</v>
      </c>
      <c r="F5" s="18"/>
      <c r="G5" s="18"/>
    </row>
    <row r="6" spans="2:9" x14ac:dyDescent="0.25">
      <c r="B6" s="21"/>
      <c r="C6" s="18"/>
      <c r="D6" s="18"/>
      <c r="E6" s="18"/>
      <c r="F6" s="18"/>
      <c r="G6" s="18"/>
      <c r="H6" s="18"/>
      <c r="I6" s="18"/>
    </row>
    <row r="7" spans="2:9" x14ac:dyDescent="0.25">
      <c r="B7" s="120" t="s">
        <v>51</v>
      </c>
      <c r="C7" s="120"/>
      <c r="D7" s="130" t="str">
        <f>'Operador PA_ASCENDAL'!E46</f>
        <v>Pueblos Unidos</v>
      </c>
      <c r="E7" s="130"/>
      <c r="F7" s="130"/>
      <c r="G7" s="130"/>
      <c r="H7" s="130"/>
      <c r="I7" s="130"/>
    </row>
    <row r="8" spans="2:9" x14ac:dyDescent="0.25">
      <c r="B8" s="120" t="s">
        <v>52</v>
      </c>
      <c r="C8" s="120"/>
      <c r="D8" s="130" t="str">
        <f>'Operador PA_ASCENDAL'!G46</f>
        <v>CADI UMAG</v>
      </c>
      <c r="E8" s="130"/>
      <c r="F8" s="130"/>
      <c r="G8" s="130"/>
      <c r="H8" s="130"/>
      <c r="I8" s="130"/>
    </row>
    <row r="9" spans="2:9" x14ac:dyDescent="0.25">
      <c r="C9" s="18"/>
      <c r="D9" s="18"/>
      <c r="E9" s="18"/>
      <c r="F9" s="18"/>
      <c r="G9" s="18"/>
      <c r="H9" s="18"/>
      <c r="I9" s="18"/>
    </row>
    <row r="10" spans="2:9" x14ac:dyDescent="0.25">
      <c r="B10" s="118" t="s">
        <v>53</v>
      </c>
      <c r="C10" s="118"/>
      <c r="D10" s="118"/>
      <c r="E10" s="118"/>
      <c r="F10" s="118"/>
    </row>
    <row r="11" spans="2:9" x14ac:dyDescent="0.25">
      <c r="B11" s="22" t="s">
        <v>54</v>
      </c>
      <c r="C11" s="118" t="s">
        <v>55</v>
      </c>
      <c r="D11" s="118"/>
      <c r="E11" s="118" t="s">
        <v>56</v>
      </c>
      <c r="F11" s="118"/>
    </row>
    <row r="12" spans="2:9" x14ac:dyDescent="0.25">
      <c r="B12" s="27">
        <v>1</v>
      </c>
      <c r="C12" s="128" t="s">
        <v>173</v>
      </c>
      <c r="D12" s="128"/>
      <c r="E12" s="123" t="s">
        <v>58</v>
      </c>
      <c r="F12" s="123"/>
      <c r="G12" s="24"/>
    </row>
    <row r="13" spans="2:9" x14ac:dyDescent="0.25">
      <c r="B13" s="27">
        <v>2</v>
      </c>
      <c r="C13" s="128" t="s">
        <v>61</v>
      </c>
      <c r="D13" s="128"/>
      <c r="E13" s="123" t="s">
        <v>58</v>
      </c>
      <c r="F13" s="123"/>
      <c r="G13" s="24"/>
    </row>
    <row r="14" spans="2:9" x14ac:dyDescent="0.25">
      <c r="B14" s="27">
        <v>3</v>
      </c>
      <c r="C14" s="128" t="s">
        <v>60</v>
      </c>
      <c r="D14" s="128"/>
      <c r="E14" s="123" t="s">
        <v>58</v>
      </c>
      <c r="F14" s="123"/>
      <c r="G14" s="24"/>
    </row>
    <row r="15" spans="2:9" x14ac:dyDescent="0.25">
      <c r="B15" s="27">
        <v>4</v>
      </c>
      <c r="C15" s="128" t="s">
        <v>148</v>
      </c>
      <c r="D15" s="128"/>
      <c r="E15" s="123" t="s">
        <v>58</v>
      </c>
      <c r="F15" s="123"/>
      <c r="G15" s="24"/>
    </row>
    <row r="16" spans="2:9" x14ac:dyDescent="0.25">
      <c r="B16" s="27">
        <v>5</v>
      </c>
      <c r="C16" s="128" t="s">
        <v>64</v>
      </c>
      <c r="D16" s="128"/>
      <c r="E16" s="123" t="s">
        <v>58</v>
      </c>
      <c r="F16" s="123"/>
      <c r="G16" s="24"/>
    </row>
    <row r="17" spans="2:7" x14ac:dyDescent="0.25">
      <c r="B17" s="27">
        <v>6</v>
      </c>
      <c r="C17" s="128" t="s">
        <v>75</v>
      </c>
      <c r="D17" s="128"/>
      <c r="E17" s="123" t="s">
        <v>58</v>
      </c>
      <c r="F17" s="123"/>
      <c r="G17" s="24"/>
    </row>
    <row r="18" spans="2:7" x14ac:dyDescent="0.25">
      <c r="B18" s="27">
        <v>7</v>
      </c>
      <c r="C18" s="128" t="s">
        <v>47</v>
      </c>
      <c r="D18" s="128"/>
      <c r="E18" s="123" t="s">
        <v>58</v>
      </c>
      <c r="F18" s="123"/>
    </row>
    <row r="19" spans="2:7" s="54" customFormat="1" ht="28.5" customHeight="1" x14ac:dyDescent="0.25">
      <c r="B19" s="58">
        <v>8</v>
      </c>
      <c r="C19" s="157" t="s">
        <v>233</v>
      </c>
      <c r="D19" s="157"/>
      <c r="E19" s="128" t="s">
        <v>58</v>
      </c>
      <c r="F19" s="128"/>
    </row>
  </sheetData>
  <mergeCells count="24">
    <mergeCell ref="B10:F10"/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</mergeCells>
  <conditionalFormatting sqref="E5">
    <cfRule type="expression" dxfId="34" priority="24">
      <formula>E5=""</formula>
    </cfRule>
  </conditionalFormatting>
  <conditionalFormatting sqref="D5">
    <cfRule type="expression" dxfId="33" priority="53">
      <formula>D5=""</formula>
    </cfRule>
  </conditionalFormatting>
  <conditionalFormatting sqref="B5">
    <cfRule type="expression" dxfId="32" priority="106">
      <formula>B5=""</formula>
    </cfRule>
  </conditionalFormatting>
  <conditionalFormatting sqref="C5">
    <cfRule type="expression" dxfId="31" priority="144">
      <formula>C5=""</formula>
    </cfRule>
  </conditionalFormatting>
  <conditionalFormatting sqref="D7:I8">
    <cfRule type="expression" dxfId="30" priority="152">
      <formula>D7=""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0" zoomScale="99" zoomScaleNormal="99" workbookViewId="0">
      <selection activeCell="A20" sqref="A20:XFD20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119" t="str">
        <f>"PROGRAMA DE OPERACIÓN DEL SERVICIO ("&amp;B7&amp;" - "&amp;C7&amp;")"</f>
        <v>PROGRAMA DE OPERACIÓN DEL SERVICIO (1 -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31" t="s">
        <v>174</v>
      </c>
      <c r="C4" s="31"/>
      <c r="D4" s="31"/>
      <c r="E4" s="31"/>
      <c r="F4" s="31"/>
      <c r="G4" s="31"/>
      <c r="H4" s="31"/>
      <c r="I4" s="31"/>
    </row>
    <row r="6" spans="2:9" x14ac:dyDescent="0.25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175</v>
      </c>
      <c r="G6" s="26"/>
    </row>
    <row r="7" spans="2:9" ht="30" x14ac:dyDescent="0.25">
      <c r="B7" s="36">
        <v>1</v>
      </c>
      <c r="C7" s="36" t="s">
        <v>50</v>
      </c>
      <c r="D7" s="36" t="s">
        <v>40</v>
      </c>
      <c r="E7" s="36" t="str">
        <f>+'Operador PA_ASCENDAL'!G32</f>
        <v>CADI UMAG</v>
      </c>
      <c r="F7" s="36" t="s">
        <v>240</v>
      </c>
      <c r="G7" s="26"/>
    </row>
    <row r="9" spans="2:9" x14ac:dyDescent="0.25">
      <c r="B9" s="31" t="s">
        <v>176</v>
      </c>
      <c r="C9" s="31"/>
      <c r="D9" s="31"/>
      <c r="E9" s="31"/>
      <c r="F9" s="31"/>
      <c r="G9" s="31"/>
      <c r="H9" s="31"/>
      <c r="I9" s="31"/>
    </row>
    <row r="11" spans="2:9" x14ac:dyDescent="0.25">
      <c r="B11" s="164" t="s">
        <v>177</v>
      </c>
      <c r="C11" s="164" t="s">
        <v>178</v>
      </c>
      <c r="D11" s="165" t="s">
        <v>179</v>
      </c>
      <c r="E11" s="165"/>
      <c r="F11" s="165" t="s">
        <v>180</v>
      </c>
      <c r="G11" s="165"/>
      <c r="H11" s="165" t="s">
        <v>181</v>
      </c>
      <c r="I11" s="165"/>
    </row>
    <row r="12" spans="2:9" ht="30" x14ac:dyDescent="0.25">
      <c r="B12" s="164"/>
      <c r="C12" s="164"/>
      <c r="D12" s="37" t="s">
        <v>182</v>
      </c>
      <c r="E12" s="37" t="s">
        <v>183</v>
      </c>
      <c r="F12" s="37" t="s">
        <v>182</v>
      </c>
      <c r="G12" s="37" t="s">
        <v>183</v>
      </c>
      <c r="H12" s="37" t="s">
        <v>182</v>
      </c>
      <c r="I12" s="37" t="s">
        <v>183</v>
      </c>
    </row>
    <row r="13" spans="2:9" ht="15.75" x14ac:dyDescent="0.25">
      <c r="B13" s="38">
        <v>0</v>
      </c>
      <c r="C13" s="39" t="s">
        <v>184</v>
      </c>
      <c r="D13" s="40"/>
      <c r="E13" s="41"/>
      <c r="F13" s="40"/>
      <c r="G13" s="41"/>
      <c r="H13" s="40"/>
      <c r="I13" s="41"/>
    </row>
    <row r="14" spans="2:9" ht="15.75" x14ac:dyDescent="0.25">
      <c r="B14" s="42">
        <v>1</v>
      </c>
      <c r="C14" s="43" t="s">
        <v>185</v>
      </c>
      <c r="D14" s="44"/>
      <c r="E14" s="45"/>
      <c r="F14" s="44"/>
      <c r="G14" s="45"/>
      <c r="H14" s="44"/>
      <c r="I14" s="45"/>
    </row>
    <row r="15" spans="2:9" ht="15.75" x14ac:dyDescent="0.25">
      <c r="B15" s="38">
        <v>2</v>
      </c>
      <c r="C15" s="39" t="s">
        <v>186</v>
      </c>
      <c r="D15" s="40"/>
      <c r="E15" s="41"/>
      <c r="F15" s="40"/>
      <c r="G15" s="41"/>
      <c r="H15" s="40"/>
      <c r="I15" s="41"/>
    </row>
    <row r="16" spans="2:9" ht="15.75" x14ac:dyDescent="0.25">
      <c r="B16" s="42">
        <v>3</v>
      </c>
      <c r="C16" s="43" t="s">
        <v>187</v>
      </c>
      <c r="D16" s="44"/>
      <c r="E16" s="45"/>
      <c r="F16" s="44"/>
      <c r="G16" s="45"/>
      <c r="H16" s="44"/>
      <c r="I16" s="45"/>
    </row>
    <row r="17" spans="2:9" ht="15.75" x14ac:dyDescent="0.25">
      <c r="B17" s="38">
        <v>4</v>
      </c>
      <c r="C17" s="39" t="s">
        <v>188</v>
      </c>
      <c r="D17" s="40"/>
      <c r="E17" s="41"/>
      <c r="F17" s="40"/>
      <c r="G17" s="41"/>
      <c r="H17" s="40"/>
      <c r="I17" s="41"/>
    </row>
    <row r="18" spans="2:9" ht="15.75" x14ac:dyDescent="0.25">
      <c r="B18" s="42">
        <v>5</v>
      </c>
      <c r="C18" s="43" t="s">
        <v>189</v>
      </c>
      <c r="D18" s="44"/>
      <c r="E18" s="45"/>
      <c r="F18" s="44"/>
      <c r="G18" s="45"/>
      <c r="H18" s="44"/>
      <c r="I18" s="45"/>
    </row>
    <row r="19" spans="2:9" ht="15.75" x14ac:dyDescent="0.25">
      <c r="B19" s="38">
        <v>6</v>
      </c>
      <c r="C19" s="39" t="s">
        <v>190</v>
      </c>
      <c r="D19" s="40"/>
      <c r="E19" s="41"/>
      <c r="F19" s="40"/>
      <c r="G19" s="41"/>
      <c r="H19" s="40"/>
      <c r="I19" s="41"/>
    </row>
    <row r="20" spans="2:9" ht="15.75" x14ac:dyDescent="0.25">
      <c r="B20" s="42">
        <v>7</v>
      </c>
      <c r="C20" s="43" t="s">
        <v>191</v>
      </c>
      <c r="D20" s="44" t="s">
        <v>192</v>
      </c>
      <c r="E20" s="44">
        <v>3</v>
      </c>
      <c r="F20" s="44" t="s">
        <v>194</v>
      </c>
      <c r="G20" s="45">
        <v>1</v>
      </c>
      <c r="H20" s="44" t="s">
        <v>194</v>
      </c>
      <c r="I20" s="45">
        <v>1</v>
      </c>
    </row>
    <row r="21" spans="2:9" ht="15.75" x14ac:dyDescent="0.25">
      <c r="B21" s="38">
        <v>8</v>
      </c>
      <c r="C21" s="39" t="s">
        <v>193</v>
      </c>
      <c r="D21" s="40" t="s">
        <v>192</v>
      </c>
      <c r="E21" s="40">
        <v>3</v>
      </c>
      <c r="F21" s="40" t="s">
        <v>194</v>
      </c>
      <c r="G21" s="50">
        <v>3</v>
      </c>
      <c r="H21" s="82" t="s">
        <v>194</v>
      </c>
      <c r="I21" s="41">
        <v>1</v>
      </c>
    </row>
    <row r="22" spans="2:9" x14ac:dyDescent="0.25">
      <c r="B22" s="42">
        <v>9</v>
      </c>
      <c r="C22" s="43" t="s">
        <v>195</v>
      </c>
      <c r="D22" s="44" t="s">
        <v>196</v>
      </c>
      <c r="E22" s="44">
        <v>3</v>
      </c>
      <c r="F22" s="44" t="s">
        <v>194</v>
      </c>
      <c r="G22" s="44">
        <v>3</v>
      </c>
      <c r="H22" s="44" t="s">
        <v>194</v>
      </c>
      <c r="I22" s="44">
        <v>2</v>
      </c>
    </row>
    <row r="23" spans="2:9" x14ac:dyDescent="0.25">
      <c r="B23" s="38">
        <v>10</v>
      </c>
      <c r="C23" s="39" t="s">
        <v>197</v>
      </c>
      <c r="D23" s="40" t="s">
        <v>196</v>
      </c>
      <c r="E23" s="40">
        <v>3</v>
      </c>
      <c r="F23" s="40" t="s">
        <v>194</v>
      </c>
      <c r="G23" s="40">
        <v>3</v>
      </c>
      <c r="H23" s="40" t="s">
        <v>194</v>
      </c>
      <c r="I23" s="40">
        <v>2</v>
      </c>
    </row>
    <row r="24" spans="2:9" x14ac:dyDescent="0.25">
      <c r="B24" s="42">
        <v>11</v>
      </c>
      <c r="C24" s="43" t="s">
        <v>198</v>
      </c>
      <c r="D24" s="44" t="s">
        <v>196</v>
      </c>
      <c r="E24" s="44">
        <v>3</v>
      </c>
      <c r="F24" s="44" t="s">
        <v>196</v>
      </c>
      <c r="G24" s="44">
        <v>3</v>
      </c>
      <c r="H24" s="44" t="s">
        <v>194</v>
      </c>
      <c r="I24" s="44">
        <v>2</v>
      </c>
    </row>
    <row r="25" spans="2:9" x14ac:dyDescent="0.25">
      <c r="B25" s="38">
        <v>12</v>
      </c>
      <c r="C25" s="39" t="s">
        <v>199</v>
      </c>
      <c r="D25" s="40" t="s">
        <v>192</v>
      </c>
      <c r="E25" s="40">
        <v>3</v>
      </c>
      <c r="F25" s="40" t="s">
        <v>196</v>
      </c>
      <c r="G25" s="40">
        <v>3</v>
      </c>
      <c r="H25" s="40" t="s">
        <v>194</v>
      </c>
      <c r="I25" s="40">
        <v>2</v>
      </c>
    </row>
    <row r="26" spans="2:9" x14ac:dyDescent="0.25">
      <c r="B26" s="42">
        <v>13</v>
      </c>
      <c r="C26" s="43" t="s">
        <v>200</v>
      </c>
      <c r="D26" s="44" t="s">
        <v>192</v>
      </c>
      <c r="E26" s="44">
        <v>3</v>
      </c>
      <c r="F26" s="44" t="s">
        <v>196</v>
      </c>
      <c r="G26" s="44">
        <v>3</v>
      </c>
      <c r="H26" s="44" t="s">
        <v>194</v>
      </c>
      <c r="I26" s="44">
        <v>2</v>
      </c>
    </row>
    <row r="27" spans="2:9" x14ac:dyDescent="0.25">
      <c r="B27" s="38">
        <v>14</v>
      </c>
      <c r="C27" s="39" t="s">
        <v>201</v>
      </c>
      <c r="D27" s="40" t="s">
        <v>192</v>
      </c>
      <c r="E27" s="40">
        <v>3</v>
      </c>
      <c r="F27" s="40" t="s">
        <v>196</v>
      </c>
      <c r="G27" s="40">
        <v>3</v>
      </c>
      <c r="H27" s="40" t="s">
        <v>194</v>
      </c>
      <c r="I27" s="40">
        <v>2</v>
      </c>
    </row>
    <row r="28" spans="2:9" x14ac:dyDescent="0.25">
      <c r="B28" s="42">
        <v>15</v>
      </c>
      <c r="C28" s="43" t="s">
        <v>202</v>
      </c>
      <c r="D28" s="44" t="s">
        <v>196</v>
      </c>
      <c r="E28" s="44">
        <v>3</v>
      </c>
      <c r="F28" s="44" t="s">
        <v>194</v>
      </c>
      <c r="G28" s="44">
        <v>3</v>
      </c>
      <c r="H28" s="44" t="s">
        <v>194</v>
      </c>
      <c r="I28" s="44">
        <v>2</v>
      </c>
    </row>
    <row r="29" spans="2:9" x14ac:dyDescent="0.25">
      <c r="B29" s="38">
        <v>16</v>
      </c>
      <c r="C29" s="39" t="s">
        <v>203</v>
      </c>
      <c r="D29" s="40" t="s">
        <v>196</v>
      </c>
      <c r="E29" s="40">
        <v>3</v>
      </c>
      <c r="F29" s="40" t="s">
        <v>194</v>
      </c>
      <c r="G29" s="40">
        <v>2</v>
      </c>
      <c r="H29" s="40" t="s">
        <v>194</v>
      </c>
      <c r="I29" s="40">
        <v>2</v>
      </c>
    </row>
    <row r="30" spans="2:9" x14ac:dyDescent="0.25">
      <c r="B30" s="42">
        <v>17</v>
      </c>
      <c r="C30" s="43" t="s">
        <v>204</v>
      </c>
      <c r="D30" s="44" t="s">
        <v>192</v>
      </c>
      <c r="E30" s="44">
        <v>3</v>
      </c>
      <c r="F30" s="44" t="s">
        <v>194</v>
      </c>
      <c r="G30" s="44">
        <v>2</v>
      </c>
      <c r="H30" s="44" t="s">
        <v>194</v>
      </c>
      <c r="I30" s="44">
        <v>2</v>
      </c>
    </row>
    <row r="31" spans="2:9" x14ac:dyDescent="0.25">
      <c r="B31" s="38">
        <v>18</v>
      </c>
      <c r="C31" s="39" t="s">
        <v>205</v>
      </c>
      <c r="D31" s="40" t="s">
        <v>192</v>
      </c>
      <c r="E31" s="40">
        <v>3</v>
      </c>
      <c r="F31" s="40" t="s">
        <v>194</v>
      </c>
      <c r="G31" s="40">
        <v>2</v>
      </c>
      <c r="H31" s="40" t="s">
        <v>194</v>
      </c>
      <c r="I31" s="40">
        <v>2</v>
      </c>
    </row>
    <row r="32" spans="2:9" x14ac:dyDescent="0.25">
      <c r="B32" s="42">
        <v>19</v>
      </c>
      <c r="C32" s="43" t="s">
        <v>206</v>
      </c>
      <c r="D32" s="44" t="s">
        <v>192</v>
      </c>
      <c r="E32" s="44">
        <v>3</v>
      </c>
      <c r="F32" s="44" t="s">
        <v>194</v>
      </c>
      <c r="G32" s="44">
        <v>2</v>
      </c>
      <c r="H32" s="44" t="s">
        <v>194</v>
      </c>
      <c r="I32" s="44">
        <v>2</v>
      </c>
    </row>
    <row r="33" spans="2:9" x14ac:dyDescent="0.25">
      <c r="B33" s="38">
        <v>20</v>
      </c>
      <c r="C33" s="39" t="s">
        <v>207</v>
      </c>
      <c r="D33" s="40" t="s">
        <v>194</v>
      </c>
      <c r="E33" s="40">
        <v>2</v>
      </c>
      <c r="F33" s="40"/>
      <c r="G33" s="40"/>
      <c r="H33" s="40"/>
      <c r="I33" s="40"/>
    </row>
    <row r="34" spans="2:9" ht="15.75" x14ac:dyDescent="0.25">
      <c r="B34" s="42">
        <v>21</v>
      </c>
      <c r="C34" s="43" t="s">
        <v>208</v>
      </c>
      <c r="D34" s="44"/>
      <c r="E34" s="44"/>
      <c r="F34" s="44"/>
      <c r="G34" s="45"/>
      <c r="H34" s="44"/>
      <c r="I34" s="45"/>
    </row>
    <row r="35" spans="2:9" ht="15.75" x14ac:dyDescent="0.25">
      <c r="B35" s="38">
        <v>22</v>
      </c>
      <c r="C35" s="39" t="s">
        <v>209</v>
      </c>
      <c r="D35" s="40"/>
      <c r="E35" s="41"/>
      <c r="F35" s="40"/>
      <c r="G35" s="41"/>
      <c r="H35" s="40"/>
      <c r="I35" s="41"/>
    </row>
    <row r="36" spans="2:9" ht="15.75" x14ac:dyDescent="0.25">
      <c r="B36" s="42">
        <v>23</v>
      </c>
      <c r="C36" s="43" t="s">
        <v>210</v>
      </c>
      <c r="D36" s="44"/>
      <c r="E36" s="45"/>
      <c r="F36" s="44"/>
      <c r="G36" s="45"/>
      <c r="H36" s="44"/>
      <c r="I36" s="45"/>
    </row>
    <row r="37" spans="2:9" ht="15.75" x14ac:dyDescent="0.25">
      <c r="B37" s="38" t="s">
        <v>211</v>
      </c>
      <c r="C37" s="39"/>
      <c r="D37" s="46" t="s">
        <v>212</v>
      </c>
      <c r="E37" s="47">
        <f>+SUM(E13:E36)</f>
        <v>41</v>
      </c>
      <c r="F37" s="46" t="s">
        <v>212</v>
      </c>
      <c r="G37" s="47">
        <f>+SUM(G13:G36)</f>
        <v>33</v>
      </c>
      <c r="H37" s="46" t="s">
        <v>212</v>
      </c>
      <c r="I37" s="47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0" zoomScale="85" zoomScaleNormal="85" workbookViewId="0">
      <selection activeCell="M29" sqref="M29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119" t="str">
        <f>"PROGRAMA DE OPERACIÓN DEL SERVICIO ("&amp;B7&amp;" - "&amp;C7&amp;")"</f>
        <v>PROGRAMA DE OPERACIÓN DEL SERVICIO (1 - REGRESO)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31" t="s">
        <v>174</v>
      </c>
      <c r="C4" s="31"/>
      <c r="D4" s="31"/>
      <c r="E4" s="31"/>
      <c r="F4" s="31"/>
      <c r="G4" s="31"/>
      <c r="H4" s="31"/>
      <c r="I4" s="31"/>
    </row>
    <row r="6" spans="2:9" x14ac:dyDescent="0.25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175</v>
      </c>
      <c r="G6" s="26"/>
    </row>
    <row r="7" spans="2:9" ht="30" x14ac:dyDescent="0.25">
      <c r="B7" s="36">
        <v>1</v>
      </c>
      <c r="C7" s="36" t="s">
        <v>79</v>
      </c>
      <c r="D7" s="36" t="str">
        <f>+'Operador PA_ASCENDAL'!E33</f>
        <v>CADI UMAG</v>
      </c>
      <c r="E7" s="36" t="s">
        <v>40</v>
      </c>
      <c r="F7" s="36" t="s">
        <v>240</v>
      </c>
      <c r="G7" s="26"/>
    </row>
    <row r="9" spans="2:9" x14ac:dyDescent="0.25">
      <c r="B9" s="31" t="s">
        <v>176</v>
      </c>
      <c r="C9" s="31"/>
      <c r="D9" s="31"/>
      <c r="E9" s="31"/>
      <c r="F9" s="31"/>
      <c r="G9" s="31"/>
      <c r="H9" s="31"/>
      <c r="I9" s="31"/>
    </row>
    <row r="11" spans="2:9" x14ac:dyDescent="0.25">
      <c r="B11" s="164" t="s">
        <v>177</v>
      </c>
      <c r="C11" s="164" t="s">
        <v>178</v>
      </c>
      <c r="D11" s="165" t="s">
        <v>179</v>
      </c>
      <c r="E11" s="165"/>
      <c r="F11" s="165" t="s">
        <v>180</v>
      </c>
      <c r="G11" s="165"/>
      <c r="H11" s="165" t="s">
        <v>181</v>
      </c>
      <c r="I11" s="165"/>
    </row>
    <row r="12" spans="2:9" ht="30" x14ac:dyDescent="0.25">
      <c r="B12" s="164"/>
      <c r="C12" s="164"/>
      <c r="D12" s="37" t="s">
        <v>182</v>
      </c>
      <c r="E12" s="37" t="s">
        <v>183</v>
      </c>
      <c r="F12" s="37" t="s">
        <v>182</v>
      </c>
      <c r="G12" s="37" t="s">
        <v>183</v>
      </c>
      <c r="H12" s="37" t="s">
        <v>182</v>
      </c>
      <c r="I12" s="37" t="s">
        <v>183</v>
      </c>
    </row>
    <row r="13" spans="2:9" ht="15.75" x14ac:dyDescent="0.25">
      <c r="B13" s="38">
        <v>0</v>
      </c>
      <c r="C13" s="39" t="s">
        <v>184</v>
      </c>
      <c r="D13" s="40"/>
      <c r="E13" s="41"/>
      <c r="F13" s="40"/>
      <c r="G13" s="41"/>
      <c r="H13" s="40"/>
      <c r="I13" s="41"/>
    </row>
    <row r="14" spans="2:9" ht="15.75" x14ac:dyDescent="0.25">
      <c r="B14" s="42">
        <v>1</v>
      </c>
      <c r="C14" s="43" t="s">
        <v>185</v>
      </c>
      <c r="D14" s="44"/>
      <c r="E14" s="45"/>
      <c r="F14" s="44"/>
      <c r="G14" s="45"/>
      <c r="H14" s="44"/>
      <c r="I14" s="45"/>
    </row>
    <row r="15" spans="2:9" ht="15.75" x14ac:dyDescent="0.25">
      <c r="B15" s="38">
        <v>2</v>
      </c>
      <c r="C15" s="39" t="s">
        <v>186</v>
      </c>
      <c r="D15" s="40"/>
      <c r="E15" s="41"/>
      <c r="F15" s="40"/>
      <c r="G15" s="41"/>
      <c r="H15" s="40"/>
      <c r="I15" s="41"/>
    </row>
    <row r="16" spans="2:9" ht="15.75" x14ac:dyDescent="0.25">
      <c r="B16" s="42">
        <v>3</v>
      </c>
      <c r="C16" s="43" t="s">
        <v>187</v>
      </c>
      <c r="D16" s="44"/>
      <c r="E16" s="45"/>
      <c r="F16" s="44"/>
      <c r="G16" s="45"/>
      <c r="H16" s="44"/>
      <c r="I16" s="45"/>
    </row>
    <row r="17" spans="2:9" ht="15.75" x14ac:dyDescent="0.25">
      <c r="B17" s="38">
        <v>4</v>
      </c>
      <c r="C17" s="39" t="s">
        <v>188</v>
      </c>
      <c r="D17" s="40"/>
      <c r="E17" s="41"/>
      <c r="F17" s="40"/>
      <c r="G17" s="41"/>
      <c r="H17" s="40"/>
      <c r="I17" s="41"/>
    </row>
    <row r="18" spans="2:9" ht="15.75" x14ac:dyDescent="0.25">
      <c r="B18" s="42">
        <v>5</v>
      </c>
      <c r="C18" s="43" t="s">
        <v>189</v>
      </c>
      <c r="D18" s="44"/>
      <c r="E18" s="45"/>
      <c r="F18" s="44"/>
      <c r="G18" s="45"/>
      <c r="H18" s="44"/>
      <c r="I18" s="45"/>
    </row>
    <row r="19" spans="2:9" ht="15.75" x14ac:dyDescent="0.25">
      <c r="B19" s="38">
        <v>6</v>
      </c>
      <c r="C19" s="39" t="s">
        <v>190</v>
      </c>
      <c r="D19" s="40"/>
      <c r="E19" s="41"/>
      <c r="F19" s="40"/>
      <c r="G19" s="41"/>
      <c r="H19" s="40"/>
      <c r="I19" s="41"/>
    </row>
    <row r="20" spans="2:9" ht="15.75" x14ac:dyDescent="0.25">
      <c r="B20" s="42">
        <v>7</v>
      </c>
      <c r="C20" s="43" t="s">
        <v>191</v>
      </c>
      <c r="D20" s="44" t="s">
        <v>192</v>
      </c>
      <c r="E20" s="44">
        <v>3</v>
      </c>
      <c r="F20" s="44"/>
      <c r="G20" s="45"/>
      <c r="H20" s="44"/>
      <c r="I20" s="45"/>
    </row>
    <row r="21" spans="2:9" ht="15.75" x14ac:dyDescent="0.25">
      <c r="B21" s="38">
        <v>8</v>
      </c>
      <c r="C21" s="39" t="s">
        <v>193</v>
      </c>
      <c r="D21" s="40" t="s">
        <v>192</v>
      </c>
      <c r="E21" s="82">
        <v>3</v>
      </c>
      <c r="F21" s="82" t="s">
        <v>194</v>
      </c>
      <c r="G21" s="50">
        <v>3</v>
      </c>
      <c r="H21" s="82" t="s">
        <v>194</v>
      </c>
      <c r="I21" s="41">
        <v>1</v>
      </c>
    </row>
    <row r="22" spans="2:9" x14ac:dyDescent="0.25">
      <c r="B22" s="42">
        <v>9</v>
      </c>
      <c r="C22" s="43" t="s">
        <v>195</v>
      </c>
      <c r="D22" s="44" t="s">
        <v>196</v>
      </c>
      <c r="E22" s="44">
        <v>3</v>
      </c>
      <c r="F22" s="44" t="s">
        <v>194</v>
      </c>
      <c r="G22" s="44">
        <v>3</v>
      </c>
      <c r="H22" s="44" t="s">
        <v>194</v>
      </c>
      <c r="I22" s="44">
        <v>2</v>
      </c>
    </row>
    <row r="23" spans="2:9" x14ac:dyDescent="0.25">
      <c r="B23" s="38">
        <v>10</v>
      </c>
      <c r="C23" s="39" t="s">
        <v>197</v>
      </c>
      <c r="D23" s="40" t="s">
        <v>196</v>
      </c>
      <c r="E23" s="82">
        <v>3</v>
      </c>
      <c r="F23" s="82" t="s">
        <v>194</v>
      </c>
      <c r="G23" s="82">
        <v>3</v>
      </c>
      <c r="H23" s="82" t="s">
        <v>194</v>
      </c>
      <c r="I23" s="82">
        <v>2</v>
      </c>
    </row>
    <row r="24" spans="2:9" x14ac:dyDescent="0.25">
      <c r="B24" s="42">
        <v>11</v>
      </c>
      <c r="C24" s="43" t="s">
        <v>198</v>
      </c>
      <c r="D24" s="44" t="s">
        <v>196</v>
      </c>
      <c r="E24" s="44">
        <v>3</v>
      </c>
      <c r="F24" s="44" t="s">
        <v>196</v>
      </c>
      <c r="G24" s="44">
        <v>3</v>
      </c>
      <c r="H24" s="44" t="s">
        <v>194</v>
      </c>
      <c r="I24" s="44">
        <v>2</v>
      </c>
    </row>
    <row r="25" spans="2:9" x14ac:dyDescent="0.25">
      <c r="B25" s="38">
        <v>12</v>
      </c>
      <c r="C25" s="39" t="s">
        <v>199</v>
      </c>
      <c r="D25" s="40" t="s">
        <v>192</v>
      </c>
      <c r="E25" s="82">
        <v>3</v>
      </c>
      <c r="F25" s="82" t="s">
        <v>196</v>
      </c>
      <c r="G25" s="82">
        <v>3</v>
      </c>
      <c r="H25" s="82" t="s">
        <v>194</v>
      </c>
      <c r="I25" s="82">
        <v>2</v>
      </c>
    </row>
    <row r="26" spans="2:9" x14ac:dyDescent="0.25">
      <c r="B26" s="42">
        <v>13</v>
      </c>
      <c r="C26" s="43" t="s">
        <v>200</v>
      </c>
      <c r="D26" s="44" t="s">
        <v>192</v>
      </c>
      <c r="E26" s="44">
        <v>3</v>
      </c>
      <c r="F26" s="44" t="s">
        <v>196</v>
      </c>
      <c r="G26" s="44">
        <v>3</v>
      </c>
      <c r="H26" s="44" t="s">
        <v>194</v>
      </c>
      <c r="I26" s="44">
        <v>2</v>
      </c>
    </row>
    <row r="27" spans="2:9" x14ac:dyDescent="0.25">
      <c r="B27" s="38">
        <v>14</v>
      </c>
      <c r="C27" s="39" t="s">
        <v>201</v>
      </c>
      <c r="D27" s="40" t="s">
        <v>192</v>
      </c>
      <c r="E27" s="82">
        <v>3</v>
      </c>
      <c r="F27" s="82" t="s">
        <v>196</v>
      </c>
      <c r="G27" s="82">
        <v>3</v>
      </c>
      <c r="H27" s="82" t="s">
        <v>194</v>
      </c>
      <c r="I27" s="82">
        <v>2</v>
      </c>
    </row>
    <row r="28" spans="2:9" x14ac:dyDescent="0.25">
      <c r="B28" s="42">
        <v>15</v>
      </c>
      <c r="C28" s="43" t="s">
        <v>202</v>
      </c>
      <c r="D28" s="44" t="s">
        <v>196</v>
      </c>
      <c r="E28" s="44">
        <v>3</v>
      </c>
      <c r="F28" s="44" t="s">
        <v>194</v>
      </c>
      <c r="G28" s="44">
        <v>3</v>
      </c>
      <c r="H28" s="44" t="s">
        <v>194</v>
      </c>
      <c r="I28" s="44">
        <v>2</v>
      </c>
    </row>
    <row r="29" spans="2:9" x14ac:dyDescent="0.25">
      <c r="B29" s="38">
        <v>16</v>
      </c>
      <c r="C29" s="39" t="s">
        <v>203</v>
      </c>
      <c r="D29" s="40" t="s">
        <v>196</v>
      </c>
      <c r="E29" s="82">
        <v>3</v>
      </c>
      <c r="F29" s="82" t="s">
        <v>194</v>
      </c>
      <c r="G29" s="82">
        <v>2</v>
      </c>
      <c r="H29" s="82" t="s">
        <v>194</v>
      </c>
      <c r="I29" s="82">
        <v>2</v>
      </c>
    </row>
    <row r="30" spans="2:9" x14ac:dyDescent="0.25">
      <c r="B30" s="42">
        <v>17</v>
      </c>
      <c r="C30" s="43" t="s">
        <v>204</v>
      </c>
      <c r="D30" s="44" t="s">
        <v>192</v>
      </c>
      <c r="E30" s="44">
        <v>3</v>
      </c>
      <c r="F30" s="44" t="s">
        <v>194</v>
      </c>
      <c r="G30" s="44">
        <v>2</v>
      </c>
      <c r="H30" s="44" t="s">
        <v>194</v>
      </c>
      <c r="I30" s="44">
        <v>2</v>
      </c>
    </row>
    <row r="31" spans="2:9" x14ac:dyDescent="0.25">
      <c r="B31" s="38">
        <v>18</v>
      </c>
      <c r="C31" s="39" t="s">
        <v>205</v>
      </c>
      <c r="D31" s="40" t="s">
        <v>192</v>
      </c>
      <c r="E31" s="82">
        <v>3</v>
      </c>
      <c r="F31" s="82" t="s">
        <v>194</v>
      </c>
      <c r="G31" s="82">
        <v>2</v>
      </c>
      <c r="H31" s="82" t="s">
        <v>194</v>
      </c>
      <c r="I31" s="82">
        <v>2</v>
      </c>
    </row>
    <row r="32" spans="2:9" x14ac:dyDescent="0.25">
      <c r="B32" s="42">
        <v>19</v>
      </c>
      <c r="C32" s="43" t="s">
        <v>206</v>
      </c>
      <c r="D32" s="44" t="s">
        <v>192</v>
      </c>
      <c r="E32" s="44">
        <v>3</v>
      </c>
      <c r="F32" s="44" t="s">
        <v>194</v>
      </c>
      <c r="G32" s="44">
        <v>2</v>
      </c>
      <c r="H32" s="44" t="s">
        <v>194</v>
      </c>
      <c r="I32" s="44">
        <v>2</v>
      </c>
    </row>
    <row r="33" spans="2:9" x14ac:dyDescent="0.25">
      <c r="B33" s="38">
        <v>20</v>
      </c>
      <c r="C33" s="39" t="s">
        <v>207</v>
      </c>
      <c r="D33" s="40" t="s">
        <v>194</v>
      </c>
      <c r="E33" s="82">
        <v>2</v>
      </c>
      <c r="F33" s="82" t="s">
        <v>194</v>
      </c>
      <c r="G33" s="82">
        <v>1</v>
      </c>
      <c r="H33" s="82" t="s">
        <v>194</v>
      </c>
      <c r="I33" s="82">
        <v>1</v>
      </c>
    </row>
    <row r="34" spans="2:9" ht="15.75" x14ac:dyDescent="0.25">
      <c r="B34" s="42">
        <v>21</v>
      </c>
      <c r="C34" s="43" t="s">
        <v>208</v>
      </c>
      <c r="D34" s="44"/>
      <c r="E34" s="44"/>
      <c r="F34" s="44"/>
      <c r="G34" s="45"/>
      <c r="H34" s="44"/>
      <c r="I34" s="45"/>
    </row>
    <row r="35" spans="2:9" ht="15.75" x14ac:dyDescent="0.25">
      <c r="B35" s="38">
        <v>22</v>
      </c>
      <c r="C35" s="39" t="s">
        <v>209</v>
      </c>
      <c r="D35" s="40"/>
      <c r="E35" s="41"/>
      <c r="F35" s="40"/>
      <c r="G35" s="41"/>
      <c r="H35" s="40"/>
      <c r="I35" s="41"/>
    </row>
    <row r="36" spans="2:9" ht="15.75" x14ac:dyDescent="0.25">
      <c r="B36" s="42">
        <v>23</v>
      </c>
      <c r="C36" s="43" t="s">
        <v>210</v>
      </c>
      <c r="D36" s="44"/>
      <c r="E36" s="45"/>
      <c r="F36" s="44"/>
      <c r="G36" s="45"/>
      <c r="H36" s="44"/>
      <c r="I36" s="45"/>
    </row>
    <row r="37" spans="2:9" ht="15.75" x14ac:dyDescent="0.25">
      <c r="B37" s="38" t="s">
        <v>211</v>
      </c>
      <c r="C37" s="39"/>
      <c r="D37" s="46" t="s">
        <v>212</v>
      </c>
      <c r="E37" s="47">
        <f>+SUM(E13:E36)</f>
        <v>41</v>
      </c>
      <c r="F37" s="46" t="s">
        <v>212</v>
      </c>
      <c r="G37" s="47">
        <f>+SUM(G13:G36)</f>
        <v>33</v>
      </c>
      <c r="H37" s="46" t="s">
        <v>212</v>
      </c>
      <c r="I37" s="47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B7" zoomScale="85" zoomScaleNormal="85" workbookViewId="0">
      <selection activeCell="D34" sqref="D34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119" t="str">
        <f>"PROGRAMA DE OPERACIÓN DEL SERVICIO ("&amp;B7&amp;" - "&amp;C7&amp;")"</f>
        <v>PROGRAMA DE OPERACIÓN DEL SERVICIO (2 -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31" t="s">
        <v>174</v>
      </c>
      <c r="C4" s="31"/>
      <c r="D4" s="31"/>
      <c r="E4" s="31"/>
      <c r="F4" s="31"/>
      <c r="G4" s="31"/>
      <c r="H4" s="31"/>
      <c r="I4" s="31"/>
    </row>
    <row r="6" spans="2:9" x14ac:dyDescent="0.25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175</v>
      </c>
      <c r="G6" s="26"/>
    </row>
    <row r="7" spans="2:9" ht="30" x14ac:dyDescent="0.25">
      <c r="B7" s="36">
        <v>2</v>
      </c>
      <c r="C7" s="36" t="s">
        <v>50</v>
      </c>
      <c r="D7" s="36" t="s">
        <v>43</v>
      </c>
      <c r="E7" s="36" t="s">
        <v>44</v>
      </c>
      <c r="F7" s="36" t="s">
        <v>240</v>
      </c>
      <c r="G7" s="26"/>
    </row>
    <row r="9" spans="2:9" x14ac:dyDescent="0.25">
      <c r="B9" s="31" t="s">
        <v>176</v>
      </c>
      <c r="C9" s="31"/>
      <c r="D9" s="31"/>
      <c r="E9" s="31"/>
      <c r="F9" s="31"/>
      <c r="G9" s="31"/>
      <c r="H9" s="31"/>
      <c r="I9" s="31"/>
    </row>
    <row r="11" spans="2:9" x14ac:dyDescent="0.25">
      <c r="B11" s="164" t="s">
        <v>177</v>
      </c>
      <c r="C11" s="164" t="s">
        <v>178</v>
      </c>
      <c r="D11" s="165" t="s">
        <v>179</v>
      </c>
      <c r="E11" s="165"/>
      <c r="F11" s="165" t="s">
        <v>180</v>
      </c>
      <c r="G11" s="165"/>
      <c r="H11" s="165" t="s">
        <v>181</v>
      </c>
      <c r="I11" s="165"/>
    </row>
    <row r="12" spans="2:9" ht="30" x14ac:dyDescent="0.25">
      <c r="B12" s="164"/>
      <c r="C12" s="164"/>
      <c r="D12" s="37" t="s">
        <v>182</v>
      </c>
      <c r="E12" s="37" t="s">
        <v>183</v>
      </c>
      <c r="F12" s="37" t="s">
        <v>182</v>
      </c>
      <c r="G12" s="37" t="s">
        <v>183</v>
      </c>
      <c r="H12" s="37" t="s">
        <v>182</v>
      </c>
      <c r="I12" s="37" t="s">
        <v>183</v>
      </c>
    </row>
    <row r="13" spans="2:9" ht="15.75" x14ac:dyDescent="0.25">
      <c r="B13" s="38">
        <v>0</v>
      </c>
      <c r="C13" s="39" t="s">
        <v>184</v>
      </c>
      <c r="D13" s="40"/>
      <c r="E13" s="41"/>
      <c r="F13" s="40"/>
      <c r="G13" s="41"/>
      <c r="H13" s="40"/>
      <c r="I13" s="41"/>
    </row>
    <row r="14" spans="2:9" ht="15.75" x14ac:dyDescent="0.25">
      <c r="B14" s="42">
        <v>1</v>
      </c>
      <c r="C14" s="43" t="s">
        <v>185</v>
      </c>
      <c r="D14" s="44"/>
      <c r="E14" s="45"/>
      <c r="F14" s="44"/>
      <c r="G14" s="45"/>
      <c r="H14" s="44"/>
      <c r="I14" s="45"/>
    </row>
    <row r="15" spans="2:9" ht="15.75" x14ac:dyDescent="0.25">
      <c r="B15" s="38">
        <v>2</v>
      </c>
      <c r="C15" s="39" t="s">
        <v>186</v>
      </c>
      <c r="D15" s="40"/>
      <c r="E15" s="41"/>
      <c r="F15" s="40"/>
      <c r="G15" s="41"/>
      <c r="H15" s="40"/>
      <c r="I15" s="41"/>
    </row>
    <row r="16" spans="2:9" ht="15.75" x14ac:dyDescent="0.25">
      <c r="B16" s="42">
        <v>3</v>
      </c>
      <c r="C16" s="43" t="s">
        <v>187</v>
      </c>
      <c r="D16" s="44"/>
      <c r="E16" s="45"/>
      <c r="F16" s="44"/>
      <c r="G16" s="45"/>
      <c r="H16" s="44"/>
      <c r="I16" s="45"/>
    </row>
    <row r="17" spans="2:9" ht="15.75" x14ac:dyDescent="0.25">
      <c r="B17" s="38">
        <v>4</v>
      </c>
      <c r="C17" s="39" t="s">
        <v>188</v>
      </c>
      <c r="D17" s="40"/>
      <c r="E17" s="41"/>
      <c r="F17" s="40"/>
      <c r="G17" s="41"/>
      <c r="H17" s="40"/>
      <c r="I17" s="41"/>
    </row>
    <row r="18" spans="2:9" ht="15.75" x14ac:dyDescent="0.25">
      <c r="B18" s="42">
        <v>5</v>
      </c>
      <c r="C18" s="43" t="s">
        <v>189</v>
      </c>
      <c r="D18" s="44"/>
      <c r="E18" s="45"/>
      <c r="F18" s="44"/>
      <c r="G18" s="45"/>
      <c r="H18" s="44"/>
      <c r="I18" s="45"/>
    </row>
    <row r="19" spans="2:9" ht="15.75" x14ac:dyDescent="0.25">
      <c r="B19" s="38">
        <v>6</v>
      </c>
      <c r="C19" s="39" t="s">
        <v>190</v>
      </c>
      <c r="D19" s="40"/>
      <c r="E19" s="41"/>
      <c r="F19" s="40"/>
      <c r="G19" s="41"/>
      <c r="H19" s="40"/>
      <c r="I19" s="41"/>
    </row>
    <row r="20" spans="2:9" ht="15.75" x14ac:dyDescent="0.25">
      <c r="B20" s="42">
        <v>7</v>
      </c>
      <c r="C20" s="43" t="s">
        <v>191</v>
      </c>
      <c r="D20" s="44" t="s">
        <v>192</v>
      </c>
      <c r="E20" s="44">
        <v>3</v>
      </c>
      <c r="F20" s="44" t="s">
        <v>194</v>
      </c>
      <c r="G20" s="45">
        <v>1</v>
      </c>
      <c r="H20" s="44" t="s">
        <v>194</v>
      </c>
      <c r="I20" s="45">
        <v>1</v>
      </c>
    </row>
    <row r="21" spans="2:9" ht="15.75" x14ac:dyDescent="0.25">
      <c r="B21" s="38">
        <v>8</v>
      </c>
      <c r="C21" s="39" t="s">
        <v>193</v>
      </c>
      <c r="D21" s="40" t="s">
        <v>192</v>
      </c>
      <c r="E21" s="82">
        <v>3</v>
      </c>
      <c r="F21" s="82" t="s">
        <v>194</v>
      </c>
      <c r="G21" s="50">
        <v>3</v>
      </c>
      <c r="H21" s="82" t="s">
        <v>194</v>
      </c>
      <c r="I21" s="41">
        <v>1</v>
      </c>
    </row>
    <row r="22" spans="2:9" x14ac:dyDescent="0.25">
      <c r="B22" s="42">
        <v>9</v>
      </c>
      <c r="C22" s="43" t="s">
        <v>195</v>
      </c>
      <c r="D22" s="44" t="s">
        <v>196</v>
      </c>
      <c r="E22" s="44">
        <v>3</v>
      </c>
      <c r="F22" s="44" t="s">
        <v>194</v>
      </c>
      <c r="G22" s="44">
        <v>3</v>
      </c>
      <c r="H22" s="44" t="s">
        <v>194</v>
      </c>
      <c r="I22" s="44">
        <v>2</v>
      </c>
    </row>
    <row r="23" spans="2:9" x14ac:dyDescent="0.25">
      <c r="B23" s="38">
        <v>10</v>
      </c>
      <c r="C23" s="39" t="s">
        <v>197</v>
      </c>
      <c r="D23" s="40" t="s">
        <v>196</v>
      </c>
      <c r="E23" s="82">
        <v>3</v>
      </c>
      <c r="F23" s="82" t="s">
        <v>194</v>
      </c>
      <c r="G23" s="82">
        <v>3</v>
      </c>
      <c r="H23" s="82" t="s">
        <v>194</v>
      </c>
      <c r="I23" s="82">
        <v>2</v>
      </c>
    </row>
    <row r="24" spans="2:9" x14ac:dyDescent="0.25">
      <c r="B24" s="42">
        <v>11</v>
      </c>
      <c r="C24" s="43" t="s">
        <v>198</v>
      </c>
      <c r="D24" s="44" t="s">
        <v>196</v>
      </c>
      <c r="E24" s="44">
        <v>3</v>
      </c>
      <c r="F24" s="44" t="s">
        <v>196</v>
      </c>
      <c r="G24" s="44">
        <v>3</v>
      </c>
      <c r="H24" s="44" t="s">
        <v>194</v>
      </c>
      <c r="I24" s="44">
        <v>2</v>
      </c>
    </row>
    <row r="25" spans="2:9" x14ac:dyDescent="0.25">
      <c r="B25" s="38">
        <v>12</v>
      </c>
      <c r="C25" s="39" t="s">
        <v>199</v>
      </c>
      <c r="D25" s="40" t="s">
        <v>192</v>
      </c>
      <c r="E25" s="82">
        <v>3</v>
      </c>
      <c r="F25" s="82" t="s">
        <v>196</v>
      </c>
      <c r="G25" s="82">
        <v>3</v>
      </c>
      <c r="H25" s="82" t="s">
        <v>194</v>
      </c>
      <c r="I25" s="82">
        <v>2</v>
      </c>
    </row>
    <row r="26" spans="2:9" x14ac:dyDescent="0.25">
      <c r="B26" s="42">
        <v>13</v>
      </c>
      <c r="C26" s="43" t="s">
        <v>200</v>
      </c>
      <c r="D26" s="44" t="s">
        <v>192</v>
      </c>
      <c r="E26" s="44">
        <v>3</v>
      </c>
      <c r="F26" s="44" t="s">
        <v>196</v>
      </c>
      <c r="G26" s="44">
        <v>3</v>
      </c>
      <c r="H26" s="44" t="s">
        <v>194</v>
      </c>
      <c r="I26" s="44">
        <v>2</v>
      </c>
    </row>
    <row r="27" spans="2:9" x14ac:dyDescent="0.25">
      <c r="B27" s="38">
        <v>14</v>
      </c>
      <c r="C27" s="39" t="s">
        <v>201</v>
      </c>
      <c r="D27" s="40" t="s">
        <v>192</v>
      </c>
      <c r="E27" s="82">
        <v>3</v>
      </c>
      <c r="F27" s="82" t="s">
        <v>196</v>
      </c>
      <c r="G27" s="82">
        <v>3</v>
      </c>
      <c r="H27" s="82" t="s">
        <v>194</v>
      </c>
      <c r="I27" s="82">
        <v>2</v>
      </c>
    </row>
    <row r="28" spans="2:9" x14ac:dyDescent="0.25">
      <c r="B28" s="42">
        <v>15</v>
      </c>
      <c r="C28" s="43" t="s">
        <v>202</v>
      </c>
      <c r="D28" s="44" t="s">
        <v>196</v>
      </c>
      <c r="E28" s="44">
        <v>3</v>
      </c>
      <c r="F28" s="44" t="s">
        <v>194</v>
      </c>
      <c r="G28" s="44">
        <v>3</v>
      </c>
      <c r="H28" s="44" t="s">
        <v>194</v>
      </c>
      <c r="I28" s="44">
        <v>2</v>
      </c>
    </row>
    <row r="29" spans="2:9" x14ac:dyDescent="0.25">
      <c r="B29" s="38">
        <v>16</v>
      </c>
      <c r="C29" s="39" t="s">
        <v>203</v>
      </c>
      <c r="D29" s="40" t="s">
        <v>196</v>
      </c>
      <c r="E29" s="82">
        <v>3</v>
      </c>
      <c r="F29" s="82" t="s">
        <v>194</v>
      </c>
      <c r="G29" s="82">
        <v>2</v>
      </c>
      <c r="H29" s="82" t="s">
        <v>194</v>
      </c>
      <c r="I29" s="82">
        <v>2</v>
      </c>
    </row>
    <row r="30" spans="2:9" x14ac:dyDescent="0.25">
      <c r="B30" s="42">
        <v>17</v>
      </c>
      <c r="C30" s="43" t="s">
        <v>204</v>
      </c>
      <c r="D30" s="44" t="s">
        <v>192</v>
      </c>
      <c r="E30" s="44">
        <v>3</v>
      </c>
      <c r="F30" s="44" t="s">
        <v>194</v>
      </c>
      <c r="G30" s="44">
        <v>2</v>
      </c>
      <c r="H30" s="44" t="s">
        <v>194</v>
      </c>
      <c r="I30" s="44">
        <v>2</v>
      </c>
    </row>
    <row r="31" spans="2:9" x14ac:dyDescent="0.25">
      <c r="B31" s="38">
        <v>18</v>
      </c>
      <c r="C31" s="39" t="s">
        <v>205</v>
      </c>
      <c r="D31" s="40" t="s">
        <v>192</v>
      </c>
      <c r="E31" s="82">
        <v>3</v>
      </c>
      <c r="F31" s="82" t="s">
        <v>194</v>
      </c>
      <c r="G31" s="82">
        <v>2</v>
      </c>
      <c r="H31" s="82" t="s">
        <v>194</v>
      </c>
      <c r="I31" s="82">
        <v>2</v>
      </c>
    </row>
    <row r="32" spans="2:9" x14ac:dyDescent="0.25">
      <c r="B32" s="42">
        <v>19</v>
      </c>
      <c r="C32" s="43" t="s">
        <v>206</v>
      </c>
      <c r="D32" s="44" t="s">
        <v>192</v>
      </c>
      <c r="E32" s="44">
        <v>3</v>
      </c>
      <c r="F32" s="44" t="s">
        <v>194</v>
      </c>
      <c r="G32" s="44">
        <v>2</v>
      </c>
      <c r="H32" s="44" t="s">
        <v>194</v>
      </c>
      <c r="I32" s="44">
        <v>2</v>
      </c>
    </row>
    <row r="33" spans="2:9" x14ac:dyDescent="0.25">
      <c r="B33" s="38">
        <v>20</v>
      </c>
      <c r="C33" s="39" t="s">
        <v>207</v>
      </c>
      <c r="D33" s="40" t="s">
        <v>194</v>
      </c>
      <c r="E33" s="82">
        <v>2</v>
      </c>
      <c r="F33" s="82"/>
      <c r="G33" s="82"/>
      <c r="H33" s="82"/>
      <c r="I33" s="82"/>
    </row>
    <row r="34" spans="2:9" ht="15.75" x14ac:dyDescent="0.25">
      <c r="B34" s="42">
        <v>21</v>
      </c>
      <c r="C34" s="43" t="s">
        <v>208</v>
      </c>
      <c r="D34" s="44"/>
      <c r="E34" s="44"/>
      <c r="F34" s="44"/>
      <c r="G34" s="45"/>
      <c r="H34" s="44"/>
      <c r="I34" s="45"/>
    </row>
    <row r="35" spans="2:9" ht="15.75" x14ac:dyDescent="0.25">
      <c r="B35" s="38">
        <v>22</v>
      </c>
      <c r="C35" s="39" t="s">
        <v>209</v>
      </c>
      <c r="D35" s="40"/>
      <c r="E35" s="41"/>
      <c r="F35" s="40"/>
      <c r="G35" s="41"/>
      <c r="H35" s="40"/>
      <c r="I35" s="41"/>
    </row>
    <row r="36" spans="2:9" ht="15.75" x14ac:dyDescent="0.25">
      <c r="B36" s="42">
        <v>23</v>
      </c>
      <c r="C36" s="43" t="s">
        <v>210</v>
      </c>
      <c r="D36" s="44"/>
      <c r="E36" s="45"/>
      <c r="F36" s="44"/>
      <c r="G36" s="45"/>
      <c r="H36" s="44"/>
      <c r="I36" s="45"/>
    </row>
    <row r="37" spans="2:9" ht="15.75" x14ac:dyDescent="0.25">
      <c r="B37" s="38" t="s">
        <v>211</v>
      </c>
      <c r="C37" s="39"/>
      <c r="D37" s="46" t="s">
        <v>212</v>
      </c>
      <c r="E37" s="47">
        <f>+SUM(E13:E36)</f>
        <v>41</v>
      </c>
      <c r="F37" s="46" t="s">
        <v>212</v>
      </c>
      <c r="G37" s="47">
        <f>+SUM(G13:G36)</f>
        <v>33</v>
      </c>
      <c r="H37" s="46" t="s">
        <v>212</v>
      </c>
      <c r="I37" s="47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6" zoomScale="90" zoomScaleNormal="90" workbookViewId="0">
      <selection activeCell="I34" sqref="I34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119" t="str">
        <f>"PROGRAMA DE OPERACIÓN DEL SERVICIO ("&amp;B7&amp;" - "&amp;C7&amp;")"</f>
        <v>PROGRAMA DE OPERACIÓN DEL SERVICIO (2 - REGRESO)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31" t="s">
        <v>174</v>
      </c>
      <c r="C4" s="31"/>
      <c r="D4" s="31"/>
      <c r="E4" s="31"/>
      <c r="F4" s="31"/>
      <c r="G4" s="31"/>
      <c r="H4" s="31"/>
      <c r="I4" s="31"/>
    </row>
    <row r="6" spans="2:9" x14ac:dyDescent="0.25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175</v>
      </c>
      <c r="G6" s="26"/>
    </row>
    <row r="7" spans="2:9" x14ac:dyDescent="0.25">
      <c r="B7" s="36">
        <v>2</v>
      </c>
      <c r="C7" s="36" t="s">
        <v>79</v>
      </c>
      <c r="D7" s="36" t="s">
        <v>44</v>
      </c>
      <c r="E7" s="36" t="s">
        <v>43</v>
      </c>
      <c r="F7" s="36" t="s">
        <v>240</v>
      </c>
      <c r="G7" s="26"/>
    </row>
    <row r="9" spans="2:9" x14ac:dyDescent="0.25">
      <c r="B9" s="31" t="s">
        <v>176</v>
      </c>
      <c r="C9" s="31"/>
      <c r="D9" s="31"/>
      <c r="E9" s="31"/>
      <c r="F9" s="31"/>
      <c r="G9" s="31"/>
      <c r="H9" s="31"/>
      <c r="I9" s="31"/>
    </row>
    <row r="11" spans="2:9" x14ac:dyDescent="0.25">
      <c r="B11" s="164" t="s">
        <v>177</v>
      </c>
      <c r="C11" s="164" t="s">
        <v>178</v>
      </c>
      <c r="D11" s="165" t="s">
        <v>179</v>
      </c>
      <c r="E11" s="165"/>
      <c r="F11" s="165" t="s">
        <v>180</v>
      </c>
      <c r="G11" s="165"/>
      <c r="H11" s="165" t="s">
        <v>181</v>
      </c>
      <c r="I11" s="165"/>
    </row>
    <row r="12" spans="2:9" ht="30" x14ac:dyDescent="0.25">
      <c r="B12" s="164"/>
      <c r="C12" s="164"/>
      <c r="D12" s="37" t="s">
        <v>182</v>
      </c>
      <c r="E12" s="37" t="s">
        <v>183</v>
      </c>
      <c r="F12" s="37" t="s">
        <v>182</v>
      </c>
      <c r="G12" s="37" t="s">
        <v>183</v>
      </c>
      <c r="H12" s="37" t="s">
        <v>182</v>
      </c>
      <c r="I12" s="37" t="s">
        <v>183</v>
      </c>
    </row>
    <row r="13" spans="2:9" ht="15.75" x14ac:dyDescent="0.25">
      <c r="B13" s="38">
        <v>0</v>
      </c>
      <c r="C13" s="39" t="s">
        <v>184</v>
      </c>
      <c r="D13" s="40"/>
      <c r="E13" s="41"/>
      <c r="F13" s="40"/>
      <c r="G13" s="41"/>
      <c r="H13" s="40"/>
      <c r="I13" s="41"/>
    </row>
    <row r="14" spans="2:9" ht="15.75" x14ac:dyDescent="0.25">
      <c r="B14" s="42">
        <v>1</v>
      </c>
      <c r="C14" s="43" t="s">
        <v>185</v>
      </c>
      <c r="D14" s="44"/>
      <c r="E14" s="45"/>
      <c r="F14" s="44"/>
      <c r="G14" s="45"/>
      <c r="H14" s="44"/>
      <c r="I14" s="45"/>
    </row>
    <row r="15" spans="2:9" ht="15.75" x14ac:dyDescent="0.25">
      <c r="B15" s="38">
        <v>2</v>
      </c>
      <c r="C15" s="39" t="s">
        <v>186</v>
      </c>
      <c r="D15" s="40"/>
      <c r="E15" s="41"/>
      <c r="F15" s="40"/>
      <c r="G15" s="41"/>
      <c r="H15" s="40"/>
      <c r="I15" s="41"/>
    </row>
    <row r="16" spans="2:9" ht="15.75" x14ac:dyDescent="0.25">
      <c r="B16" s="42">
        <v>3</v>
      </c>
      <c r="C16" s="43" t="s">
        <v>187</v>
      </c>
      <c r="D16" s="44"/>
      <c r="E16" s="45"/>
      <c r="F16" s="44"/>
      <c r="G16" s="45"/>
      <c r="H16" s="44"/>
      <c r="I16" s="45"/>
    </row>
    <row r="17" spans="2:9" ht="15.75" x14ac:dyDescent="0.25">
      <c r="B17" s="38">
        <v>4</v>
      </c>
      <c r="C17" s="39" t="s">
        <v>188</v>
      </c>
      <c r="D17" s="40"/>
      <c r="E17" s="41"/>
      <c r="F17" s="40"/>
      <c r="G17" s="41"/>
      <c r="H17" s="40"/>
      <c r="I17" s="41"/>
    </row>
    <row r="18" spans="2:9" ht="15.75" x14ac:dyDescent="0.25">
      <c r="B18" s="42">
        <v>5</v>
      </c>
      <c r="C18" s="43" t="s">
        <v>189</v>
      </c>
      <c r="D18" s="44"/>
      <c r="E18" s="45"/>
      <c r="F18" s="44"/>
      <c r="G18" s="45"/>
      <c r="H18" s="44"/>
      <c r="I18" s="45"/>
    </row>
    <row r="19" spans="2:9" ht="15.75" x14ac:dyDescent="0.25">
      <c r="B19" s="38">
        <v>6</v>
      </c>
      <c r="C19" s="39" t="s">
        <v>190</v>
      </c>
      <c r="D19" s="40"/>
      <c r="E19" s="41"/>
      <c r="F19" s="40"/>
      <c r="G19" s="41"/>
      <c r="H19" s="40"/>
      <c r="I19" s="41"/>
    </row>
    <row r="20" spans="2:9" ht="15.75" x14ac:dyDescent="0.25">
      <c r="B20" s="42">
        <v>7</v>
      </c>
      <c r="C20" s="43" t="s">
        <v>191</v>
      </c>
      <c r="D20" s="44" t="s">
        <v>192</v>
      </c>
      <c r="E20" s="44">
        <v>3</v>
      </c>
      <c r="F20" s="44"/>
      <c r="G20" s="45"/>
      <c r="H20" s="44"/>
      <c r="I20" s="45"/>
    </row>
    <row r="21" spans="2:9" ht="15.75" x14ac:dyDescent="0.25">
      <c r="B21" s="38">
        <v>8</v>
      </c>
      <c r="C21" s="39" t="s">
        <v>193</v>
      </c>
      <c r="D21" s="40" t="s">
        <v>192</v>
      </c>
      <c r="E21" s="82">
        <v>3</v>
      </c>
      <c r="F21" s="82" t="s">
        <v>194</v>
      </c>
      <c r="G21" s="50">
        <v>3</v>
      </c>
      <c r="H21" s="82" t="s">
        <v>194</v>
      </c>
      <c r="I21" s="41">
        <v>1</v>
      </c>
    </row>
    <row r="22" spans="2:9" x14ac:dyDescent="0.25">
      <c r="B22" s="42">
        <v>9</v>
      </c>
      <c r="C22" s="43" t="s">
        <v>195</v>
      </c>
      <c r="D22" s="44" t="s">
        <v>196</v>
      </c>
      <c r="E22" s="44">
        <v>3</v>
      </c>
      <c r="F22" s="44" t="s">
        <v>194</v>
      </c>
      <c r="G22" s="44">
        <v>3</v>
      </c>
      <c r="H22" s="44" t="s">
        <v>194</v>
      </c>
      <c r="I22" s="44">
        <v>2</v>
      </c>
    </row>
    <row r="23" spans="2:9" x14ac:dyDescent="0.25">
      <c r="B23" s="38">
        <v>10</v>
      </c>
      <c r="C23" s="39" t="s">
        <v>197</v>
      </c>
      <c r="D23" s="40" t="s">
        <v>196</v>
      </c>
      <c r="E23" s="82">
        <v>3</v>
      </c>
      <c r="F23" s="82" t="s">
        <v>194</v>
      </c>
      <c r="G23" s="82">
        <v>3</v>
      </c>
      <c r="H23" s="82" t="s">
        <v>194</v>
      </c>
      <c r="I23" s="82">
        <v>2</v>
      </c>
    </row>
    <row r="24" spans="2:9" x14ac:dyDescent="0.25">
      <c r="B24" s="42">
        <v>11</v>
      </c>
      <c r="C24" s="43" t="s">
        <v>198</v>
      </c>
      <c r="D24" s="44" t="s">
        <v>196</v>
      </c>
      <c r="E24" s="44">
        <v>3</v>
      </c>
      <c r="F24" s="44" t="s">
        <v>196</v>
      </c>
      <c r="G24" s="44">
        <v>3</v>
      </c>
      <c r="H24" s="44" t="s">
        <v>194</v>
      </c>
      <c r="I24" s="44">
        <v>2</v>
      </c>
    </row>
    <row r="25" spans="2:9" x14ac:dyDescent="0.25">
      <c r="B25" s="38">
        <v>12</v>
      </c>
      <c r="C25" s="39" t="s">
        <v>199</v>
      </c>
      <c r="D25" s="40" t="s">
        <v>192</v>
      </c>
      <c r="E25" s="82">
        <v>3</v>
      </c>
      <c r="F25" s="82" t="s">
        <v>196</v>
      </c>
      <c r="G25" s="82">
        <v>3</v>
      </c>
      <c r="H25" s="82" t="s">
        <v>194</v>
      </c>
      <c r="I25" s="82">
        <v>2</v>
      </c>
    </row>
    <row r="26" spans="2:9" x14ac:dyDescent="0.25">
      <c r="B26" s="42">
        <v>13</v>
      </c>
      <c r="C26" s="43" t="s">
        <v>200</v>
      </c>
      <c r="D26" s="44" t="s">
        <v>192</v>
      </c>
      <c r="E26" s="44">
        <v>3</v>
      </c>
      <c r="F26" s="44" t="s">
        <v>196</v>
      </c>
      <c r="G26" s="44">
        <v>3</v>
      </c>
      <c r="H26" s="44" t="s">
        <v>194</v>
      </c>
      <c r="I26" s="44">
        <v>2</v>
      </c>
    </row>
    <row r="27" spans="2:9" x14ac:dyDescent="0.25">
      <c r="B27" s="38">
        <v>14</v>
      </c>
      <c r="C27" s="39" t="s">
        <v>201</v>
      </c>
      <c r="D27" s="40" t="s">
        <v>192</v>
      </c>
      <c r="E27" s="82">
        <v>3</v>
      </c>
      <c r="F27" s="82" t="s">
        <v>196</v>
      </c>
      <c r="G27" s="82">
        <v>3</v>
      </c>
      <c r="H27" s="82" t="s">
        <v>194</v>
      </c>
      <c r="I27" s="82">
        <v>2</v>
      </c>
    </row>
    <row r="28" spans="2:9" x14ac:dyDescent="0.25">
      <c r="B28" s="42">
        <v>15</v>
      </c>
      <c r="C28" s="43" t="s">
        <v>202</v>
      </c>
      <c r="D28" s="44" t="s">
        <v>196</v>
      </c>
      <c r="E28" s="44">
        <v>3</v>
      </c>
      <c r="F28" s="44" t="s">
        <v>194</v>
      </c>
      <c r="G28" s="44">
        <v>3</v>
      </c>
      <c r="H28" s="44" t="s">
        <v>194</v>
      </c>
      <c r="I28" s="44">
        <v>2</v>
      </c>
    </row>
    <row r="29" spans="2:9" x14ac:dyDescent="0.25">
      <c r="B29" s="38">
        <v>16</v>
      </c>
      <c r="C29" s="39" t="s">
        <v>203</v>
      </c>
      <c r="D29" s="40" t="s">
        <v>196</v>
      </c>
      <c r="E29" s="82">
        <v>3</v>
      </c>
      <c r="F29" s="82" t="s">
        <v>194</v>
      </c>
      <c r="G29" s="82">
        <v>2</v>
      </c>
      <c r="H29" s="82" t="s">
        <v>194</v>
      </c>
      <c r="I29" s="82">
        <v>2</v>
      </c>
    </row>
    <row r="30" spans="2:9" x14ac:dyDescent="0.25">
      <c r="B30" s="42">
        <v>17</v>
      </c>
      <c r="C30" s="43" t="s">
        <v>204</v>
      </c>
      <c r="D30" s="44" t="s">
        <v>192</v>
      </c>
      <c r="E30" s="44">
        <v>3</v>
      </c>
      <c r="F30" s="44" t="s">
        <v>194</v>
      </c>
      <c r="G30" s="44">
        <v>2</v>
      </c>
      <c r="H30" s="44" t="s">
        <v>194</v>
      </c>
      <c r="I30" s="44">
        <v>2</v>
      </c>
    </row>
    <row r="31" spans="2:9" x14ac:dyDescent="0.25">
      <c r="B31" s="38">
        <v>18</v>
      </c>
      <c r="C31" s="39" t="s">
        <v>205</v>
      </c>
      <c r="D31" s="40" t="s">
        <v>192</v>
      </c>
      <c r="E31" s="82">
        <v>3</v>
      </c>
      <c r="F31" s="82" t="s">
        <v>194</v>
      </c>
      <c r="G31" s="82">
        <v>2</v>
      </c>
      <c r="H31" s="82" t="s">
        <v>194</v>
      </c>
      <c r="I31" s="82">
        <v>2</v>
      </c>
    </row>
    <row r="32" spans="2:9" x14ac:dyDescent="0.25">
      <c r="B32" s="42">
        <v>19</v>
      </c>
      <c r="C32" s="43" t="s">
        <v>206</v>
      </c>
      <c r="D32" s="44" t="s">
        <v>192</v>
      </c>
      <c r="E32" s="44">
        <v>3</v>
      </c>
      <c r="F32" s="44" t="s">
        <v>194</v>
      </c>
      <c r="G32" s="44">
        <v>2</v>
      </c>
      <c r="H32" s="44" t="s">
        <v>194</v>
      </c>
      <c r="I32" s="44">
        <v>2</v>
      </c>
    </row>
    <row r="33" spans="2:9" x14ac:dyDescent="0.25">
      <c r="B33" s="38">
        <v>20</v>
      </c>
      <c r="C33" s="39" t="s">
        <v>207</v>
      </c>
      <c r="D33" s="40" t="s">
        <v>194</v>
      </c>
      <c r="E33" s="82">
        <v>2</v>
      </c>
      <c r="F33" s="82" t="s">
        <v>194</v>
      </c>
      <c r="G33" s="82">
        <v>1</v>
      </c>
      <c r="H33" s="82" t="s">
        <v>194</v>
      </c>
      <c r="I33" s="82">
        <v>1</v>
      </c>
    </row>
    <row r="34" spans="2:9" ht="15.75" x14ac:dyDescent="0.25">
      <c r="B34" s="42">
        <v>21</v>
      </c>
      <c r="C34" s="43" t="s">
        <v>208</v>
      </c>
      <c r="D34" s="44" t="s">
        <v>194</v>
      </c>
      <c r="E34" s="85">
        <v>1</v>
      </c>
      <c r="F34" s="44" t="s">
        <v>194</v>
      </c>
      <c r="G34" s="87">
        <v>1</v>
      </c>
      <c r="H34" s="44" t="s">
        <v>194</v>
      </c>
      <c r="I34" s="87">
        <v>1</v>
      </c>
    </row>
    <row r="35" spans="2:9" ht="15.75" x14ac:dyDescent="0.25">
      <c r="B35" s="38">
        <v>22</v>
      </c>
      <c r="C35" s="39" t="s">
        <v>209</v>
      </c>
      <c r="D35" s="40"/>
      <c r="E35" s="41"/>
      <c r="F35" s="40"/>
      <c r="G35" s="41"/>
      <c r="H35" s="40"/>
      <c r="I35" s="41"/>
    </row>
    <row r="36" spans="2:9" ht="15.75" x14ac:dyDescent="0.25">
      <c r="B36" s="42">
        <v>23</v>
      </c>
      <c r="C36" s="43" t="s">
        <v>210</v>
      </c>
      <c r="D36" s="44"/>
      <c r="E36" s="45"/>
      <c r="F36" s="44"/>
      <c r="G36" s="45"/>
      <c r="H36" s="44"/>
      <c r="I36" s="45"/>
    </row>
    <row r="37" spans="2:9" ht="15.75" x14ac:dyDescent="0.25">
      <c r="B37" s="38" t="s">
        <v>211</v>
      </c>
      <c r="C37" s="39"/>
      <c r="D37" s="46" t="s">
        <v>212</v>
      </c>
      <c r="E37" s="47">
        <f>+SUM(E13:E36)</f>
        <v>42</v>
      </c>
      <c r="F37" s="46" t="s">
        <v>212</v>
      </c>
      <c r="G37" s="47">
        <f>+SUM(G13:G36)</f>
        <v>34</v>
      </c>
      <c r="H37" s="46" t="s">
        <v>212</v>
      </c>
      <c r="I37" s="47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6" workbookViewId="0">
      <selection activeCell="F7" sqref="F7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(5 -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31" t="s">
        <v>174</v>
      </c>
      <c r="C4" s="31"/>
      <c r="D4" s="31"/>
      <c r="E4" s="31"/>
      <c r="F4" s="31"/>
      <c r="G4" s="31"/>
      <c r="H4" s="31"/>
      <c r="I4" s="31"/>
    </row>
    <row r="6" spans="2:9" x14ac:dyDescent="0.25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175</v>
      </c>
      <c r="G6" s="26"/>
    </row>
    <row r="7" spans="2:9" x14ac:dyDescent="0.25">
      <c r="B7" s="36">
        <f>+'Operador PA_ASCENDAL'!B36</f>
        <v>5</v>
      </c>
      <c r="C7" s="36" t="s">
        <v>50</v>
      </c>
      <c r="D7" s="36" t="str">
        <f>+'Operador PA_ASCENDAL'!E36</f>
        <v>Villa Nelda Panicucci</v>
      </c>
      <c r="E7" s="36" t="str">
        <f>+'Operador PA_ASCENDAL'!G36</f>
        <v>Zona Franca</v>
      </c>
      <c r="F7" s="36" t="s">
        <v>240</v>
      </c>
      <c r="G7" s="26"/>
    </row>
    <row r="9" spans="2:9" x14ac:dyDescent="0.25">
      <c r="B9" s="31" t="s">
        <v>176</v>
      </c>
      <c r="C9" s="31"/>
      <c r="D9" s="31"/>
      <c r="E9" s="31"/>
      <c r="F9" s="31"/>
      <c r="G9" s="31"/>
      <c r="H9" s="31"/>
      <c r="I9" s="31"/>
    </row>
    <row r="11" spans="2:9" x14ac:dyDescent="0.25">
      <c r="B11" s="164" t="s">
        <v>177</v>
      </c>
      <c r="C11" s="164" t="s">
        <v>178</v>
      </c>
      <c r="D11" s="165" t="s">
        <v>179</v>
      </c>
      <c r="E11" s="165"/>
      <c r="F11" s="165" t="s">
        <v>180</v>
      </c>
      <c r="G11" s="165"/>
      <c r="H11" s="165" t="s">
        <v>181</v>
      </c>
      <c r="I11" s="165"/>
    </row>
    <row r="12" spans="2:9" ht="30" x14ac:dyDescent="0.25">
      <c r="B12" s="164"/>
      <c r="C12" s="164"/>
      <c r="D12" s="37" t="s">
        <v>182</v>
      </c>
      <c r="E12" s="37" t="s">
        <v>183</v>
      </c>
      <c r="F12" s="37" t="s">
        <v>182</v>
      </c>
      <c r="G12" s="37" t="s">
        <v>183</v>
      </c>
      <c r="H12" s="37" t="s">
        <v>182</v>
      </c>
      <c r="I12" s="37" t="s">
        <v>183</v>
      </c>
    </row>
    <row r="13" spans="2:9" ht="15.75" x14ac:dyDescent="0.25">
      <c r="B13" s="38">
        <v>0</v>
      </c>
      <c r="C13" s="39" t="s">
        <v>184</v>
      </c>
      <c r="D13" s="40"/>
      <c r="E13" s="41"/>
      <c r="F13" s="40"/>
      <c r="G13" s="41"/>
      <c r="H13" s="40"/>
      <c r="I13" s="41"/>
    </row>
    <row r="14" spans="2:9" ht="15.75" x14ac:dyDescent="0.25">
      <c r="B14" s="42">
        <v>1</v>
      </c>
      <c r="C14" s="43" t="s">
        <v>185</v>
      </c>
      <c r="D14" s="44"/>
      <c r="E14" s="45"/>
      <c r="F14" s="44"/>
      <c r="G14" s="45"/>
      <c r="H14" s="44"/>
      <c r="I14" s="45"/>
    </row>
    <row r="15" spans="2:9" ht="15.75" x14ac:dyDescent="0.25">
      <c r="B15" s="38">
        <v>2</v>
      </c>
      <c r="C15" s="39" t="s">
        <v>186</v>
      </c>
      <c r="D15" s="40"/>
      <c r="E15" s="41"/>
      <c r="F15" s="40"/>
      <c r="G15" s="41"/>
      <c r="H15" s="40"/>
      <c r="I15" s="41"/>
    </row>
    <row r="16" spans="2:9" ht="15.75" x14ac:dyDescent="0.25">
      <c r="B16" s="42">
        <v>3</v>
      </c>
      <c r="C16" s="43" t="s">
        <v>187</v>
      </c>
      <c r="D16" s="44"/>
      <c r="E16" s="45"/>
      <c r="F16" s="44"/>
      <c r="G16" s="45"/>
      <c r="H16" s="44"/>
      <c r="I16" s="45"/>
    </row>
    <row r="17" spans="2:9" ht="15.75" x14ac:dyDescent="0.25">
      <c r="B17" s="38">
        <v>4</v>
      </c>
      <c r="C17" s="39" t="s">
        <v>188</v>
      </c>
      <c r="D17" s="40"/>
      <c r="E17" s="41"/>
      <c r="F17" s="40"/>
      <c r="G17" s="41"/>
      <c r="H17" s="40"/>
      <c r="I17" s="41"/>
    </row>
    <row r="18" spans="2:9" ht="15.75" x14ac:dyDescent="0.25">
      <c r="B18" s="42">
        <v>5</v>
      </c>
      <c r="C18" s="43" t="s">
        <v>189</v>
      </c>
      <c r="D18" s="44"/>
      <c r="E18" s="45"/>
      <c r="F18" s="44"/>
      <c r="G18" s="45"/>
      <c r="H18" s="44"/>
      <c r="I18" s="45"/>
    </row>
    <row r="19" spans="2:9" ht="15.75" x14ac:dyDescent="0.25">
      <c r="B19" s="38">
        <v>6</v>
      </c>
      <c r="C19" s="39" t="s">
        <v>190</v>
      </c>
      <c r="D19" s="40"/>
      <c r="E19" s="41"/>
      <c r="F19" s="40"/>
      <c r="G19" s="41"/>
      <c r="H19" s="40"/>
      <c r="I19" s="41"/>
    </row>
    <row r="20" spans="2:9" ht="15.75" x14ac:dyDescent="0.25">
      <c r="B20" s="42">
        <v>7</v>
      </c>
      <c r="C20" s="43" t="s">
        <v>191</v>
      </c>
      <c r="D20" s="44" t="s">
        <v>192</v>
      </c>
      <c r="E20" s="44">
        <v>2</v>
      </c>
      <c r="F20" s="44" t="s">
        <v>194</v>
      </c>
      <c r="G20" s="45">
        <v>1</v>
      </c>
      <c r="H20" s="44" t="s">
        <v>194</v>
      </c>
      <c r="I20" s="45">
        <v>1</v>
      </c>
    </row>
    <row r="21" spans="2:9" ht="15.75" x14ac:dyDescent="0.25">
      <c r="B21" s="38">
        <v>8</v>
      </c>
      <c r="C21" s="39" t="s">
        <v>193</v>
      </c>
      <c r="D21" s="40" t="s">
        <v>192</v>
      </c>
      <c r="E21" s="40">
        <v>2</v>
      </c>
      <c r="F21" s="40" t="s">
        <v>194</v>
      </c>
      <c r="G21" s="40">
        <v>2</v>
      </c>
      <c r="H21" s="82" t="s">
        <v>194</v>
      </c>
      <c r="I21" s="41">
        <v>1</v>
      </c>
    </row>
    <row r="22" spans="2:9" ht="15.75" x14ac:dyDescent="0.25">
      <c r="B22" s="42">
        <v>9</v>
      </c>
      <c r="C22" s="43" t="s">
        <v>195</v>
      </c>
      <c r="D22" s="44" t="s">
        <v>196</v>
      </c>
      <c r="E22" s="44">
        <v>2</v>
      </c>
      <c r="F22" s="44" t="s">
        <v>194</v>
      </c>
      <c r="G22" s="44">
        <v>2</v>
      </c>
      <c r="H22" s="44" t="s">
        <v>194</v>
      </c>
      <c r="I22" s="45">
        <v>2</v>
      </c>
    </row>
    <row r="23" spans="2:9" ht="15.75" x14ac:dyDescent="0.25">
      <c r="B23" s="38">
        <v>10</v>
      </c>
      <c r="C23" s="39" t="s">
        <v>197</v>
      </c>
      <c r="D23" s="40" t="s">
        <v>196</v>
      </c>
      <c r="E23" s="40">
        <v>2</v>
      </c>
      <c r="F23" s="40" t="s">
        <v>194</v>
      </c>
      <c r="G23" s="40">
        <v>2</v>
      </c>
      <c r="H23" s="40" t="s">
        <v>194</v>
      </c>
      <c r="I23" s="41">
        <v>2</v>
      </c>
    </row>
    <row r="24" spans="2:9" ht="15.75" x14ac:dyDescent="0.25">
      <c r="B24" s="42">
        <v>11</v>
      </c>
      <c r="C24" s="43" t="s">
        <v>198</v>
      </c>
      <c r="D24" s="44" t="s">
        <v>196</v>
      </c>
      <c r="E24" s="44">
        <v>2</v>
      </c>
      <c r="F24" s="44" t="s">
        <v>196</v>
      </c>
      <c r="G24" s="44">
        <v>2</v>
      </c>
      <c r="H24" s="44" t="s">
        <v>194</v>
      </c>
      <c r="I24" s="45">
        <v>2</v>
      </c>
    </row>
    <row r="25" spans="2:9" ht="15.75" x14ac:dyDescent="0.25">
      <c r="B25" s="38">
        <v>12</v>
      </c>
      <c r="C25" s="39" t="s">
        <v>199</v>
      </c>
      <c r="D25" s="40" t="s">
        <v>192</v>
      </c>
      <c r="E25" s="40">
        <v>2</v>
      </c>
      <c r="F25" s="40" t="s">
        <v>196</v>
      </c>
      <c r="G25" s="40">
        <v>2</v>
      </c>
      <c r="H25" s="40" t="s">
        <v>194</v>
      </c>
      <c r="I25" s="41">
        <v>2</v>
      </c>
    </row>
    <row r="26" spans="2:9" ht="15.75" x14ac:dyDescent="0.25">
      <c r="B26" s="42">
        <v>13</v>
      </c>
      <c r="C26" s="43" t="s">
        <v>200</v>
      </c>
      <c r="D26" s="44" t="s">
        <v>192</v>
      </c>
      <c r="E26" s="44">
        <v>2</v>
      </c>
      <c r="F26" s="44" t="s">
        <v>196</v>
      </c>
      <c r="G26" s="44">
        <v>2</v>
      </c>
      <c r="H26" s="44" t="s">
        <v>194</v>
      </c>
      <c r="I26" s="45">
        <v>2</v>
      </c>
    </row>
    <row r="27" spans="2:9" ht="15.75" x14ac:dyDescent="0.25">
      <c r="B27" s="38">
        <v>14</v>
      </c>
      <c r="C27" s="39" t="s">
        <v>201</v>
      </c>
      <c r="D27" s="40" t="s">
        <v>192</v>
      </c>
      <c r="E27" s="40">
        <v>2</v>
      </c>
      <c r="F27" s="40" t="s">
        <v>196</v>
      </c>
      <c r="G27" s="40">
        <v>2</v>
      </c>
      <c r="H27" s="40" t="s">
        <v>194</v>
      </c>
      <c r="I27" s="41">
        <v>2</v>
      </c>
    </row>
    <row r="28" spans="2:9" ht="15.75" x14ac:dyDescent="0.25">
      <c r="B28" s="42">
        <v>15</v>
      </c>
      <c r="C28" s="43" t="s">
        <v>202</v>
      </c>
      <c r="D28" s="44" t="s">
        <v>196</v>
      </c>
      <c r="E28" s="44">
        <v>2</v>
      </c>
      <c r="F28" s="44" t="s">
        <v>194</v>
      </c>
      <c r="G28" s="44">
        <v>2</v>
      </c>
      <c r="H28" s="44" t="s">
        <v>194</v>
      </c>
      <c r="I28" s="45">
        <v>2</v>
      </c>
    </row>
    <row r="29" spans="2:9" ht="15.75" x14ac:dyDescent="0.25">
      <c r="B29" s="38">
        <v>16</v>
      </c>
      <c r="C29" s="39" t="s">
        <v>203</v>
      </c>
      <c r="D29" s="40" t="s">
        <v>196</v>
      </c>
      <c r="E29" s="40">
        <v>2</v>
      </c>
      <c r="F29" s="40" t="s">
        <v>194</v>
      </c>
      <c r="G29" s="40">
        <v>2</v>
      </c>
      <c r="H29" s="40" t="s">
        <v>194</v>
      </c>
      <c r="I29" s="41">
        <v>2</v>
      </c>
    </row>
    <row r="30" spans="2:9" ht="15.75" x14ac:dyDescent="0.25">
      <c r="B30" s="42">
        <v>17</v>
      </c>
      <c r="C30" s="43" t="s">
        <v>204</v>
      </c>
      <c r="D30" s="44" t="s">
        <v>192</v>
      </c>
      <c r="E30" s="44">
        <v>2</v>
      </c>
      <c r="F30" s="44" t="s">
        <v>194</v>
      </c>
      <c r="G30" s="44">
        <v>2</v>
      </c>
      <c r="H30" s="44" t="s">
        <v>194</v>
      </c>
      <c r="I30" s="45">
        <v>2</v>
      </c>
    </row>
    <row r="31" spans="2:9" ht="15.75" x14ac:dyDescent="0.25">
      <c r="B31" s="38">
        <v>18</v>
      </c>
      <c r="C31" s="39" t="s">
        <v>205</v>
      </c>
      <c r="D31" s="40" t="s">
        <v>192</v>
      </c>
      <c r="E31" s="40">
        <v>2</v>
      </c>
      <c r="F31" s="40" t="s">
        <v>194</v>
      </c>
      <c r="G31" s="40">
        <v>2</v>
      </c>
      <c r="H31" s="40" t="s">
        <v>194</v>
      </c>
      <c r="I31" s="41">
        <v>2</v>
      </c>
    </row>
    <row r="32" spans="2:9" ht="15.75" x14ac:dyDescent="0.25">
      <c r="B32" s="42">
        <v>19</v>
      </c>
      <c r="C32" s="43" t="s">
        <v>206</v>
      </c>
      <c r="D32" s="44" t="s">
        <v>192</v>
      </c>
      <c r="E32" s="44">
        <v>2</v>
      </c>
      <c r="F32" s="44" t="s">
        <v>194</v>
      </c>
      <c r="G32" s="44">
        <v>2</v>
      </c>
      <c r="H32" s="44" t="s">
        <v>194</v>
      </c>
      <c r="I32" s="45">
        <v>2</v>
      </c>
    </row>
    <row r="33" spans="2:9" ht="15.75" x14ac:dyDescent="0.25">
      <c r="B33" s="38">
        <v>20</v>
      </c>
      <c r="C33" s="39" t="s">
        <v>207</v>
      </c>
      <c r="D33" s="40" t="s">
        <v>194</v>
      </c>
      <c r="E33" s="40">
        <v>2</v>
      </c>
      <c r="F33" s="40"/>
      <c r="G33" s="40"/>
      <c r="H33" s="40"/>
      <c r="I33" s="41"/>
    </row>
    <row r="34" spans="2:9" ht="15.75" x14ac:dyDescent="0.25">
      <c r="B34" s="42">
        <v>21</v>
      </c>
      <c r="C34" s="43" t="s">
        <v>208</v>
      </c>
      <c r="D34" s="44"/>
      <c r="E34" s="44"/>
      <c r="F34" s="44"/>
      <c r="G34" s="45"/>
      <c r="H34" s="44"/>
      <c r="I34" s="45"/>
    </row>
    <row r="35" spans="2:9" ht="15.75" x14ac:dyDescent="0.25">
      <c r="B35" s="38">
        <v>22</v>
      </c>
      <c r="C35" s="39" t="s">
        <v>209</v>
      </c>
      <c r="D35" s="40"/>
      <c r="E35" s="41"/>
      <c r="F35" s="40"/>
      <c r="G35" s="41"/>
      <c r="H35" s="40"/>
      <c r="I35" s="41"/>
    </row>
    <row r="36" spans="2:9" ht="15.75" x14ac:dyDescent="0.25">
      <c r="B36" s="42">
        <v>23</v>
      </c>
      <c r="C36" s="43" t="s">
        <v>210</v>
      </c>
      <c r="D36" s="44"/>
      <c r="E36" s="45"/>
      <c r="F36" s="44"/>
      <c r="G36" s="45"/>
      <c r="H36" s="44"/>
      <c r="I36" s="45"/>
    </row>
    <row r="37" spans="2:9" ht="15.75" x14ac:dyDescent="0.25">
      <c r="B37" s="38" t="s">
        <v>211</v>
      </c>
      <c r="C37" s="39"/>
      <c r="D37" s="46" t="s">
        <v>212</v>
      </c>
      <c r="E37" s="47">
        <f>+SUM(E13:E36)</f>
        <v>28</v>
      </c>
      <c r="F37" s="46" t="s">
        <v>212</v>
      </c>
      <c r="G37" s="47">
        <f>+SUM(G13:G36)</f>
        <v>25</v>
      </c>
      <c r="H37" s="46" t="s">
        <v>212</v>
      </c>
      <c r="I37" s="47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workbookViewId="0">
      <selection activeCell="I34" sqref="I34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(5 - REGRESO)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31" t="s">
        <v>174</v>
      </c>
      <c r="C4" s="31"/>
      <c r="D4" s="31"/>
      <c r="E4" s="31"/>
      <c r="F4" s="31"/>
      <c r="G4" s="31"/>
      <c r="H4" s="31"/>
      <c r="I4" s="31"/>
    </row>
    <row r="6" spans="2:9" x14ac:dyDescent="0.25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175</v>
      </c>
      <c r="G6" s="26"/>
    </row>
    <row r="7" spans="2:9" x14ac:dyDescent="0.25">
      <c r="B7" s="36">
        <f>+'Operador PA_ASCENDAL'!B37</f>
        <v>5</v>
      </c>
      <c r="C7" s="36" t="s">
        <v>79</v>
      </c>
      <c r="D7" s="36" t="str">
        <f>+'Operador PA_ASCENDAL'!E37</f>
        <v>Zona Franca</v>
      </c>
      <c r="E7" s="36" t="str">
        <f>+'Operador PA_ASCENDAL'!G37</f>
        <v>Villa Nelda Panicucci</v>
      </c>
      <c r="F7" s="36" t="s">
        <v>240</v>
      </c>
      <c r="G7" s="26"/>
    </row>
    <row r="9" spans="2:9" x14ac:dyDescent="0.25">
      <c r="B9" s="31" t="s">
        <v>176</v>
      </c>
      <c r="C9" s="31"/>
      <c r="D9" s="31"/>
      <c r="E9" s="31"/>
      <c r="F9" s="31"/>
      <c r="G9" s="31"/>
      <c r="H9" s="31"/>
      <c r="I9" s="31"/>
    </row>
    <row r="11" spans="2:9" x14ac:dyDescent="0.25">
      <c r="B11" s="164" t="s">
        <v>177</v>
      </c>
      <c r="C11" s="164" t="s">
        <v>178</v>
      </c>
      <c r="D11" s="165" t="s">
        <v>179</v>
      </c>
      <c r="E11" s="165"/>
      <c r="F11" s="165" t="s">
        <v>180</v>
      </c>
      <c r="G11" s="165"/>
      <c r="H11" s="165" t="s">
        <v>181</v>
      </c>
      <c r="I11" s="165"/>
    </row>
    <row r="12" spans="2:9" ht="30" x14ac:dyDescent="0.25">
      <c r="B12" s="164"/>
      <c r="C12" s="164"/>
      <c r="D12" s="37" t="s">
        <v>182</v>
      </c>
      <c r="E12" s="37" t="s">
        <v>183</v>
      </c>
      <c r="F12" s="37" t="s">
        <v>182</v>
      </c>
      <c r="G12" s="37" t="s">
        <v>183</v>
      </c>
      <c r="H12" s="37" t="s">
        <v>182</v>
      </c>
      <c r="I12" s="37" t="s">
        <v>183</v>
      </c>
    </row>
    <row r="13" spans="2:9" ht="15.75" x14ac:dyDescent="0.25">
      <c r="B13" s="38">
        <v>0</v>
      </c>
      <c r="C13" s="39" t="s">
        <v>184</v>
      </c>
      <c r="D13" s="40"/>
      <c r="E13" s="41"/>
      <c r="F13" s="40"/>
      <c r="G13" s="41"/>
      <c r="H13" s="40"/>
      <c r="I13" s="41"/>
    </row>
    <row r="14" spans="2:9" ht="15.75" x14ac:dyDescent="0.25">
      <c r="B14" s="42">
        <v>1</v>
      </c>
      <c r="C14" s="43" t="s">
        <v>185</v>
      </c>
      <c r="D14" s="44"/>
      <c r="E14" s="45"/>
      <c r="F14" s="44"/>
      <c r="G14" s="45"/>
      <c r="H14" s="44"/>
      <c r="I14" s="45"/>
    </row>
    <row r="15" spans="2:9" ht="15.75" x14ac:dyDescent="0.25">
      <c r="B15" s="38">
        <v>2</v>
      </c>
      <c r="C15" s="39" t="s">
        <v>186</v>
      </c>
      <c r="D15" s="40"/>
      <c r="E15" s="41"/>
      <c r="F15" s="40"/>
      <c r="G15" s="41"/>
      <c r="H15" s="40"/>
      <c r="I15" s="41"/>
    </row>
    <row r="16" spans="2:9" ht="15.75" x14ac:dyDescent="0.25">
      <c r="B16" s="42">
        <v>3</v>
      </c>
      <c r="C16" s="43" t="s">
        <v>187</v>
      </c>
      <c r="D16" s="44"/>
      <c r="E16" s="45"/>
      <c r="F16" s="44"/>
      <c r="G16" s="45"/>
      <c r="H16" s="44"/>
      <c r="I16" s="45"/>
    </row>
    <row r="17" spans="2:9" ht="15.75" x14ac:dyDescent="0.25">
      <c r="B17" s="38">
        <v>4</v>
      </c>
      <c r="C17" s="39" t="s">
        <v>188</v>
      </c>
      <c r="D17" s="40"/>
      <c r="E17" s="41"/>
      <c r="F17" s="40"/>
      <c r="G17" s="41"/>
      <c r="H17" s="40"/>
      <c r="I17" s="41"/>
    </row>
    <row r="18" spans="2:9" ht="15.75" x14ac:dyDescent="0.25">
      <c r="B18" s="42">
        <v>5</v>
      </c>
      <c r="C18" s="43" t="s">
        <v>189</v>
      </c>
      <c r="D18" s="44"/>
      <c r="E18" s="45"/>
      <c r="F18" s="44"/>
      <c r="G18" s="45"/>
      <c r="H18" s="44"/>
      <c r="I18" s="45"/>
    </row>
    <row r="19" spans="2:9" ht="15.75" x14ac:dyDescent="0.25">
      <c r="B19" s="38">
        <v>6</v>
      </c>
      <c r="C19" s="39" t="s">
        <v>190</v>
      </c>
      <c r="D19" s="40"/>
      <c r="E19" s="41"/>
      <c r="F19" s="40"/>
      <c r="G19" s="41"/>
      <c r="H19" s="40"/>
      <c r="I19" s="41"/>
    </row>
    <row r="20" spans="2:9" ht="15.75" x14ac:dyDescent="0.25">
      <c r="B20" s="42">
        <v>7</v>
      </c>
      <c r="C20" s="43" t="s">
        <v>191</v>
      </c>
      <c r="D20" s="44" t="s">
        <v>192</v>
      </c>
      <c r="E20" s="44">
        <v>2</v>
      </c>
      <c r="F20" s="44"/>
      <c r="G20" s="45"/>
      <c r="H20" s="44"/>
      <c r="I20" s="45"/>
    </row>
    <row r="21" spans="2:9" ht="15.75" x14ac:dyDescent="0.25">
      <c r="B21" s="38">
        <v>8</v>
      </c>
      <c r="C21" s="39" t="s">
        <v>193</v>
      </c>
      <c r="D21" s="82" t="s">
        <v>192</v>
      </c>
      <c r="E21" s="82">
        <v>2</v>
      </c>
      <c r="F21" s="82" t="s">
        <v>194</v>
      </c>
      <c r="G21" s="82">
        <v>2</v>
      </c>
      <c r="H21" s="82" t="s">
        <v>194</v>
      </c>
      <c r="I21" s="41">
        <v>1</v>
      </c>
    </row>
    <row r="22" spans="2:9" ht="15.75" x14ac:dyDescent="0.25">
      <c r="B22" s="42">
        <v>9</v>
      </c>
      <c r="C22" s="43" t="s">
        <v>195</v>
      </c>
      <c r="D22" s="44" t="s">
        <v>196</v>
      </c>
      <c r="E22" s="44">
        <v>2</v>
      </c>
      <c r="F22" s="44" t="s">
        <v>194</v>
      </c>
      <c r="G22" s="44">
        <v>2</v>
      </c>
      <c r="H22" s="44" t="s">
        <v>194</v>
      </c>
      <c r="I22" s="45">
        <v>2</v>
      </c>
    </row>
    <row r="23" spans="2:9" ht="15.75" x14ac:dyDescent="0.25">
      <c r="B23" s="38">
        <v>10</v>
      </c>
      <c r="C23" s="39" t="s">
        <v>197</v>
      </c>
      <c r="D23" s="82" t="s">
        <v>196</v>
      </c>
      <c r="E23" s="82">
        <v>2</v>
      </c>
      <c r="F23" s="82" t="s">
        <v>194</v>
      </c>
      <c r="G23" s="82">
        <v>2</v>
      </c>
      <c r="H23" s="82" t="s">
        <v>194</v>
      </c>
      <c r="I23" s="41">
        <v>2</v>
      </c>
    </row>
    <row r="24" spans="2:9" ht="15.75" x14ac:dyDescent="0.25">
      <c r="B24" s="42">
        <v>11</v>
      </c>
      <c r="C24" s="43" t="s">
        <v>198</v>
      </c>
      <c r="D24" s="44" t="s">
        <v>196</v>
      </c>
      <c r="E24" s="44">
        <v>2</v>
      </c>
      <c r="F24" s="44" t="s">
        <v>196</v>
      </c>
      <c r="G24" s="44">
        <v>2</v>
      </c>
      <c r="H24" s="44" t="s">
        <v>194</v>
      </c>
      <c r="I24" s="45">
        <v>2</v>
      </c>
    </row>
    <row r="25" spans="2:9" ht="15.75" x14ac:dyDescent="0.25">
      <c r="B25" s="38">
        <v>12</v>
      </c>
      <c r="C25" s="39" t="s">
        <v>199</v>
      </c>
      <c r="D25" s="82" t="s">
        <v>192</v>
      </c>
      <c r="E25" s="82">
        <v>2</v>
      </c>
      <c r="F25" s="82" t="s">
        <v>196</v>
      </c>
      <c r="G25" s="82">
        <v>2</v>
      </c>
      <c r="H25" s="82" t="s">
        <v>194</v>
      </c>
      <c r="I25" s="41">
        <v>2</v>
      </c>
    </row>
    <row r="26" spans="2:9" ht="15.75" x14ac:dyDescent="0.25">
      <c r="B26" s="42">
        <v>13</v>
      </c>
      <c r="C26" s="43" t="s">
        <v>200</v>
      </c>
      <c r="D26" s="44" t="s">
        <v>192</v>
      </c>
      <c r="E26" s="44">
        <v>2</v>
      </c>
      <c r="F26" s="44" t="s">
        <v>196</v>
      </c>
      <c r="G26" s="44">
        <v>2</v>
      </c>
      <c r="H26" s="44" t="s">
        <v>194</v>
      </c>
      <c r="I26" s="45">
        <v>2</v>
      </c>
    </row>
    <row r="27" spans="2:9" ht="15.75" x14ac:dyDescent="0.25">
      <c r="B27" s="38">
        <v>14</v>
      </c>
      <c r="C27" s="39" t="s">
        <v>201</v>
      </c>
      <c r="D27" s="82" t="s">
        <v>192</v>
      </c>
      <c r="E27" s="82">
        <v>2</v>
      </c>
      <c r="F27" s="82" t="s">
        <v>196</v>
      </c>
      <c r="G27" s="82">
        <v>2</v>
      </c>
      <c r="H27" s="82" t="s">
        <v>194</v>
      </c>
      <c r="I27" s="41">
        <v>2</v>
      </c>
    </row>
    <row r="28" spans="2:9" ht="15.75" x14ac:dyDescent="0.25">
      <c r="B28" s="42">
        <v>15</v>
      </c>
      <c r="C28" s="43" t="s">
        <v>202</v>
      </c>
      <c r="D28" s="44" t="s">
        <v>196</v>
      </c>
      <c r="E28" s="44">
        <v>2</v>
      </c>
      <c r="F28" s="44" t="s">
        <v>194</v>
      </c>
      <c r="G28" s="44">
        <v>2</v>
      </c>
      <c r="H28" s="44" t="s">
        <v>194</v>
      </c>
      <c r="I28" s="45">
        <v>2</v>
      </c>
    </row>
    <row r="29" spans="2:9" ht="15.75" x14ac:dyDescent="0.25">
      <c r="B29" s="38">
        <v>16</v>
      </c>
      <c r="C29" s="39" t="s">
        <v>203</v>
      </c>
      <c r="D29" s="82" t="s">
        <v>196</v>
      </c>
      <c r="E29" s="82">
        <v>2</v>
      </c>
      <c r="F29" s="82" t="s">
        <v>194</v>
      </c>
      <c r="G29" s="82">
        <v>2</v>
      </c>
      <c r="H29" s="82" t="s">
        <v>194</v>
      </c>
      <c r="I29" s="41">
        <v>2</v>
      </c>
    </row>
    <row r="30" spans="2:9" ht="15.75" x14ac:dyDescent="0.25">
      <c r="B30" s="42">
        <v>17</v>
      </c>
      <c r="C30" s="43" t="s">
        <v>204</v>
      </c>
      <c r="D30" s="44" t="s">
        <v>192</v>
      </c>
      <c r="E30" s="44">
        <v>2</v>
      </c>
      <c r="F30" s="44" t="s">
        <v>194</v>
      </c>
      <c r="G30" s="44">
        <v>2</v>
      </c>
      <c r="H30" s="44" t="s">
        <v>194</v>
      </c>
      <c r="I30" s="45">
        <v>2</v>
      </c>
    </row>
    <row r="31" spans="2:9" ht="15.75" x14ac:dyDescent="0.25">
      <c r="B31" s="38">
        <v>18</v>
      </c>
      <c r="C31" s="39" t="s">
        <v>205</v>
      </c>
      <c r="D31" s="82" t="s">
        <v>192</v>
      </c>
      <c r="E31" s="82">
        <v>2</v>
      </c>
      <c r="F31" s="82" t="s">
        <v>194</v>
      </c>
      <c r="G31" s="82">
        <v>2</v>
      </c>
      <c r="H31" s="82" t="s">
        <v>194</v>
      </c>
      <c r="I31" s="41">
        <v>2</v>
      </c>
    </row>
    <row r="32" spans="2:9" ht="15.75" x14ac:dyDescent="0.25">
      <c r="B32" s="42">
        <v>19</v>
      </c>
      <c r="C32" s="43" t="s">
        <v>206</v>
      </c>
      <c r="D32" s="44" t="s">
        <v>192</v>
      </c>
      <c r="E32" s="44">
        <v>2</v>
      </c>
      <c r="F32" s="44" t="s">
        <v>194</v>
      </c>
      <c r="G32" s="44">
        <v>2</v>
      </c>
      <c r="H32" s="44" t="s">
        <v>194</v>
      </c>
      <c r="I32" s="45">
        <v>2</v>
      </c>
    </row>
    <row r="33" spans="2:9" ht="15.75" x14ac:dyDescent="0.25">
      <c r="B33" s="38">
        <v>20</v>
      </c>
      <c r="C33" s="39" t="s">
        <v>207</v>
      </c>
      <c r="D33" s="82" t="s">
        <v>194</v>
      </c>
      <c r="E33" s="82">
        <v>2</v>
      </c>
      <c r="F33" s="82" t="s">
        <v>194</v>
      </c>
      <c r="G33" s="82">
        <v>1</v>
      </c>
      <c r="H33" s="82" t="s">
        <v>194</v>
      </c>
      <c r="I33" s="41">
        <v>1</v>
      </c>
    </row>
    <row r="34" spans="2:9" ht="15.75" x14ac:dyDescent="0.25">
      <c r="B34" s="42">
        <v>21</v>
      </c>
      <c r="C34" s="43" t="s">
        <v>208</v>
      </c>
      <c r="D34" s="44" t="s">
        <v>194</v>
      </c>
      <c r="E34" s="85">
        <v>1</v>
      </c>
      <c r="F34" s="44" t="s">
        <v>194</v>
      </c>
      <c r="G34" s="87">
        <v>1</v>
      </c>
      <c r="H34" s="44" t="s">
        <v>194</v>
      </c>
      <c r="I34" s="87">
        <v>1</v>
      </c>
    </row>
    <row r="35" spans="2:9" ht="15.75" x14ac:dyDescent="0.25">
      <c r="B35" s="38">
        <v>22</v>
      </c>
      <c r="C35" s="39" t="s">
        <v>209</v>
      </c>
      <c r="D35" s="40"/>
      <c r="E35" s="41"/>
      <c r="F35" s="40"/>
      <c r="G35" s="41"/>
      <c r="H35" s="40"/>
      <c r="I35" s="41"/>
    </row>
    <row r="36" spans="2:9" ht="15.75" x14ac:dyDescent="0.25">
      <c r="B36" s="42">
        <v>23</v>
      </c>
      <c r="C36" s="43" t="s">
        <v>210</v>
      </c>
      <c r="D36" s="44"/>
      <c r="E36" s="45"/>
      <c r="F36" s="44"/>
      <c r="G36" s="45"/>
      <c r="H36" s="44"/>
      <c r="I36" s="45"/>
    </row>
    <row r="37" spans="2:9" ht="15.75" x14ac:dyDescent="0.25">
      <c r="B37" s="38" t="s">
        <v>211</v>
      </c>
      <c r="C37" s="39"/>
      <c r="D37" s="46" t="s">
        <v>212</v>
      </c>
      <c r="E37" s="47">
        <f>+SUM(E13:E36)</f>
        <v>29</v>
      </c>
      <c r="F37" s="46" t="s">
        <v>212</v>
      </c>
      <c r="G37" s="47">
        <f>+SUM(G13:G36)</f>
        <v>26</v>
      </c>
      <c r="H37" s="46" t="s">
        <v>212</v>
      </c>
      <c r="I37" s="47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0" zoomScale="90" zoomScaleNormal="90" workbookViewId="0">
      <selection activeCell="F7" sqref="F7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(9 -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31" t="s">
        <v>174</v>
      </c>
      <c r="C4" s="31"/>
      <c r="D4" s="31"/>
      <c r="E4" s="31"/>
      <c r="F4" s="31"/>
      <c r="G4" s="31"/>
      <c r="H4" s="31"/>
      <c r="I4" s="31"/>
    </row>
    <row r="6" spans="2:9" x14ac:dyDescent="0.25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175</v>
      </c>
      <c r="G6" s="26"/>
    </row>
    <row r="7" spans="2:9" ht="30" x14ac:dyDescent="0.25">
      <c r="B7" s="36">
        <f>+'Operador PA_ASCENDAL'!B38</f>
        <v>9</v>
      </c>
      <c r="C7" s="36" t="s">
        <v>50</v>
      </c>
      <c r="D7" s="36" t="str">
        <f>+'Operador PA_ASCENDAL'!E38</f>
        <v>Villa Nelda Panicucci</v>
      </c>
      <c r="E7" s="36" t="str">
        <f>+'Operador PA_ASCENDAL'!G38</f>
        <v>CADI UMAG</v>
      </c>
      <c r="F7" s="36" t="s">
        <v>240</v>
      </c>
      <c r="G7" s="26"/>
    </row>
    <row r="9" spans="2:9" x14ac:dyDescent="0.25">
      <c r="B9" s="31" t="s">
        <v>176</v>
      </c>
      <c r="C9" s="31"/>
      <c r="D9" s="31"/>
      <c r="E9" s="31"/>
      <c r="F9" s="31"/>
      <c r="G9" s="31"/>
      <c r="H9" s="31"/>
      <c r="I9" s="31"/>
    </row>
    <row r="11" spans="2:9" x14ac:dyDescent="0.25">
      <c r="B11" s="164" t="s">
        <v>177</v>
      </c>
      <c r="C11" s="164" t="s">
        <v>178</v>
      </c>
      <c r="D11" s="165" t="s">
        <v>179</v>
      </c>
      <c r="E11" s="165"/>
      <c r="F11" s="165" t="s">
        <v>180</v>
      </c>
      <c r="G11" s="165"/>
      <c r="H11" s="165" t="s">
        <v>181</v>
      </c>
      <c r="I11" s="165"/>
    </row>
    <row r="12" spans="2:9" ht="30" x14ac:dyDescent="0.25">
      <c r="B12" s="164"/>
      <c r="C12" s="164"/>
      <c r="D12" s="37" t="s">
        <v>182</v>
      </c>
      <c r="E12" s="37" t="s">
        <v>183</v>
      </c>
      <c r="F12" s="37" t="s">
        <v>182</v>
      </c>
      <c r="G12" s="37" t="s">
        <v>183</v>
      </c>
      <c r="H12" s="37" t="s">
        <v>182</v>
      </c>
      <c r="I12" s="37" t="s">
        <v>183</v>
      </c>
    </row>
    <row r="13" spans="2:9" ht="15.75" x14ac:dyDescent="0.25">
      <c r="B13" s="38">
        <v>0</v>
      </c>
      <c r="C13" s="39" t="s">
        <v>184</v>
      </c>
      <c r="D13" s="40" t="s">
        <v>194</v>
      </c>
      <c r="E13" s="41">
        <v>0</v>
      </c>
      <c r="F13" s="40" t="s">
        <v>194</v>
      </c>
      <c r="G13" s="41">
        <v>0</v>
      </c>
      <c r="H13" s="40"/>
      <c r="I13" s="41"/>
    </row>
    <row r="14" spans="2:9" ht="15.75" x14ac:dyDescent="0.25">
      <c r="B14" s="42">
        <v>1</v>
      </c>
      <c r="C14" s="43" t="s">
        <v>185</v>
      </c>
      <c r="D14" s="44"/>
      <c r="E14" s="45"/>
      <c r="F14" s="44"/>
      <c r="G14" s="45"/>
      <c r="H14" s="44"/>
      <c r="I14" s="45"/>
    </row>
    <row r="15" spans="2:9" ht="15.75" x14ac:dyDescent="0.25">
      <c r="B15" s="38">
        <v>2</v>
      </c>
      <c r="C15" s="39" t="s">
        <v>186</v>
      </c>
      <c r="D15" s="40"/>
      <c r="E15" s="41"/>
      <c r="F15" s="40"/>
      <c r="G15" s="41"/>
      <c r="H15" s="40"/>
      <c r="I15" s="41"/>
    </row>
    <row r="16" spans="2:9" ht="15.75" x14ac:dyDescent="0.25">
      <c r="B16" s="42">
        <v>3</v>
      </c>
      <c r="C16" s="43" t="s">
        <v>187</v>
      </c>
      <c r="D16" s="44"/>
      <c r="E16" s="45"/>
      <c r="F16" s="44"/>
      <c r="G16" s="45"/>
      <c r="H16" s="44"/>
      <c r="I16" s="45"/>
    </row>
    <row r="17" spans="2:9" ht="15.75" x14ac:dyDescent="0.25">
      <c r="B17" s="38">
        <v>4</v>
      </c>
      <c r="C17" s="39" t="s">
        <v>188</v>
      </c>
      <c r="D17" s="40"/>
      <c r="E17" s="41"/>
      <c r="F17" s="40"/>
      <c r="G17" s="41"/>
      <c r="H17" s="40"/>
      <c r="I17" s="41"/>
    </row>
    <row r="18" spans="2:9" ht="15.75" x14ac:dyDescent="0.25">
      <c r="B18" s="42">
        <v>5</v>
      </c>
      <c r="C18" s="43" t="s">
        <v>189</v>
      </c>
      <c r="D18" s="44"/>
      <c r="E18" s="45"/>
      <c r="F18" s="44"/>
      <c r="G18" s="45"/>
      <c r="H18" s="44"/>
      <c r="I18" s="45"/>
    </row>
    <row r="19" spans="2:9" ht="15.75" x14ac:dyDescent="0.25">
      <c r="B19" s="38">
        <v>6</v>
      </c>
      <c r="C19" s="39" t="s">
        <v>190</v>
      </c>
      <c r="D19" s="40"/>
      <c r="E19" s="41"/>
      <c r="F19" s="40"/>
      <c r="G19" s="41"/>
      <c r="H19" s="40"/>
      <c r="I19" s="41"/>
    </row>
    <row r="20" spans="2:9" ht="15.75" x14ac:dyDescent="0.25">
      <c r="B20" s="42">
        <v>7</v>
      </c>
      <c r="C20" s="43" t="s">
        <v>191</v>
      </c>
      <c r="D20" s="44" t="s">
        <v>192</v>
      </c>
      <c r="E20" s="44">
        <v>3</v>
      </c>
      <c r="F20" s="44" t="s">
        <v>194</v>
      </c>
      <c r="G20" s="45">
        <v>1</v>
      </c>
      <c r="H20" s="44" t="s">
        <v>194</v>
      </c>
      <c r="I20" s="45">
        <v>1</v>
      </c>
    </row>
    <row r="21" spans="2:9" ht="15.75" x14ac:dyDescent="0.25">
      <c r="B21" s="38">
        <v>8</v>
      </c>
      <c r="C21" s="39" t="s">
        <v>193</v>
      </c>
      <c r="D21" s="40" t="s">
        <v>192</v>
      </c>
      <c r="E21" s="40">
        <v>3</v>
      </c>
      <c r="F21" s="40" t="s">
        <v>194</v>
      </c>
      <c r="G21" s="40">
        <v>2</v>
      </c>
      <c r="H21" s="82" t="s">
        <v>194</v>
      </c>
      <c r="I21" s="41">
        <v>1</v>
      </c>
    </row>
    <row r="22" spans="2:9" ht="15.75" x14ac:dyDescent="0.25">
      <c r="B22" s="42">
        <v>9</v>
      </c>
      <c r="C22" s="43" t="s">
        <v>195</v>
      </c>
      <c r="D22" s="44" t="s">
        <v>196</v>
      </c>
      <c r="E22" s="44">
        <v>3</v>
      </c>
      <c r="F22" s="44" t="s">
        <v>194</v>
      </c>
      <c r="G22" s="44">
        <v>2</v>
      </c>
      <c r="H22" s="44" t="s">
        <v>194</v>
      </c>
      <c r="I22" s="45">
        <v>2</v>
      </c>
    </row>
    <row r="23" spans="2:9" ht="15.75" x14ac:dyDescent="0.25">
      <c r="B23" s="38">
        <v>10</v>
      </c>
      <c r="C23" s="39" t="s">
        <v>197</v>
      </c>
      <c r="D23" s="40" t="s">
        <v>196</v>
      </c>
      <c r="E23" s="40">
        <v>3</v>
      </c>
      <c r="F23" s="40" t="s">
        <v>194</v>
      </c>
      <c r="G23" s="40">
        <v>2</v>
      </c>
      <c r="H23" s="40" t="s">
        <v>194</v>
      </c>
      <c r="I23" s="41">
        <v>2</v>
      </c>
    </row>
    <row r="24" spans="2:9" ht="15.75" x14ac:dyDescent="0.25">
      <c r="B24" s="42">
        <v>11</v>
      </c>
      <c r="C24" s="43" t="s">
        <v>198</v>
      </c>
      <c r="D24" s="44" t="s">
        <v>196</v>
      </c>
      <c r="E24" s="44">
        <v>3</v>
      </c>
      <c r="F24" s="44" t="s">
        <v>196</v>
      </c>
      <c r="G24" s="44">
        <v>2</v>
      </c>
      <c r="H24" s="44" t="s">
        <v>194</v>
      </c>
      <c r="I24" s="45">
        <v>2</v>
      </c>
    </row>
    <row r="25" spans="2:9" ht="15.75" x14ac:dyDescent="0.25">
      <c r="B25" s="38">
        <v>12</v>
      </c>
      <c r="C25" s="39" t="s">
        <v>199</v>
      </c>
      <c r="D25" s="40" t="s">
        <v>192</v>
      </c>
      <c r="E25" s="40">
        <v>3</v>
      </c>
      <c r="F25" s="40" t="s">
        <v>196</v>
      </c>
      <c r="G25" s="40">
        <v>2</v>
      </c>
      <c r="H25" s="40" t="s">
        <v>194</v>
      </c>
      <c r="I25" s="41">
        <v>2</v>
      </c>
    </row>
    <row r="26" spans="2:9" ht="15.75" x14ac:dyDescent="0.25">
      <c r="B26" s="42">
        <v>13</v>
      </c>
      <c r="C26" s="43" t="s">
        <v>200</v>
      </c>
      <c r="D26" s="44" t="s">
        <v>192</v>
      </c>
      <c r="E26" s="44">
        <v>3</v>
      </c>
      <c r="F26" s="44" t="s">
        <v>196</v>
      </c>
      <c r="G26" s="44">
        <v>2</v>
      </c>
      <c r="H26" s="44" t="s">
        <v>194</v>
      </c>
      <c r="I26" s="45">
        <v>2</v>
      </c>
    </row>
    <row r="27" spans="2:9" ht="15.75" x14ac:dyDescent="0.25">
      <c r="B27" s="38">
        <v>14</v>
      </c>
      <c r="C27" s="39" t="s">
        <v>201</v>
      </c>
      <c r="D27" s="40" t="s">
        <v>192</v>
      </c>
      <c r="E27" s="40">
        <v>3</v>
      </c>
      <c r="F27" s="40" t="s">
        <v>196</v>
      </c>
      <c r="G27" s="40">
        <v>2</v>
      </c>
      <c r="H27" s="40" t="s">
        <v>194</v>
      </c>
      <c r="I27" s="41">
        <v>2</v>
      </c>
    </row>
    <row r="28" spans="2:9" ht="15.75" x14ac:dyDescent="0.25">
      <c r="B28" s="42">
        <v>15</v>
      </c>
      <c r="C28" s="43" t="s">
        <v>202</v>
      </c>
      <c r="D28" s="44" t="s">
        <v>196</v>
      </c>
      <c r="E28" s="44">
        <v>3</v>
      </c>
      <c r="F28" s="44" t="s">
        <v>194</v>
      </c>
      <c r="G28" s="44">
        <v>2</v>
      </c>
      <c r="H28" s="44" t="s">
        <v>194</v>
      </c>
      <c r="I28" s="45">
        <v>2</v>
      </c>
    </row>
    <row r="29" spans="2:9" ht="15.75" x14ac:dyDescent="0.25">
      <c r="B29" s="38">
        <v>16</v>
      </c>
      <c r="C29" s="39" t="s">
        <v>203</v>
      </c>
      <c r="D29" s="40" t="s">
        <v>196</v>
      </c>
      <c r="E29" s="40">
        <v>3</v>
      </c>
      <c r="F29" s="40" t="s">
        <v>194</v>
      </c>
      <c r="G29" s="40">
        <v>2</v>
      </c>
      <c r="H29" s="40" t="s">
        <v>194</v>
      </c>
      <c r="I29" s="41">
        <v>2</v>
      </c>
    </row>
    <row r="30" spans="2:9" ht="15.75" x14ac:dyDescent="0.25">
      <c r="B30" s="42">
        <v>17</v>
      </c>
      <c r="C30" s="43" t="s">
        <v>204</v>
      </c>
      <c r="D30" s="44" t="s">
        <v>192</v>
      </c>
      <c r="E30" s="44">
        <v>3</v>
      </c>
      <c r="F30" s="44" t="s">
        <v>194</v>
      </c>
      <c r="G30" s="44">
        <v>2</v>
      </c>
      <c r="H30" s="44" t="s">
        <v>194</v>
      </c>
      <c r="I30" s="45">
        <v>2</v>
      </c>
    </row>
    <row r="31" spans="2:9" ht="15.75" x14ac:dyDescent="0.25">
      <c r="B31" s="38">
        <v>18</v>
      </c>
      <c r="C31" s="39" t="s">
        <v>205</v>
      </c>
      <c r="D31" s="40" t="s">
        <v>192</v>
      </c>
      <c r="E31" s="40">
        <v>3</v>
      </c>
      <c r="F31" s="40" t="s">
        <v>194</v>
      </c>
      <c r="G31" s="40">
        <v>2</v>
      </c>
      <c r="H31" s="40" t="s">
        <v>194</v>
      </c>
      <c r="I31" s="41">
        <v>2</v>
      </c>
    </row>
    <row r="32" spans="2:9" ht="15.75" x14ac:dyDescent="0.25">
      <c r="B32" s="42">
        <v>19</v>
      </c>
      <c r="C32" s="43" t="s">
        <v>206</v>
      </c>
      <c r="D32" s="44" t="s">
        <v>192</v>
      </c>
      <c r="E32" s="44">
        <v>3</v>
      </c>
      <c r="F32" s="44" t="s">
        <v>194</v>
      </c>
      <c r="G32" s="44">
        <v>2</v>
      </c>
      <c r="H32" s="44" t="s">
        <v>194</v>
      </c>
      <c r="I32" s="45">
        <v>2</v>
      </c>
    </row>
    <row r="33" spans="2:9" ht="15.75" x14ac:dyDescent="0.25">
      <c r="B33" s="38">
        <v>20</v>
      </c>
      <c r="C33" s="39" t="s">
        <v>207</v>
      </c>
      <c r="D33" s="40" t="s">
        <v>194</v>
      </c>
      <c r="E33" s="40">
        <v>2</v>
      </c>
      <c r="F33" s="40"/>
      <c r="G33" s="40"/>
      <c r="H33" s="40"/>
      <c r="I33" s="41"/>
    </row>
    <row r="34" spans="2:9" ht="15.75" x14ac:dyDescent="0.25">
      <c r="B34" s="42">
        <v>21</v>
      </c>
      <c r="C34" s="43" t="s">
        <v>208</v>
      </c>
      <c r="D34" s="44"/>
      <c r="E34" s="44"/>
      <c r="F34" s="44"/>
      <c r="G34" s="45"/>
      <c r="H34" s="44"/>
      <c r="I34" s="45"/>
    </row>
    <row r="35" spans="2:9" ht="15.75" x14ac:dyDescent="0.25">
      <c r="B35" s="38">
        <v>22</v>
      </c>
      <c r="C35" s="39" t="s">
        <v>209</v>
      </c>
      <c r="D35" s="40"/>
      <c r="E35" s="40"/>
      <c r="F35" s="40"/>
      <c r="G35" s="41"/>
      <c r="H35" s="40"/>
      <c r="I35" s="41"/>
    </row>
    <row r="36" spans="2:9" ht="15.75" x14ac:dyDescent="0.25">
      <c r="B36" s="42">
        <v>23</v>
      </c>
      <c r="C36" s="43" t="s">
        <v>210</v>
      </c>
      <c r="D36" s="44"/>
      <c r="E36" s="44"/>
      <c r="F36" s="44"/>
      <c r="G36" s="45"/>
      <c r="H36" s="44"/>
      <c r="I36" s="45"/>
    </row>
    <row r="37" spans="2:9" ht="15.75" x14ac:dyDescent="0.25">
      <c r="B37" s="38" t="s">
        <v>211</v>
      </c>
      <c r="C37" s="39"/>
      <c r="D37" s="46" t="s">
        <v>212</v>
      </c>
      <c r="E37" s="47">
        <f>+SUM(E13:E36)</f>
        <v>41</v>
      </c>
      <c r="F37" s="46" t="s">
        <v>212</v>
      </c>
      <c r="G37" s="47">
        <f>+SUM(G13:G36)</f>
        <v>25</v>
      </c>
      <c r="H37" s="46" t="s">
        <v>212</v>
      </c>
      <c r="I37" s="47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3" zoomScale="90" zoomScaleNormal="90" workbookViewId="0">
      <selection activeCell="F7" sqref="F7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(9 - REGRESO)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31" t="s">
        <v>174</v>
      </c>
      <c r="C4" s="31"/>
      <c r="D4" s="31"/>
      <c r="E4" s="31"/>
      <c r="F4" s="31"/>
      <c r="G4" s="31"/>
      <c r="H4" s="31"/>
      <c r="I4" s="31"/>
    </row>
    <row r="6" spans="2:9" x14ac:dyDescent="0.25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175</v>
      </c>
      <c r="G6" s="26"/>
    </row>
    <row r="7" spans="2:9" ht="30" x14ac:dyDescent="0.25">
      <c r="B7" s="36">
        <f>+'Operador PA_ASCENDAL'!B39</f>
        <v>9</v>
      </c>
      <c r="C7" s="36" t="s">
        <v>79</v>
      </c>
      <c r="D7" s="36" t="str">
        <f>+'Operador PA_ASCENDAL'!E39</f>
        <v>CADI UMAG</v>
      </c>
      <c r="E7" s="36" t="str">
        <f>+'Operador PA_ASCENDAL'!G39</f>
        <v>Villa Nelda Panicucci</v>
      </c>
      <c r="F7" s="36" t="s">
        <v>240</v>
      </c>
      <c r="G7" s="26"/>
    </row>
    <row r="9" spans="2:9" x14ac:dyDescent="0.25">
      <c r="B9" s="31" t="s">
        <v>176</v>
      </c>
      <c r="C9" s="31"/>
      <c r="D9" s="31"/>
      <c r="E9" s="31"/>
      <c r="F9" s="31"/>
      <c r="G9" s="31"/>
      <c r="H9" s="31"/>
      <c r="I9" s="31"/>
    </row>
    <row r="11" spans="2:9" x14ac:dyDescent="0.25">
      <c r="B11" s="164" t="s">
        <v>177</v>
      </c>
      <c r="C11" s="164" t="s">
        <v>178</v>
      </c>
      <c r="D11" s="165" t="s">
        <v>179</v>
      </c>
      <c r="E11" s="165"/>
      <c r="F11" s="165" t="s">
        <v>180</v>
      </c>
      <c r="G11" s="165"/>
      <c r="H11" s="165" t="s">
        <v>181</v>
      </c>
      <c r="I11" s="165"/>
    </row>
    <row r="12" spans="2:9" ht="30" x14ac:dyDescent="0.25">
      <c r="B12" s="164"/>
      <c r="C12" s="164"/>
      <c r="D12" s="37" t="s">
        <v>182</v>
      </c>
      <c r="E12" s="37" t="s">
        <v>183</v>
      </c>
      <c r="F12" s="37" t="s">
        <v>182</v>
      </c>
      <c r="G12" s="37" t="s">
        <v>183</v>
      </c>
      <c r="H12" s="37" t="s">
        <v>182</v>
      </c>
      <c r="I12" s="37" t="s">
        <v>183</v>
      </c>
    </row>
    <row r="13" spans="2:9" ht="15.75" x14ac:dyDescent="0.25">
      <c r="B13" s="38">
        <v>0</v>
      </c>
      <c r="C13" s="39" t="s">
        <v>184</v>
      </c>
      <c r="D13" s="40" t="s">
        <v>194</v>
      </c>
      <c r="E13" s="41">
        <v>0</v>
      </c>
      <c r="F13" s="40" t="s">
        <v>194</v>
      </c>
      <c r="G13" s="41">
        <v>0</v>
      </c>
      <c r="H13" s="40"/>
      <c r="I13" s="41"/>
    </row>
    <row r="14" spans="2:9" ht="15.75" x14ac:dyDescent="0.25">
      <c r="B14" s="42">
        <v>1</v>
      </c>
      <c r="C14" s="43" t="s">
        <v>185</v>
      </c>
      <c r="D14" s="44"/>
      <c r="E14" s="45"/>
      <c r="F14" s="44"/>
      <c r="G14" s="45"/>
      <c r="H14" s="44"/>
      <c r="I14" s="45"/>
    </row>
    <row r="15" spans="2:9" ht="15.75" x14ac:dyDescent="0.25">
      <c r="B15" s="38">
        <v>2</v>
      </c>
      <c r="C15" s="39" t="s">
        <v>186</v>
      </c>
      <c r="D15" s="40"/>
      <c r="E15" s="41"/>
      <c r="F15" s="40"/>
      <c r="G15" s="41"/>
      <c r="H15" s="40"/>
      <c r="I15" s="41"/>
    </row>
    <row r="16" spans="2:9" ht="15.75" x14ac:dyDescent="0.25">
      <c r="B16" s="42">
        <v>3</v>
      </c>
      <c r="C16" s="43" t="s">
        <v>187</v>
      </c>
      <c r="D16" s="44"/>
      <c r="E16" s="45"/>
      <c r="F16" s="44"/>
      <c r="G16" s="45"/>
      <c r="H16" s="44"/>
      <c r="I16" s="45"/>
    </row>
    <row r="17" spans="2:9" ht="15.75" x14ac:dyDescent="0.25">
      <c r="B17" s="38">
        <v>4</v>
      </c>
      <c r="C17" s="39" t="s">
        <v>188</v>
      </c>
      <c r="D17" s="40"/>
      <c r="E17" s="41"/>
      <c r="F17" s="40"/>
      <c r="G17" s="41"/>
      <c r="H17" s="40"/>
      <c r="I17" s="41"/>
    </row>
    <row r="18" spans="2:9" ht="15.75" x14ac:dyDescent="0.25">
      <c r="B18" s="42">
        <v>5</v>
      </c>
      <c r="C18" s="43" t="s">
        <v>189</v>
      </c>
      <c r="D18" s="44"/>
      <c r="E18" s="45"/>
      <c r="F18" s="44"/>
      <c r="G18" s="45"/>
      <c r="H18" s="44"/>
      <c r="I18" s="45"/>
    </row>
    <row r="19" spans="2:9" ht="15.75" x14ac:dyDescent="0.25">
      <c r="B19" s="38">
        <v>6</v>
      </c>
      <c r="C19" s="39" t="s">
        <v>190</v>
      </c>
      <c r="D19" s="40"/>
      <c r="E19" s="41"/>
      <c r="F19" s="40"/>
      <c r="G19" s="41"/>
      <c r="H19" s="40"/>
      <c r="I19" s="41"/>
    </row>
    <row r="20" spans="2:9" ht="15.75" x14ac:dyDescent="0.25">
      <c r="B20" s="42">
        <v>7</v>
      </c>
      <c r="C20" s="43" t="s">
        <v>191</v>
      </c>
      <c r="D20" s="44" t="s">
        <v>192</v>
      </c>
      <c r="E20" s="44">
        <v>3</v>
      </c>
      <c r="F20" s="44"/>
      <c r="G20" s="45"/>
      <c r="H20" s="44"/>
      <c r="I20" s="45"/>
    </row>
    <row r="21" spans="2:9" ht="15.75" x14ac:dyDescent="0.25">
      <c r="B21" s="38">
        <v>8</v>
      </c>
      <c r="C21" s="39" t="s">
        <v>193</v>
      </c>
      <c r="D21" s="40" t="s">
        <v>192</v>
      </c>
      <c r="E21" s="82">
        <v>3</v>
      </c>
      <c r="F21" s="82" t="s">
        <v>194</v>
      </c>
      <c r="G21" s="82">
        <v>2</v>
      </c>
      <c r="H21" s="82" t="s">
        <v>194</v>
      </c>
      <c r="I21" s="41">
        <v>1</v>
      </c>
    </row>
    <row r="22" spans="2:9" ht="15.75" x14ac:dyDescent="0.25">
      <c r="B22" s="42">
        <v>9</v>
      </c>
      <c r="C22" s="43" t="s">
        <v>195</v>
      </c>
      <c r="D22" s="44" t="s">
        <v>196</v>
      </c>
      <c r="E22" s="44">
        <v>3</v>
      </c>
      <c r="F22" s="44" t="s">
        <v>194</v>
      </c>
      <c r="G22" s="44">
        <v>2</v>
      </c>
      <c r="H22" s="44" t="s">
        <v>194</v>
      </c>
      <c r="I22" s="45">
        <v>2</v>
      </c>
    </row>
    <row r="23" spans="2:9" ht="15.75" x14ac:dyDescent="0.25">
      <c r="B23" s="38">
        <v>10</v>
      </c>
      <c r="C23" s="39" t="s">
        <v>197</v>
      </c>
      <c r="D23" s="40" t="s">
        <v>196</v>
      </c>
      <c r="E23" s="82">
        <v>3</v>
      </c>
      <c r="F23" s="82" t="s">
        <v>194</v>
      </c>
      <c r="G23" s="82">
        <v>2</v>
      </c>
      <c r="H23" s="82" t="s">
        <v>194</v>
      </c>
      <c r="I23" s="41">
        <v>2</v>
      </c>
    </row>
    <row r="24" spans="2:9" ht="15.75" x14ac:dyDescent="0.25">
      <c r="B24" s="42">
        <v>11</v>
      </c>
      <c r="C24" s="43" t="s">
        <v>198</v>
      </c>
      <c r="D24" s="44" t="s">
        <v>196</v>
      </c>
      <c r="E24" s="44">
        <v>3</v>
      </c>
      <c r="F24" s="44" t="s">
        <v>196</v>
      </c>
      <c r="G24" s="44">
        <v>2</v>
      </c>
      <c r="H24" s="44" t="s">
        <v>194</v>
      </c>
      <c r="I24" s="45">
        <v>2</v>
      </c>
    </row>
    <row r="25" spans="2:9" ht="15.75" x14ac:dyDescent="0.25">
      <c r="B25" s="38">
        <v>12</v>
      </c>
      <c r="C25" s="39" t="s">
        <v>199</v>
      </c>
      <c r="D25" s="40" t="s">
        <v>192</v>
      </c>
      <c r="E25" s="82">
        <v>3</v>
      </c>
      <c r="F25" s="82" t="s">
        <v>196</v>
      </c>
      <c r="G25" s="82">
        <v>2</v>
      </c>
      <c r="H25" s="82" t="s">
        <v>194</v>
      </c>
      <c r="I25" s="41">
        <v>2</v>
      </c>
    </row>
    <row r="26" spans="2:9" ht="15.75" x14ac:dyDescent="0.25">
      <c r="B26" s="42">
        <v>13</v>
      </c>
      <c r="C26" s="43" t="s">
        <v>200</v>
      </c>
      <c r="D26" s="44" t="s">
        <v>192</v>
      </c>
      <c r="E26" s="44">
        <v>3</v>
      </c>
      <c r="F26" s="44" t="s">
        <v>196</v>
      </c>
      <c r="G26" s="44">
        <v>2</v>
      </c>
      <c r="H26" s="44" t="s">
        <v>194</v>
      </c>
      <c r="I26" s="45">
        <v>2</v>
      </c>
    </row>
    <row r="27" spans="2:9" ht="15.75" x14ac:dyDescent="0.25">
      <c r="B27" s="38">
        <v>14</v>
      </c>
      <c r="C27" s="39" t="s">
        <v>201</v>
      </c>
      <c r="D27" s="40" t="s">
        <v>192</v>
      </c>
      <c r="E27" s="82">
        <v>3</v>
      </c>
      <c r="F27" s="82" t="s">
        <v>196</v>
      </c>
      <c r="G27" s="82">
        <v>2</v>
      </c>
      <c r="H27" s="82" t="s">
        <v>194</v>
      </c>
      <c r="I27" s="41">
        <v>2</v>
      </c>
    </row>
    <row r="28" spans="2:9" ht="15.75" x14ac:dyDescent="0.25">
      <c r="B28" s="42">
        <v>15</v>
      </c>
      <c r="C28" s="43" t="s">
        <v>202</v>
      </c>
      <c r="D28" s="44" t="s">
        <v>196</v>
      </c>
      <c r="E28" s="44">
        <v>3</v>
      </c>
      <c r="F28" s="44" t="s">
        <v>194</v>
      </c>
      <c r="G28" s="44">
        <v>2</v>
      </c>
      <c r="H28" s="44" t="s">
        <v>194</v>
      </c>
      <c r="I28" s="45">
        <v>2</v>
      </c>
    </row>
    <row r="29" spans="2:9" ht="15.75" x14ac:dyDescent="0.25">
      <c r="B29" s="38">
        <v>16</v>
      </c>
      <c r="C29" s="39" t="s">
        <v>203</v>
      </c>
      <c r="D29" s="40" t="s">
        <v>196</v>
      </c>
      <c r="E29" s="82">
        <v>3</v>
      </c>
      <c r="F29" s="82" t="s">
        <v>194</v>
      </c>
      <c r="G29" s="82">
        <v>2</v>
      </c>
      <c r="H29" s="82" t="s">
        <v>194</v>
      </c>
      <c r="I29" s="41">
        <v>2</v>
      </c>
    </row>
    <row r="30" spans="2:9" ht="15.75" x14ac:dyDescent="0.25">
      <c r="B30" s="42">
        <v>17</v>
      </c>
      <c r="C30" s="43" t="s">
        <v>204</v>
      </c>
      <c r="D30" s="44" t="s">
        <v>192</v>
      </c>
      <c r="E30" s="44">
        <v>3</v>
      </c>
      <c r="F30" s="44" t="s">
        <v>194</v>
      </c>
      <c r="G30" s="44">
        <v>2</v>
      </c>
      <c r="H30" s="44" t="s">
        <v>194</v>
      </c>
      <c r="I30" s="45">
        <v>2</v>
      </c>
    </row>
    <row r="31" spans="2:9" ht="15.75" x14ac:dyDescent="0.25">
      <c r="B31" s="38">
        <v>18</v>
      </c>
      <c r="C31" s="39" t="s">
        <v>205</v>
      </c>
      <c r="D31" s="40" t="s">
        <v>192</v>
      </c>
      <c r="E31" s="82">
        <v>3</v>
      </c>
      <c r="F31" s="82" t="s">
        <v>194</v>
      </c>
      <c r="G31" s="82">
        <v>2</v>
      </c>
      <c r="H31" s="82" t="s">
        <v>194</v>
      </c>
      <c r="I31" s="41">
        <v>2</v>
      </c>
    </row>
    <row r="32" spans="2:9" ht="15.75" x14ac:dyDescent="0.25">
      <c r="B32" s="42">
        <v>19</v>
      </c>
      <c r="C32" s="43" t="s">
        <v>206</v>
      </c>
      <c r="D32" s="44" t="s">
        <v>192</v>
      </c>
      <c r="E32" s="44">
        <v>3</v>
      </c>
      <c r="F32" s="44" t="s">
        <v>194</v>
      </c>
      <c r="G32" s="44">
        <v>2</v>
      </c>
      <c r="H32" s="44" t="s">
        <v>194</v>
      </c>
      <c r="I32" s="45">
        <v>2</v>
      </c>
    </row>
    <row r="33" spans="2:9" ht="15.75" x14ac:dyDescent="0.25">
      <c r="B33" s="38">
        <v>20</v>
      </c>
      <c r="C33" s="39" t="s">
        <v>207</v>
      </c>
      <c r="D33" s="40" t="s">
        <v>194</v>
      </c>
      <c r="E33" s="82">
        <v>2</v>
      </c>
      <c r="F33" s="82" t="s">
        <v>194</v>
      </c>
      <c r="G33" s="82">
        <v>1</v>
      </c>
      <c r="H33" s="82" t="s">
        <v>194</v>
      </c>
      <c r="I33" s="41">
        <v>1</v>
      </c>
    </row>
    <row r="34" spans="2:9" ht="15.75" x14ac:dyDescent="0.25">
      <c r="B34" s="42">
        <v>21</v>
      </c>
      <c r="C34" s="43" t="s">
        <v>208</v>
      </c>
      <c r="D34" s="44"/>
      <c r="E34" s="44"/>
      <c r="F34" s="44"/>
      <c r="G34" s="45"/>
      <c r="H34" s="44"/>
      <c r="I34" s="45"/>
    </row>
    <row r="35" spans="2:9" ht="15.75" x14ac:dyDescent="0.25">
      <c r="B35" s="38">
        <v>22</v>
      </c>
      <c r="C35" s="39" t="s">
        <v>209</v>
      </c>
      <c r="D35" s="40"/>
      <c r="E35" s="40"/>
      <c r="F35" s="40"/>
      <c r="G35" s="41"/>
      <c r="H35" s="40"/>
      <c r="I35" s="41"/>
    </row>
    <row r="36" spans="2:9" ht="15.75" x14ac:dyDescent="0.25">
      <c r="B36" s="42">
        <v>23</v>
      </c>
      <c r="C36" s="43" t="s">
        <v>210</v>
      </c>
      <c r="D36" s="44"/>
      <c r="E36" s="44"/>
      <c r="F36" s="44"/>
      <c r="G36" s="45"/>
      <c r="H36" s="44"/>
      <c r="I36" s="45"/>
    </row>
    <row r="37" spans="2:9" ht="15.75" x14ac:dyDescent="0.25">
      <c r="B37" s="38" t="s">
        <v>211</v>
      </c>
      <c r="C37" s="39"/>
      <c r="D37" s="46" t="s">
        <v>212</v>
      </c>
      <c r="E37" s="47">
        <f>+SUM(E13:E36)</f>
        <v>41</v>
      </c>
      <c r="F37" s="46" t="s">
        <v>212</v>
      </c>
      <c r="G37" s="47">
        <f>+SUM(G13:G36)</f>
        <v>25</v>
      </c>
      <c r="H37" s="46" t="s">
        <v>212</v>
      </c>
      <c r="I37" s="47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3" zoomScale="85" zoomScaleNormal="85" workbookViewId="0">
      <selection activeCell="F7" sqref="F7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(6 -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31" t="s">
        <v>174</v>
      </c>
      <c r="C4" s="31"/>
      <c r="D4" s="31"/>
      <c r="E4" s="31"/>
      <c r="F4" s="31"/>
      <c r="G4" s="31"/>
      <c r="H4" s="31"/>
      <c r="I4" s="31"/>
    </row>
    <row r="6" spans="2:9" x14ac:dyDescent="0.25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175</v>
      </c>
      <c r="G6" s="26"/>
    </row>
    <row r="7" spans="2:9" ht="30" x14ac:dyDescent="0.25">
      <c r="B7" s="36">
        <v>6</v>
      </c>
      <c r="C7" s="36" t="s">
        <v>50</v>
      </c>
      <c r="D7" s="36" t="s">
        <v>40</v>
      </c>
      <c r="E7" s="36" t="s">
        <v>234</v>
      </c>
      <c r="F7" s="36" t="s">
        <v>240</v>
      </c>
      <c r="G7" s="26"/>
    </row>
    <row r="9" spans="2:9" x14ac:dyDescent="0.25">
      <c r="B9" s="31" t="s">
        <v>176</v>
      </c>
      <c r="C9" s="31"/>
      <c r="D9" s="31"/>
      <c r="E9" s="31"/>
      <c r="F9" s="31"/>
      <c r="G9" s="31"/>
      <c r="H9" s="31"/>
      <c r="I9" s="31"/>
    </row>
    <row r="11" spans="2:9" x14ac:dyDescent="0.25">
      <c r="B11" s="164" t="s">
        <v>177</v>
      </c>
      <c r="C11" s="164" t="s">
        <v>178</v>
      </c>
      <c r="D11" s="165" t="s">
        <v>179</v>
      </c>
      <c r="E11" s="165"/>
      <c r="F11" s="165" t="s">
        <v>180</v>
      </c>
      <c r="G11" s="165"/>
      <c r="H11" s="165" t="s">
        <v>181</v>
      </c>
      <c r="I11" s="165"/>
    </row>
    <row r="12" spans="2:9" ht="30" x14ac:dyDescent="0.25">
      <c r="B12" s="164"/>
      <c r="C12" s="164"/>
      <c r="D12" s="37" t="s">
        <v>182</v>
      </c>
      <c r="E12" s="37" t="s">
        <v>183</v>
      </c>
      <c r="F12" s="37" t="s">
        <v>182</v>
      </c>
      <c r="G12" s="37" t="s">
        <v>183</v>
      </c>
      <c r="H12" s="37" t="s">
        <v>182</v>
      </c>
      <c r="I12" s="37" t="s">
        <v>183</v>
      </c>
    </row>
    <row r="13" spans="2:9" ht="15.75" x14ac:dyDescent="0.25">
      <c r="B13" s="38">
        <v>0</v>
      </c>
      <c r="C13" s="39" t="s">
        <v>184</v>
      </c>
      <c r="D13" s="40"/>
      <c r="E13" s="41"/>
      <c r="F13" s="40"/>
      <c r="G13" s="41"/>
      <c r="H13" s="40"/>
      <c r="I13" s="41"/>
    </row>
    <row r="14" spans="2:9" ht="15.75" x14ac:dyDescent="0.25">
      <c r="B14" s="42">
        <v>1</v>
      </c>
      <c r="C14" s="43" t="s">
        <v>185</v>
      </c>
      <c r="D14" s="44"/>
      <c r="E14" s="45"/>
      <c r="F14" s="44"/>
      <c r="G14" s="45"/>
      <c r="H14" s="44"/>
      <c r="I14" s="45"/>
    </row>
    <row r="15" spans="2:9" ht="15.75" x14ac:dyDescent="0.25">
      <c r="B15" s="38">
        <v>2</v>
      </c>
      <c r="C15" s="39" t="s">
        <v>186</v>
      </c>
      <c r="D15" s="40"/>
      <c r="E15" s="41"/>
      <c r="F15" s="40"/>
      <c r="G15" s="41"/>
      <c r="H15" s="40"/>
      <c r="I15" s="41"/>
    </row>
    <row r="16" spans="2:9" ht="15.75" x14ac:dyDescent="0.25">
      <c r="B16" s="42">
        <v>3</v>
      </c>
      <c r="C16" s="43" t="s">
        <v>187</v>
      </c>
      <c r="D16" s="44"/>
      <c r="E16" s="45"/>
      <c r="F16" s="44"/>
      <c r="G16" s="45"/>
      <c r="H16" s="44"/>
      <c r="I16" s="45"/>
    </row>
    <row r="17" spans="2:9" ht="15.75" x14ac:dyDescent="0.25">
      <c r="B17" s="38">
        <v>4</v>
      </c>
      <c r="C17" s="39" t="s">
        <v>188</v>
      </c>
      <c r="D17" s="40"/>
      <c r="E17" s="41"/>
      <c r="F17" s="40"/>
      <c r="G17" s="41"/>
      <c r="H17" s="40"/>
      <c r="I17" s="41"/>
    </row>
    <row r="18" spans="2:9" ht="15.75" x14ac:dyDescent="0.25">
      <c r="B18" s="42">
        <v>5</v>
      </c>
      <c r="C18" s="43" t="s">
        <v>189</v>
      </c>
      <c r="D18" s="44"/>
      <c r="E18" s="45"/>
      <c r="F18" s="44"/>
      <c r="G18" s="45"/>
      <c r="H18" s="44"/>
      <c r="I18" s="45"/>
    </row>
    <row r="19" spans="2:9" ht="15.75" x14ac:dyDescent="0.25">
      <c r="B19" s="38">
        <v>6</v>
      </c>
      <c r="C19" s="39" t="s">
        <v>190</v>
      </c>
      <c r="D19" s="40"/>
      <c r="E19" s="41"/>
      <c r="F19" s="40"/>
      <c r="G19" s="41"/>
      <c r="H19" s="40"/>
      <c r="I19" s="41"/>
    </row>
    <row r="20" spans="2:9" ht="15.75" x14ac:dyDescent="0.25">
      <c r="B20" s="42">
        <v>7</v>
      </c>
      <c r="C20" s="43" t="s">
        <v>191</v>
      </c>
      <c r="D20" s="44" t="s">
        <v>192</v>
      </c>
      <c r="E20" s="44">
        <v>2</v>
      </c>
      <c r="F20" s="44" t="s">
        <v>194</v>
      </c>
      <c r="G20" s="45">
        <v>1</v>
      </c>
      <c r="H20" s="44" t="s">
        <v>194</v>
      </c>
      <c r="I20" s="45">
        <v>1</v>
      </c>
    </row>
    <row r="21" spans="2:9" ht="15.75" x14ac:dyDescent="0.25">
      <c r="B21" s="38">
        <v>8</v>
      </c>
      <c r="C21" s="39" t="s">
        <v>193</v>
      </c>
      <c r="D21" s="40" t="s">
        <v>192</v>
      </c>
      <c r="E21" s="40">
        <v>2</v>
      </c>
      <c r="F21" s="40" t="s">
        <v>194</v>
      </c>
      <c r="G21" s="40">
        <v>2</v>
      </c>
      <c r="H21" s="40" t="s">
        <v>194</v>
      </c>
      <c r="I21" s="41">
        <v>1</v>
      </c>
    </row>
    <row r="22" spans="2:9" ht="15.75" x14ac:dyDescent="0.25">
      <c r="B22" s="42">
        <v>9</v>
      </c>
      <c r="C22" s="43" t="s">
        <v>195</v>
      </c>
      <c r="D22" s="44" t="s">
        <v>196</v>
      </c>
      <c r="E22" s="44">
        <v>2</v>
      </c>
      <c r="F22" s="44" t="s">
        <v>194</v>
      </c>
      <c r="G22" s="44">
        <v>2</v>
      </c>
      <c r="H22" s="44" t="s">
        <v>194</v>
      </c>
      <c r="I22" s="45">
        <v>2</v>
      </c>
    </row>
    <row r="23" spans="2:9" ht="15.75" x14ac:dyDescent="0.25">
      <c r="B23" s="38">
        <v>10</v>
      </c>
      <c r="C23" s="39" t="s">
        <v>197</v>
      </c>
      <c r="D23" s="40" t="s">
        <v>196</v>
      </c>
      <c r="E23" s="40">
        <v>2</v>
      </c>
      <c r="F23" s="40" t="s">
        <v>194</v>
      </c>
      <c r="G23" s="40">
        <v>2</v>
      </c>
      <c r="H23" s="40" t="s">
        <v>194</v>
      </c>
      <c r="I23" s="41">
        <v>2</v>
      </c>
    </row>
    <row r="24" spans="2:9" ht="15.75" x14ac:dyDescent="0.25">
      <c r="B24" s="42">
        <v>11</v>
      </c>
      <c r="C24" s="43" t="s">
        <v>198</v>
      </c>
      <c r="D24" s="44" t="s">
        <v>196</v>
      </c>
      <c r="E24" s="44">
        <v>2</v>
      </c>
      <c r="F24" s="44" t="s">
        <v>196</v>
      </c>
      <c r="G24" s="44">
        <v>2</v>
      </c>
      <c r="H24" s="44" t="s">
        <v>194</v>
      </c>
      <c r="I24" s="45">
        <v>2</v>
      </c>
    </row>
    <row r="25" spans="2:9" ht="15.75" x14ac:dyDescent="0.25">
      <c r="B25" s="38">
        <v>12</v>
      </c>
      <c r="C25" s="39" t="s">
        <v>199</v>
      </c>
      <c r="D25" s="40" t="s">
        <v>192</v>
      </c>
      <c r="E25" s="40">
        <v>2</v>
      </c>
      <c r="F25" s="40" t="s">
        <v>196</v>
      </c>
      <c r="G25" s="40">
        <v>2</v>
      </c>
      <c r="H25" s="40" t="s">
        <v>194</v>
      </c>
      <c r="I25" s="41">
        <v>2</v>
      </c>
    </row>
    <row r="26" spans="2:9" ht="15.75" x14ac:dyDescent="0.25">
      <c r="B26" s="42">
        <v>13</v>
      </c>
      <c r="C26" s="43" t="s">
        <v>200</v>
      </c>
      <c r="D26" s="44" t="s">
        <v>192</v>
      </c>
      <c r="E26" s="44">
        <v>2</v>
      </c>
      <c r="F26" s="44" t="s">
        <v>196</v>
      </c>
      <c r="G26" s="44">
        <v>2</v>
      </c>
      <c r="H26" s="44" t="s">
        <v>194</v>
      </c>
      <c r="I26" s="45">
        <v>2</v>
      </c>
    </row>
    <row r="27" spans="2:9" ht="15.75" x14ac:dyDescent="0.25">
      <c r="B27" s="38">
        <v>14</v>
      </c>
      <c r="C27" s="39" t="s">
        <v>201</v>
      </c>
      <c r="D27" s="40" t="s">
        <v>192</v>
      </c>
      <c r="E27" s="40">
        <v>2</v>
      </c>
      <c r="F27" s="40" t="s">
        <v>196</v>
      </c>
      <c r="G27" s="40">
        <v>2</v>
      </c>
      <c r="H27" s="40" t="s">
        <v>194</v>
      </c>
      <c r="I27" s="41">
        <v>2</v>
      </c>
    </row>
    <row r="28" spans="2:9" ht="15.75" x14ac:dyDescent="0.25">
      <c r="B28" s="42">
        <v>15</v>
      </c>
      <c r="C28" s="43" t="s">
        <v>202</v>
      </c>
      <c r="D28" s="44" t="s">
        <v>196</v>
      </c>
      <c r="E28" s="44">
        <v>2</v>
      </c>
      <c r="F28" s="44" t="s">
        <v>194</v>
      </c>
      <c r="G28" s="44">
        <v>2</v>
      </c>
      <c r="H28" s="44" t="s">
        <v>194</v>
      </c>
      <c r="I28" s="45">
        <v>2</v>
      </c>
    </row>
    <row r="29" spans="2:9" ht="15.75" x14ac:dyDescent="0.25">
      <c r="B29" s="38">
        <v>16</v>
      </c>
      <c r="C29" s="39" t="s">
        <v>203</v>
      </c>
      <c r="D29" s="40" t="s">
        <v>196</v>
      </c>
      <c r="E29" s="40">
        <v>2</v>
      </c>
      <c r="F29" s="40" t="s">
        <v>194</v>
      </c>
      <c r="G29" s="40">
        <v>2</v>
      </c>
      <c r="H29" s="40" t="s">
        <v>194</v>
      </c>
      <c r="I29" s="41">
        <v>2</v>
      </c>
    </row>
    <row r="30" spans="2:9" ht="15.75" x14ac:dyDescent="0.25">
      <c r="B30" s="42">
        <v>17</v>
      </c>
      <c r="C30" s="43" t="s">
        <v>204</v>
      </c>
      <c r="D30" s="44" t="s">
        <v>192</v>
      </c>
      <c r="E30" s="44">
        <v>2</v>
      </c>
      <c r="F30" s="44" t="s">
        <v>194</v>
      </c>
      <c r="G30" s="44">
        <v>2</v>
      </c>
      <c r="H30" s="44" t="s">
        <v>194</v>
      </c>
      <c r="I30" s="45">
        <v>2</v>
      </c>
    </row>
    <row r="31" spans="2:9" ht="15.75" x14ac:dyDescent="0.25">
      <c r="B31" s="38">
        <v>18</v>
      </c>
      <c r="C31" s="39" t="s">
        <v>205</v>
      </c>
      <c r="D31" s="40" t="s">
        <v>192</v>
      </c>
      <c r="E31" s="40">
        <v>2</v>
      </c>
      <c r="F31" s="40" t="s">
        <v>194</v>
      </c>
      <c r="G31" s="40">
        <v>2</v>
      </c>
      <c r="H31" s="40" t="s">
        <v>194</v>
      </c>
      <c r="I31" s="41">
        <v>2</v>
      </c>
    </row>
    <row r="32" spans="2:9" ht="15.75" x14ac:dyDescent="0.25">
      <c r="B32" s="42">
        <v>19</v>
      </c>
      <c r="C32" s="43" t="s">
        <v>206</v>
      </c>
      <c r="D32" s="44" t="s">
        <v>192</v>
      </c>
      <c r="E32" s="44">
        <v>2</v>
      </c>
      <c r="F32" s="44" t="s">
        <v>194</v>
      </c>
      <c r="G32" s="44">
        <v>2</v>
      </c>
      <c r="H32" s="44" t="s">
        <v>194</v>
      </c>
      <c r="I32" s="45">
        <v>2</v>
      </c>
    </row>
    <row r="33" spans="2:9" ht="15.75" x14ac:dyDescent="0.25">
      <c r="B33" s="38">
        <v>20</v>
      </c>
      <c r="C33" s="39" t="s">
        <v>207</v>
      </c>
      <c r="D33" s="40" t="s">
        <v>194</v>
      </c>
      <c r="E33" s="40">
        <v>2</v>
      </c>
      <c r="F33" s="40"/>
      <c r="G33" s="40"/>
      <c r="H33" s="40"/>
      <c r="I33" s="41"/>
    </row>
    <row r="34" spans="2:9" ht="15.75" x14ac:dyDescent="0.25">
      <c r="B34" s="42">
        <v>21</v>
      </c>
      <c r="C34" s="43" t="s">
        <v>208</v>
      </c>
      <c r="D34" s="44"/>
      <c r="E34" s="44"/>
      <c r="F34" s="44"/>
      <c r="G34" s="45"/>
      <c r="H34" s="44"/>
      <c r="I34" s="45"/>
    </row>
    <row r="35" spans="2:9" ht="15.75" x14ac:dyDescent="0.25">
      <c r="B35" s="38">
        <v>22</v>
      </c>
      <c r="C35" s="39" t="s">
        <v>209</v>
      </c>
      <c r="D35" s="40"/>
      <c r="E35" s="41"/>
      <c r="F35" s="40"/>
      <c r="G35" s="41"/>
      <c r="H35" s="40"/>
      <c r="I35" s="41"/>
    </row>
    <row r="36" spans="2:9" ht="15.75" x14ac:dyDescent="0.25">
      <c r="B36" s="42">
        <v>23</v>
      </c>
      <c r="C36" s="43" t="s">
        <v>210</v>
      </c>
      <c r="D36" s="44"/>
      <c r="E36" s="45"/>
      <c r="F36" s="44"/>
      <c r="G36" s="45"/>
      <c r="H36" s="44"/>
      <c r="I36" s="45"/>
    </row>
    <row r="37" spans="2:9" ht="15.75" x14ac:dyDescent="0.25">
      <c r="B37" s="38" t="s">
        <v>211</v>
      </c>
      <c r="C37" s="39"/>
      <c r="D37" s="46" t="s">
        <v>212</v>
      </c>
      <c r="E37" s="47">
        <f>+SUM(E13:E36)</f>
        <v>28</v>
      </c>
      <c r="F37" s="46" t="s">
        <v>212</v>
      </c>
      <c r="G37" s="47">
        <f>+SUM(G13:G36)</f>
        <v>25</v>
      </c>
      <c r="H37" s="46" t="s">
        <v>212</v>
      </c>
      <c r="I37" s="47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0" zoomScale="80" zoomScaleNormal="80" workbookViewId="0">
      <selection activeCell="F7" sqref="F7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119" t="str">
        <f>"PROGRAMA DE OPERACIÓN DEL SERVICIO ("&amp;B7&amp;" - "&amp;C7&amp;")"</f>
        <v>PROGRAMA DE OPERACIÓN DEL SERVICIO (6 - REGRESO)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31" t="s">
        <v>174</v>
      </c>
      <c r="C4" s="31"/>
      <c r="D4" s="31"/>
      <c r="E4" s="31"/>
      <c r="F4" s="31"/>
      <c r="G4" s="31"/>
      <c r="H4" s="31"/>
      <c r="I4" s="31"/>
    </row>
    <row r="6" spans="2:9" x14ac:dyDescent="0.25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175</v>
      </c>
      <c r="G6" s="26"/>
    </row>
    <row r="7" spans="2:9" ht="30" x14ac:dyDescent="0.25">
      <c r="B7" s="36">
        <v>6</v>
      </c>
      <c r="C7" s="36" t="s">
        <v>79</v>
      </c>
      <c r="D7" s="36" t="s">
        <v>234</v>
      </c>
      <c r="E7" s="36" t="s">
        <v>40</v>
      </c>
      <c r="F7" s="36" t="s">
        <v>240</v>
      </c>
      <c r="G7" s="26"/>
    </row>
    <row r="9" spans="2:9" x14ac:dyDescent="0.25">
      <c r="B9" s="31" t="s">
        <v>176</v>
      </c>
      <c r="C9" s="31"/>
      <c r="D9" s="31"/>
      <c r="E9" s="31"/>
      <c r="F9" s="31"/>
      <c r="G9" s="31"/>
      <c r="H9" s="31"/>
      <c r="I9" s="31"/>
    </row>
    <row r="11" spans="2:9" x14ac:dyDescent="0.25">
      <c r="B11" s="164" t="s">
        <v>177</v>
      </c>
      <c r="C11" s="164" t="s">
        <v>178</v>
      </c>
      <c r="D11" s="165" t="s">
        <v>179</v>
      </c>
      <c r="E11" s="165"/>
      <c r="F11" s="165" t="s">
        <v>180</v>
      </c>
      <c r="G11" s="165"/>
      <c r="H11" s="165" t="s">
        <v>181</v>
      </c>
      <c r="I11" s="165"/>
    </row>
    <row r="12" spans="2:9" ht="30" x14ac:dyDescent="0.25">
      <c r="B12" s="164"/>
      <c r="C12" s="164"/>
      <c r="D12" s="37" t="s">
        <v>182</v>
      </c>
      <c r="E12" s="37" t="s">
        <v>183</v>
      </c>
      <c r="F12" s="37" t="s">
        <v>182</v>
      </c>
      <c r="G12" s="37" t="s">
        <v>183</v>
      </c>
      <c r="H12" s="37" t="s">
        <v>182</v>
      </c>
      <c r="I12" s="37" t="s">
        <v>183</v>
      </c>
    </row>
    <row r="13" spans="2:9" ht="15.75" x14ac:dyDescent="0.25">
      <c r="B13" s="38">
        <v>0</v>
      </c>
      <c r="C13" s="39" t="s">
        <v>184</v>
      </c>
      <c r="D13" s="40"/>
      <c r="E13" s="41"/>
      <c r="F13" s="40"/>
      <c r="G13" s="41"/>
      <c r="H13" s="40"/>
      <c r="I13" s="41"/>
    </row>
    <row r="14" spans="2:9" ht="15.75" x14ac:dyDescent="0.25">
      <c r="B14" s="42">
        <v>1</v>
      </c>
      <c r="C14" s="43" t="s">
        <v>185</v>
      </c>
      <c r="D14" s="44"/>
      <c r="E14" s="45"/>
      <c r="F14" s="44"/>
      <c r="G14" s="45"/>
      <c r="H14" s="44"/>
      <c r="I14" s="45"/>
    </row>
    <row r="15" spans="2:9" ht="15.75" x14ac:dyDescent="0.25">
      <c r="B15" s="38">
        <v>2</v>
      </c>
      <c r="C15" s="39" t="s">
        <v>186</v>
      </c>
      <c r="D15" s="40"/>
      <c r="E15" s="41"/>
      <c r="F15" s="40"/>
      <c r="G15" s="41"/>
      <c r="H15" s="40"/>
      <c r="I15" s="41"/>
    </row>
    <row r="16" spans="2:9" ht="15.75" x14ac:dyDescent="0.25">
      <c r="B16" s="42">
        <v>3</v>
      </c>
      <c r="C16" s="43" t="s">
        <v>187</v>
      </c>
      <c r="D16" s="44"/>
      <c r="E16" s="45"/>
      <c r="F16" s="44"/>
      <c r="G16" s="45"/>
      <c r="H16" s="44"/>
      <c r="I16" s="45"/>
    </row>
    <row r="17" spans="2:9" ht="15.75" x14ac:dyDescent="0.25">
      <c r="B17" s="38">
        <v>4</v>
      </c>
      <c r="C17" s="39" t="s">
        <v>188</v>
      </c>
      <c r="D17" s="40"/>
      <c r="E17" s="41"/>
      <c r="F17" s="40"/>
      <c r="G17" s="41"/>
      <c r="H17" s="40"/>
      <c r="I17" s="41"/>
    </row>
    <row r="18" spans="2:9" ht="15.75" x14ac:dyDescent="0.25">
      <c r="B18" s="42">
        <v>5</v>
      </c>
      <c r="C18" s="43" t="s">
        <v>189</v>
      </c>
      <c r="D18" s="44"/>
      <c r="E18" s="45"/>
      <c r="F18" s="44"/>
      <c r="G18" s="45"/>
      <c r="H18" s="44"/>
      <c r="I18" s="45"/>
    </row>
    <row r="19" spans="2:9" ht="15.75" x14ac:dyDescent="0.25">
      <c r="B19" s="38">
        <v>6</v>
      </c>
      <c r="C19" s="39" t="s">
        <v>190</v>
      </c>
      <c r="D19" s="40"/>
      <c r="E19" s="41"/>
      <c r="F19" s="40"/>
      <c r="G19" s="41"/>
      <c r="H19" s="40"/>
      <c r="I19" s="41"/>
    </row>
    <row r="20" spans="2:9" ht="15.75" x14ac:dyDescent="0.25">
      <c r="B20" s="42">
        <v>7</v>
      </c>
      <c r="C20" s="43" t="s">
        <v>191</v>
      </c>
      <c r="D20" s="44" t="s">
        <v>192</v>
      </c>
      <c r="E20" s="44">
        <v>2</v>
      </c>
      <c r="F20" s="44"/>
      <c r="G20" s="45"/>
      <c r="H20" s="44"/>
      <c r="I20" s="45"/>
    </row>
    <row r="21" spans="2:9" ht="15.75" x14ac:dyDescent="0.25">
      <c r="B21" s="38">
        <v>8</v>
      </c>
      <c r="C21" s="39" t="s">
        <v>193</v>
      </c>
      <c r="D21" s="82" t="s">
        <v>192</v>
      </c>
      <c r="E21" s="82">
        <v>2</v>
      </c>
      <c r="F21" s="82" t="s">
        <v>194</v>
      </c>
      <c r="G21" s="82">
        <v>2</v>
      </c>
      <c r="H21" s="82" t="s">
        <v>194</v>
      </c>
      <c r="I21" s="41">
        <v>1</v>
      </c>
    </row>
    <row r="22" spans="2:9" ht="15.75" x14ac:dyDescent="0.25">
      <c r="B22" s="42">
        <v>9</v>
      </c>
      <c r="C22" s="43" t="s">
        <v>195</v>
      </c>
      <c r="D22" s="44" t="s">
        <v>196</v>
      </c>
      <c r="E22" s="44">
        <v>2</v>
      </c>
      <c r="F22" s="44" t="s">
        <v>194</v>
      </c>
      <c r="G22" s="44">
        <v>2</v>
      </c>
      <c r="H22" s="44" t="s">
        <v>194</v>
      </c>
      <c r="I22" s="45">
        <v>2</v>
      </c>
    </row>
    <row r="23" spans="2:9" ht="15.75" x14ac:dyDescent="0.25">
      <c r="B23" s="38">
        <v>10</v>
      </c>
      <c r="C23" s="39" t="s">
        <v>197</v>
      </c>
      <c r="D23" s="82" t="s">
        <v>196</v>
      </c>
      <c r="E23" s="82">
        <v>2</v>
      </c>
      <c r="F23" s="82" t="s">
        <v>194</v>
      </c>
      <c r="G23" s="82">
        <v>2</v>
      </c>
      <c r="H23" s="82" t="s">
        <v>194</v>
      </c>
      <c r="I23" s="41">
        <v>2</v>
      </c>
    </row>
    <row r="24" spans="2:9" ht="15.75" x14ac:dyDescent="0.25">
      <c r="B24" s="42">
        <v>11</v>
      </c>
      <c r="C24" s="43" t="s">
        <v>198</v>
      </c>
      <c r="D24" s="44" t="s">
        <v>196</v>
      </c>
      <c r="E24" s="44">
        <v>2</v>
      </c>
      <c r="F24" s="44" t="s">
        <v>196</v>
      </c>
      <c r="G24" s="44">
        <v>2</v>
      </c>
      <c r="H24" s="44" t="s">
        <v>194</v>
      </c>
      <c r="I24" s="45">
        <v>2</v>
      </c>
    </row>
    <row r="25" spans="2:9" ht="15.75" x14ac:dyDescent="0.25">
      <c r="B25" s="38">
        <v>12</v>
      </c>
      <c r="C25" s="39" t="s">
        <v>199</v>
      </c>
      <c r="D25" s="82" t="s">
        <v>192</v>
      </c>
      <c r="E25" s="82">
        <v>2</v>
      </c>
      <c r="F25" s="82" t="s">
        <v>196</v>
      </c>
      <c r="G25" s="82">
        <v>2</v>
      </c>
      <c r="H25" s="82" t="s">
        <v>194</v>
      </c>
      <c r="I25" s="41">
        <v>2</v>
      </c>
    </row>
    <row r="26" spans="2:9" ht="15.75" x14ac:dyDescent="0.25">
      <c r="B26" s="42">
        <v>13</v>
      </c>
      <c r="C26" s="43" t="s">
        <v>200</v>
      </c>
      <c r="D26" s="44" t="s">
        <v>192</v>
      </c>
      <c r="E26" s="44">
        <v>2</v>
      </c>
      <c r="F26" s="44" t="s">
        <v>196</v>
      </c>
      <c r="G26" s="44">
        <v>2</v>
      </c>
      <c r="H26" s="44" t="s">
        <v>194</v>
      </c>
      <c r="I26" s="45">
        <v>2</v>
      </c>
    </row>
    <row r="27" spans="2:9" ht="15.75" x14ac:dyDescent="0.25">
      <c r="B27" s="38">
        <v>14</v>
      </c>
      <c r="C27" s="39" t="s">
        <v>201</v>
      </c>
      <c r="D27" s="82" t="s">
        <v>192</v>
      </c>
      <c r="E27" s="82">
        <v>2</v>
      </c>
      <c r="F27" s="82" t="s">
        <v>196</v>
      </c>
      <c r="G27" s="82">
        <v>2</v>
      </c>
      <c r="H27" s="82" t="s">
        <v>194</v>
      </c>
      <c r="I27" s="41">
        <v>2</v>
      </c>
    </row>
    <row r="28" spans="2:9" ht="15.75" x14ac:dyDescent="0.25">
      <c r="B28" s="42">
        <v>15</v>
      </c>
      <c r="C28" s="43" t="s">
        <v>202</v>
      </c>
      <c r="D28" s="44" t="s">
        <v>196</v>
      </c>
      <c r="E28" s="44">
        <v>2</v>
      </c>
      <c r="F28" s="44" t="s">
        <v>194</v>
      </c>
      <c r="G28" s="44">
        <v>2</v>
      </c>
      <c r="H28" s="44" t="s">
        <v>194</v>
      </c>
      <c r="I28" s="45">
        <v>2</v>
      </c>
    </row>
    <row r="29" spans="2:9" ht="15.75" x14ac:dyDescent="0.25">
      <c r="B29" s="38">
        <v>16</v>
      </c>
      <c r="C29" s="39" t="s">
        <v>203</v>
      </c>
      <c r="D29" s="82" t="s">
        <v>196</v>
      </c>
      <c r="E29" s="82">
        <v>2</v>
      </c>
      <c r="F29" s="82" t="s">
        <v>194</v>
      </c>
      <c r="G29" s="82">
        <v>2</v>
      </c>
      <c r="H29" s="82" t="s">
        <v>194</v>
      </c>
      <c r="I29" s="41">
        <v>2</v>
      </c>
    </row>
    <row r="30" spans="2:9" ht="15.75" x14ac:dyDescent="0.25">
      <c r="B30" s="42">
        <v>17</v>
      </c>
      <c r="C30" s="43" t="s">
        <v>204</v>
      </c>
      <c r="D30" s="44" t="s">
        <v>192</v>
      </c>
      <c r="E30" s="44">
        <v>2</v>
      </c>
      <c r="F30" s="44" t="s">
        <v>194</v>
      </c>
      <c r="G30" s="44">
        <v>2</v>
      </c>
      <c r="H30" s="44" t="s">
        <v>194</v>
      </c>
      <c r="I30" s="45">
        <v>2</v>
      </c>
    </row>
    <row r="31" spans="2:9" ht="15.75" x14ac:dyDescent="0.25">
      <c r="B31" s="38">
        <v>18</v>
      </c>
      <c r="C31" s="39" t="s">
        <v>205</v>
      </c>
      <c r="D31" s="82" t="s">
        <v>192</v>
      </c>
      <c r="E31" s="82">
        <v>2</v>
      </c>
      <c r="F31" s="82" t="s">
        <v>194</v>
      </c>
      <c r="G31" s="82">
        <v>2</v>
      </c>
      <c r="H31" s="82" t="s">
        <v>194</v>
      </c>
      <c r="I31" s="41">
        <v>2</v>
      </c>
    </row>
    <row r="32" spans="2:9" ht="15.75" x14ac:dyDescent="0.25">
      <c r="B32" s="42">
        <v>19</v>
      </c>
      <c r="C32" s="43" t="s">
        <v>206</v>
      </c>
      <c r="D32" s="44" t="s">
        <v>192</v>
      </c>
      <c r="E32" s="44">
        <v>2</v>
      </c>
      <c r="F32" s="44" t="s">
        <v>194</v>
      </c>
      <c r="G32" s="44">
        <v>2</v>
      </c>
      <c r="H32" s="44" t="s">
        <v>194</v>
      </c>
      <c r="I32" s="45">
        <v>2</v>
      </c>
    </row>
    <row r="33" spans="2:9" ht="15.75" x14ac:dyDescent="0.25">
      <c r="B33" s="38">
        <v>20</v>
      </c>
      <c r="C33" s="39" t="s">
        <v>207</v>
      </c>
      <c r="D33" s="82" t="s">
        <v>194</v>
      </c>
      <c r="E33" s="82">
        <v>2</v>
      </c>
      <c r="F33" s="82" t="s">
        <v>194</v>
      </c>
      <c r="G33" s="82">
        <v>1</v>
      </c>
      <c r="H33" s="82" t="s">
        <v>194</v>
      </c>
      <c r="I33" s="41">
        <v>1</v>
      </c>
    </row>
    <row r="34" spans="2:9" ht="15.75" x14ac:dyDescent="0.25">
      <c r="B34" s="42">
        <v>21</v>
      </c>
      <c r="C34" s="43" t="s">
        <v>208</v>
      </c>
      <c r="D34" s="44"/>
      <c r="E34" s="44"/>
      <c r="F34" s="44"/>
      <c r="G34" s="44"/>
      <c r="H34" s="44"/>
      <c r="I34" s="45"/>
    </row>
    <row r="35" spans="2:9" ht="15.75" x14ac:dyDescent="0.25">
      <c r="B35" s="38">
        <v>22</v>
      </c>
      <c r="C35" s="39" t="s">
        <v>209</v>
      </c>
      <c r="D35" s="40"/>
      <c r="E35" s="41"/>
      <c r="F35" s="40"/>
      <c r="G35" s="41"/>
      <c r="H35" s="40"/>
      <c r="I35" s="41"/>
    </row>
    <row r="36" spans="2:9" ht="15.75" x14ac:dyDescent="0.25">
      <c r="B36" s="42">
        <v>23</v>
      </c>
      <c r="C36" s="43" t="s">
        <v>210</v>
      </c>
      <c r="D36" s="44"/>
      <c r="E36" s="45"/>
      <c r="F36" s="44"/>
      <c r="G36" s="45"/>
      <c r="H36" s="44"/>
      <c r="I36" s="45"/>
    </row>
    <row r="37" spans="2:9" ht="15.75" x14ac:dyDescent="0.25">
      <c r="B37" s="38" t="s">
        <v>211</v>
      </c>
      <c r="C37" s="39"/>
      <c r="D37" s="46" t="s">
        <v>212</v>
      </c>
      <c r="E37" s="47">
        <f>+SUM(E13:E36)</f>
        <v>28</v>
      </c>
      <c r="F37" s="46" t="s">
        <v>212</v>
      </c>
      <c r="G37" s="47">
        <f>+SUM(G13:G36)</f>
        <v>25</v>
      </c>
      <c r="H37" s="46" t="s">
        <v>212</v>
      </c>
      <c r="I37" s="47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0" zoomScale="80" zoomScaleNormal="80" workbookViewId="0">
      <selection activeCell="F7" sqref="F7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19" t="str">
        <f>"PROGRAMA DE OPERACIÓN DEL SERVICIO ("&amp;B7&amp;" - "&amp;C7&amp;")"</f>
        <v>PROGRAMA DE OPERACIÓN DEL SERVICIO (6V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31" t="s">
        <v>174</v>
      </c>
      <c r="C4" s="31"/>
      <c r="D4" s="31"/>
      <c r="E4" s="31"/>
      <c r="F4" s="31"/>
      <c r="G4" s="31"/>
      <c r="H4" s="31"/>
      <c r="I4" s="31"/>
    </row>
    <row r="6" spans="2:9" x14ac:dyDescent="0.25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175</v>
      </c>
      <c r="G6" s="26"/>
    </row>
    <row r="7" spans="2:9" x14ac:dyDescent="0.25">
      <c r="B7" s="36" t="s">
        <v>45</v>
      </c>
      <c r="C7" s="36" t="s">
        <v>50</v>
      </c>
      <c r="D7" s="36" t="s">
        <v>40</v>
      </c>
      <c r="E7" s="36" t="s">
        <v>234</v>
      </c>
      <c r="F7" s="36" t="s">
        <v>240</v>
      </c>
      <c r="G7" s="26"/>
    </row>
    <row r="9" spans="2:9" x14ac:dyDescent="0.25">
      <c r="B9" s="31" t="s">
        <v>176</v>
      </c>
      <c r="C9" s="31"/>
      <c r="D9" s="31"/>
      <c r="E9" s="31"/>
      <c r="F9" s="31"/>
      <c r="G9" s="31"/>
      <c r="H9" s="31"/>
      <c r="I9" s="31"/>
    </row>
    <row r="11" spans="2:9" x14ac:dyDescent="0.25">
      <c r="B11" s="164" t="s">
        <v>177</v>
      </c>
      <c r="C11" s="164" t="s">
        <v>178</v>
      </c>
      <c r="D11" s="165" t="s">
        <v>179</v>
      </c>
      <c r="E11" s="165"/>
      <c r="F11" s="165" t="s">
        <v>180</v>
      </c>
      <c r="G11" s="165"/>
      <c r="H11" s="165" t="s">
        <v>181</v>
      </c>
      <c r="I11" s="165"/>
    </row>
    <row r="12" spans="2:9" ht="30" x14ac:dyDescent="0.25">
      <c r="B12" s="164"/>
      <c r="C12" s="164"/>
      <c r="D12" s="37" t="s">
        <v>182</v>
      </c>
      <c r="E12" s="37" t="s">
        <v>183</v>
      </c>
      <c r="F12" s="37" t="s">
        <v>182</v>
      </c>
      <c r="G12" s="37" t="s">
        <v>183</v>
      </c>
      <c r="H12" s="37" t="s">
        <v>182</v>
      </c>
      <c r="I12" s="37" t="s">
        <v>183</v>
      </c>
    </row>
    <row r="13" spans="2:9" ht="15.75" x14ac:dyDescent="0.25">
      <c r="B13" s="38">
        <v>0</v>
      </c>
      <c r="C13" s="39" t="s">
        <v>184</v>
      </c>
      <c r="D13" s="40"/>
      <c r="E13" s="41"/>
      <c r="F13" s="40"/>
      <c r="G13" s="41"/>
      <c r="H13" s="40"/>
      <c r="I13" s="41"/>
    </row>
    <row r="14" spans="2:9" ht="15.75" x14ac:dyDescent="0.25">
      <c r="B14" s="42">
        <v>1</v>
      </c>
      <c r="C14" s="43" t="s">
        <v>185</v>
      </c>
      <c r="D14" s="44"/>
      <c r="E14" s="45"/>
      <c r="F14" s="44"/>
      <c r="G14" s="45"/>
      <c r="H14" s="44"/>
      <c r="I14" s="45"/>
    </row>
    <row r="15" spans="2:9" ht="15.75" x14ac:dyDescent="0.25">
      <c r="B15" s="38">
        <v>2</v>
      </c>
      <c r="C15" s="39" t="s">
        <v>186</v>
      </c>
      <c r="D15" s="40"/>
      <c r="E15" s="41"/>
      <c r="F15" s="40"/>
      <c r="G15" s="41"/>
      <c r="H15" s="40"/>
      <c r="I15" s="41"/>
    </row>
    <row r="16" spans="2:9" ht="15.75" x14ac:dyDescent="0.25">
      <c r="B16" s="42">
        <v>3</v>
      </c>
      <c r="C16" s="43" t="s">
        <v>187</v>
      </c>
      <c r="D16" s="44"/>
      <c r="E16" s="45"/>
      <c r="F16" s="44"/>
      <c r="G16" s="45"/>
      <c r="H16" s="44"/>
      <c r="I16" s="45"/>
    </row>
    <row r="17" spans="2:9" ht="15.75" x14ac:dyDescent="0.25">
      <c r="B17" s="38">
        <v>4</v>
      </c>
      <c r="C17" s="39" t="s">
        <v>188</v>
      </c>
      <c r="D17" s="40"/>
      <c r="E17" s="41"/>
      <c r="F17" s="40"/>
      <c r="G17" s="41"/>
      <c r="H17" s="40"/>
      <c r="I17" s="41"/>
    </row>
    <row r="18" spans="2:9" ht="15.75" x14ac:dyDescent="0.25">
      <c r="B18" s="42">
        <v>5</v>
      </c>
      <c r="C18" s="43" t="s">
        <v>189</v>
      </c>
      <c r="D18" s="44"/>
      <c r="E18" s="45"/>
      <c r="F18" s="44"/>
      <c r="G18" s="45"/>
      <c r="H18" s="44"/>
      <c r="I18" s="45"/>
    </row>
    <row r="19" spans="2:9" ht="15.75" x14ac:dyDescent="0.25">
      <c r="B19" s="38">
        <v>6</v>
      </c>
      <c r="C19" s="39" t="s">
        <v>190</v>
      </c>
      <c r="D19" s="40"/>
      <c r="E19" s="41"/>
      <c r="F19" s="40"/>
      <c r="G19" s="41"/>
      <c r="H19" s="40"/>
      <c r="I19" s="41"/>
    </row>
    <row r="20" spans="2:9" ht="15.75" x14ac:dyDescent="0.25">
      <c r="B20" s="42">
        <v>7</v>
      </c>
      <c r="C20" s="43" t="s">
        <v>191</v>
      </c>
      <c r="D20" s="44" t="s">
        <v>192</v>
      </c>
      <c r="E20" s="44">
        <v>2</v>
      </c>
      <c r="F20" s="44" t="s">
        <v>194</v>
      </c>
      <c r="G20" s="45">
        <v>1</v>
      </c>
      <c r="H20" s="44" t="s">
        <v>194</v>
      </c>
      <c r="I20" s="45">
        <v>1</v>
      </c>
    </row>
    <row r="21" spans="2:9" ht="15.75" x14ac:dyDescent="0.25">
      <c r="B21" s="38">
        <v>8</v>
      </c>
      <c r="C21" s="39" t="s">
        <v>193</v>
      </c>
      <c r="D21" s="82" t="s">
        <v>192</v>
      </c>
      <c r="E21" s="82">
        <v>2</v>
      </c>
      <c r="F21" s="82" t="s">
        <v>194</v>
      </c>
      <c r="G21" s="82">
        <v>2</v>
      </c>
      <c r="H21" s="82" t="s">
        <v>194</v>
      </c>
      <c r="I21" s="41">
        <v>1</v>
      </c>
    </row>
    <row r="22" spans="2:9" ht="15.75" x14ac:dyDescent="0.25">
      <c r="B22" s="42">
        <v>9</v>
      </c>
      <c r="C22" s="43" t="s">
        <v>195</v>
      </c>
      <c r="D22" s="44" t="s">
        <v>196</v>
      </c>
      <c r="E22" s="44">
        <v>2</v>
      </c>
      <c r="F22" s="44" t="s">
        <v>194</v>
      </c>
      <c r="G22" s="44">
        <v>2</v>
      </c>
      <c r="H22" s="44" t="s">
        <v>194</v>
      </c>
      <c r="I22" s="45">
        <v>2</v>
      </c>
    </row>
    <row r="23" spans="2:9" ht="15.75" x14ac:dyDescent="0.25">
      <c r="B23" s="38">
        <v>10</v>
      </c>
      <c r="C23" s="39" t="s">
        <v>197</v>
      </c>
      <c r="D23" s="82" t="s">
        <v>196</v>
      </c>
      <c r="E23" s="82">
        <v>2</v>
      </c>
      <c r="F23" s="82" t="s">
        <v>194</v>
      </c>
      <c r="G23" s="82">
        <v>2</v>
      </c>
      <c r="H23" s="82" t="s">
        <v>194</v>
      </c>
      <c r="I23" s="41">
        <v>2</v>
      </c>
    </row>
    <row r="24" spans="2:9" ht="15.75" x14ac:dyDescent="0.25">
      <c r="B24" s="42">
        <v>11</v>
      </c>
      <c r="C24" s="43" t="s">
        <v>198</v>
      </c>
      <c r="D24" s="44" t="s">
        <v>196</v>
      </c>
      <c r="E24" s="44">
        <v>2</v>
      </c>
      <c r="F24" s="44" t="s">
        <v>196</v>
      </c>
      <c r="G24" s="44">
        <v>2</v>
      </c>
      <c r="H24" s="44" t="s">
        <v>194</v>
      </c>
      <c r="I24" s="45">
        <v>2</v>
      </c>
    </row>
    <row r="25" spans="2:9" ht="15.75" x14ac:dyDescent="0.25">
      <c r="B25" s="38">
        <v>12</v>
      </c>
      <c r="C25" s="39" t="s">
        <v>199</v>
      </c>
      <c r="D25" s="82" t="s">
        <v>192</v>
      </c>
      <c r="E25" s="82">
        <v>2</v>
      </c>
      <c r="F25" s="82" t="s">
        <v>196</v>
      </c>
      <c r="G25" s="82">
        <v>2</v>
      </c>
      <c r="H25" s="82" t="s">
        <v>194</v>
      </c>
      <c r="I25" s="41">
        <v>2</v>
      </c>
    </row>
    <row r="26" spans="2:9" ht="15.75" x14ac:dyDescent="0.25">
      <c r="B26" s="42">
        <v>13</v>
      </c>
      <c r="C26" s="43" t="s">
        <v>200</v>
      </c>
      <c r="D26" s="44" t="s">
        <v>192</v>
      </c>
      <c r="E26" s="44">
        <v>2</v>
      </c>
      <c r="F26" s="44" t="s">
        <v>196</v>
      </c>
      <c r="G26" s="44">
        <v>2</v>
      </c>
      <c r="H26" s="44" t="s">
        <v>194</v>
      </c>
      <c r="I26" s="45">
        <v>2</v>
      </c>
    </row>
    <row r="27" spans="2:9" ht="15.75" x14ac:dyDescent="0.25">
      <c r="B27" s="38">
        <v>14</v>
      </c>
      <c r="C27" s="39" t="s">
        <v>201</v>
      </c>
      <c r="D27" s="82" t="s">
        <v>192</v>
      </c>
      <c r="E27" s="82">
        <v>2</v>
      </c>
      <c r="F27" s="82" t="s">
        <v>196</v>
      </c>
      <c r="G27" s="82">
        <v>2</v>
      </c>
      <c r="H27" s="82" t="s">
        <v>194</v>
      </c>
      <c r="I27" s="41">
        <v>2</v>
      </c>
    </row>
    <row r="28" spans="2:9" ht="15.75" x14ac:dyDescent="0.25">
      <c r="B28" s="42">
        <v>15</v>
      </c>
      <c r="C28" s="43" t="s">
        <v>202</v>
      </c>
      <c r="D28" s="44" t="s">
        <v>196</v>
      </c>
      <c r="E28" s="44">
        <v>2</v>
      </c>
      <c r="F28" s="44" t="s">
        <v>194</v>
      </c>
      <c r="G28" s="44">
        <v>2</v>
      </c>
      <c r="H28" s="44" t="s">
        <v>194</v>
      </c>
      <c r="I28" s="45">
        <v>2</v>
      </c>
    </row>
    <row r="29" spans="2:9" ht="15.75" x14ac:dyDescent="0.25">
      <c r="B29" s="38">
        <v>16</v>
      </c>
      <c r="C29" s="39" t="s">
        <v>203</v>
      </c>
      <c r="D29" s="82" t="s">
        <v>196</v>
      </c>
      <c r="E29" s="82">
        <v>2</v>
      </c>
      <c r="F29" s="82" t="s">
        <v>194</v>
      </c>
      <c r="G29" s="82">
        <v>2</v>
      </c>
      <c r="H29" s="82" t="s">
        <v>194</v>
      </c>
      <c r="I29" s="41">
        <v>2</v>
      </c>
    </row>
    <row r="30" spans="2:9" ht="15.75" x14ac:dyDescent="0.25">
      <c r="B30" s="42">
        <v>17</v>
      </c>
      <c r="C30" s="43" t="s">
        <v>204</v>
      </c>
      <c r="D30" s="44" t="s">
        <v>192</v>
      </c>
      <c r="E30" s="44">
        <v>2</v>
      </c>
      <c r="F30" s="44" t="s">
        <v>194</v>
      </c>
      <c r="G30" s="44">
        <v>2</v>
      </c>
      <c r="H30" s="44" t="s">
        <v>194</v>
      </c>
      <c r="I30" s="45">
        <v>2</v>
      </c>
    </row>
    <row r="31" spans="2:9" ht="15.75" x14ac:dyDescent="0.25">
      <c r="B31" s="38">
        <v>18</v>
      </c>
      <c r="C31" s="39" t="s">
        <v>205</v>
      </c>
      <c r="D31" s="82" t="s">
        <v>192</v>
      </c>
      <c r="E31" s="82">
        <v>2</v>
      </c>
      <c r="F31" s="82" t="s">
        <v>194</v>
      </c>
      <c r="G31" s="82">
        <v>2</v>
      </c>
      <c r="H31" s="82" t="s">
        <v>194</v>
      </c>
      <c r="I31" s="41">
        <v>2</v>
      </c>
    </row>
    <row r="32" spans="2:9" ht="15.75" x14ac:dyDescent="0.25">
      <c r="B32" s="42">
        <v>19</v>
      </c>
      <c r="C32" s="43" t="s">
        <v>206</v>
      </c>
      <c r="D32" s="44" t="s">
        <v>192</v>
      </c>
      <c r="E32" s="44">
        <v>2</v>
      </c>
      <c r="F32" s="44" t="s">
        <v>194</v>
      </c>
      <c r="G32" s="44">
        <v>2</v>
      </c>
      <c r="H32" s="44" t="s">
        <v>194</v>
      </c>
      <c r="I32" s="45">
        <v>2</v>
      </c>
    </row>
    <row r="33" spans="2:9" ht="15.75" x14ac:dyDescent="0.25">
      <c r="B33" s="38">
        <v>20</v>
      </c>
      <c r="C33" s="39" t="s">
        <v>207</v>
      </c>
      <c r="D33" s="82" t="s">
        <v>194</v>
      </c>
      <c r="E33" s="82">
        <v>2</v>
      </c>
      <c r="F33" s="82"/>
      <c r="G33" s="82"/>
      <c r="H33" s="82"/>
      <c r="I33" s="41"/>
    </row>
    <row r="34" spans="2:9" ht="15.75" x14ac:dyDescent="0.25">
      <c r="B34" s="42">
        <v>21</v>
      </c>
      <c r="C34" s="43" t="s">
        <v>208</v>
      </c>
      <c r="D34" s="44"/>
      <c r="E34" s="44"/>
      <c r="F34" s="44"/>
      <c r="G34" s="45"/>
      <c r="H34" s="44"/>
      <c r="I34" s="45"/>
    </row>
    <row r="35" spans="2:9" ht="15.75" x14ac:dyDescent="0.25">
      <c r="B35" s="38">
        <v>22</v>
      </c>
      <c r="C35" s="39" t="s">
        <v>209</v>
      </c>
      <c r="D35" s="40"/>
      <c r="E35" s="41"/>
      <c r="F35" s="40"/>
      <c r="G35" s="41"/>
      <c r="H35" s="40"/>
      <c r="I35" s="41"/>
    </row>
    <row r="36" spans="2:9" ht="15.75" x14ac:dyDescent="0.25">
      <c r="B36" s="42">
        <v>23</v>
      </c>
      <c r="C36" s="43" t="s">
        <v>210</v>
      </c>
      <c r="D36" s="44"/>
      <c r="E36" s="45"/>
      <c r="F36" s="44"/>
      <c r="G36" s="45"/>
      <c r="H36" s="44"/>
      <c r="I36" s="45"/>
    </row>
    <row r="37" spans="2:9" ht="15.75" x14ac:dyDescent="0.25">
      <c r="B37" s="38" t="s">
        <v>211</v>
      </c>
      <c r="C37" s="39"/>
      <c r="D37" s="46" t="s">
        <v>212</v>
      </c>
      <c r="E37" s="47">
        <f>+SUM(E13:E36)</f>
        <v>28</v>
      </c>
      <c r="F37" s="46" t="s">
        <v>212</v>
      </c>
      <c r="G37" s="47">
        <f>+SUM(G13:G36)</f>
        <v>25</v>
      </c>
      <c r="H37" s="46" t="s">
        <v>212</v>
      </c>
      <c r="I37" s="47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0" zoomScale="80" zoomScaleNormal="80" workbookViewId="0">
      <selection activeCell="F7" sqref="F7"/>
    </sheetView>
  </sheetViews>
  <sheetFormatPr baseColWidth="10" defaultRowHeight="15" x14ac:dyDescent="0.25"/>
  <cols>
    <col min="4" max="4" width="19.140625" bestFit="1" customWidth="1"/>
    <col min="5" max="5" width="12.7109375" customWidth="1"/>
    <col min="6" max="6" width="15.8554687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(6V - REGRESO)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31" t="s">
        <v>174</v>
      </c>
      <c r="C4" s="31"/>
      <c r="D4" s="31"/>
      <c r="E4" s="31"/>
      <c r="F4" s="31"/>
      <c r="G4" s="31"/>
      <c r="H4" s="31"/>
      <c r="I4" s="31"/>
    </row>
    <row r="6" spans="2:9" x14ac:dyDescent="0.25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175</v>
      </c>
      <c r="G6" s="26"/>
    </row>
    <row r="7" spans="2:9" ht="30" x14ac:dyDescent="0.25">
      <c r="B7" s="36" t="s">
        <v>45</v>
      </c>
      <c r="C7" s="36" t="s">
        <v>79</v>
      </c>
      <c r="D7" s="36" t="s">
        <v>234</v>
      </c>
      <c r="E7" s="36" t="s">
        <v>40</v>
      </c>
      <c r="F7" s="36" t="s">
        <v>240</v>
      </c>
      <c r="G7" s="26"/>
    </row>
    <row r="9" spans="2:9" x14ac:dyDescent="0.25">
      <c r="B9" s="31" t="s">
        <v>176</v>
      </c>
      <c r="C9" s="31"/>
      <c r="D9" s="31"/>
      <c r="E9" s="31"/>
      <c r="F9" s="31"/>
      <c r="G9" s="31"/>
      <c r="H9" s="31"/>
      <c r="I9" s="31"/>
    </row>
    <row r="11" spans="2:9" x14ac:dyDescent="0.25">
      <c r="B11" s="164" t="s">
        <v>177</v>
      </c>
      <c r="C11" s="164" t="s">
        <v>178</v>
      </c>
      <c r="D11" s="165" t="s">
        <v>179</v>
      </c>
      <c r="E11" s="165"/>
      <c r="F11" s="165" t="s">
        <v>180</v>
      </c>
      <c r="G11" s="165"/>
      <c r="H11" s="165" t="s">
        <v>181</v>
      </c>
      <c r="I11" s="165"/>
    </row>
    <row r="12" spans="2:9" ht="30" x14ac:dyDescent="0.25">
      <c r="B12" s="164"/>
      <c r="C12" s="164"/>
      <c r="D12" s="37" t="s">
        <v>182</v>
      </c>
      <c r="E12" s="37" t="s">
        <v>183</v>
      </c>
      <c r="F12" s="37" t="s">
        <v>182</v>
      </c>
      <c r="G12" s="37" t="s">
        <v>183</v>
      </c>
      <c r="H12" s="37" t="s">
        <v>182</v>
      </c>
      <c r="I12" s="37" t="s">
        <v>183</v>
      </c>
    </row>
    <row r="13" spans="2:9" ht="15.75" x14ac:dyDescent="0.25">
      <c r="B13" s="38">
        <v>0</v>
      </c>
      <c r="C13" s="39" t="s">
        <v>184</v>
      </c>
      <c r="D13" s="40"/>
      <c r="E13" s="41"/>
      <c r="F13" s="40"/>
      <c r="G13" s="41"/>
      <c r="H13" s="40"/>
      <c r="I13" s="41"/>
    </row>
    <row r="14" spans="2:9" ht="15.75" x14ac:dyDescent="0.25">
      <c r="B14" s="42">
        <v>1</v>
      </c>
      <c r="C14" s="43" t="s">
        <v>185</v>
      </c>
      <c r="D14" s="44"/>
      <c r="E14" s="45"/>
      <c r="F14" s="44"/>
      <c r="G14" s="45"/>
      <c r="H14" s="44"/>
      <c r="I14" s="45"/>
    </row>
    <row r="15" spans="2:9" ht="15.75" x14ac:dyDescent="0.25">
      <c r="B15" s="38">
        <v>2</v>
      </c>
      <c r="C15" s="39" t="s">
        <v>186</v>
      </c>
      <c r="D15" s="40"/>
      <c r="E15" s="41"/>
      <c r="F15" s="40"/>
      <c r="G15" s="41"/>
      <c r="H15" s="40"/>
      <c r="I15" s="41"/>
    </row>
    <row r="16" spans="2:9" ht="15.75" x14ac:dyDescent="0.25">
      <c r="B16" s="42">
        <v>3</v>
      </c>
      <c r="C16" s="43" t="s">
        <v>187</v>
      </c>
      <c r="D16" s="44"/>
      <c r="E16" s="45"/>
      <c r="F16" s="44"/>
      <c r="G16" s="45"/>
      <c r="H16" s="44"/>
      <c r="I16" s="45"/>
    </row>
    <row r="17" spans="2:9" ht="15.75" x14ac:dyDescent="0.25">
      <c r="B17" s="38">
        <v>4</v>
      </c>
      <c r="C17" s="39" t="s">
        <v>188</v>
      </c>
      <c r="D17" s="40"/>
      <c r="E17" s="41"/>
      <c r="F17" s="40"/>
      <c r="G17" s="41"/>
      <c r="H17" s="40"/>
      <c r="I17" s="41"/>
    </row>
    <row r="18" spans="2:9" ht="15.75" x14ac:dyDescent="0.25">
      <c r="B18" s="42">
        <v>5</v>
      </c>
      <c r="C18" s="43" t="s">
        <v>189</v>
      </c>
      <c r="D18" s="44"/>
      <c r="E18" s="45"/>
      <c r="F18" s="44"/>
      <c r="G18" s="45"/>
      <c r="H18" s="44"/>
      <c r="I18" s="45"/>
    </row>
    <row r="19" spans="2:9" ht="15.75" x14ac:dyDescent="0.25">
      <c r="B19" s="38">
        <v>6</v>
      </c>
      <c r="C19" s="39" t="s">
        <v>190</v>
      </c>
      <c r="D19" s="40"/>
      <c r="E19" s="41"/>
      <c r="F19" s="40"/>
      <c r="G19" s="41"/>
      <c r="H19" s="40"/>
      <c r="I19" s="41"/>
    </row>
    <row r="20" spans="2:9" ht="15.75" x14ac:dyDescent="0.25">
      <c r="B20" s="42">
        <v>7</v>
      </c>
      <c r="C20" s="43" t="s">
        <v>191</v>
      </c>
      <c r="D20" s="44" t="s">
        <v>192</v>
      </c>
      <c r="E20" s="44">
        <v>2</v>
      </c>
      <c r="F20" s="44"/>
      <c r="G20" s="45"/>
      <c r="H20" s="44"/>
      <c r="I20" s="45"/>
    </row>
    <row r="21" spans="2:9" ht="15.75" x14ac:dyDescent="0.25">
      <c r="B21" s="38">
        <v>8</v>
      </c>
      <c r="C21" s="39" t="s">
        <v>193</v>
      </c>
      <c r="D21" s="82" t="s">
        <v>192</v>
      </c>
      <c r="E21" s="82">
        <v>2</v>
      </c>
      <c r="F21" s="82" t="s">
        <v>194</v>
      </c>
      <c r="G21" s="82">
        <v>2</v>
      </c>
      <c r="H21" s="82" t="s">
        <v>194</v>
      </c>
      <c r="I21" s="41">
        <v>1</v>
      </c>
    </row>
    <row r="22" spans="2:9" ht="15.75" x14ac:dyDescent="0.25">
      <c r="B22" s="42">
        <v>9</v>
      </c>
      <c r="C22" s="43" t="s">
        <v>195</v>
      </c>
      <c r="D22" s="44" t="s">
        <v>196</v>
      </c>
      <c r="E22" s="44">
        <v>2</v>
      </c>
      <c r="F22" s="44" t="s">
        <v>194</v>
      </c>
      <c r="G22" s="44">
        <v>2</v>
      </c>
      <c r="H22" s="44" t="s">
        <v>194</v>
      </c>
      <c r="I22" s="45">
        <v>2</v>
      </c>
    </row>
    <row r="23" spans="2:9" ht="15.75" x14ac:dyDescent="0.25">
      <c r="B23" s="38">
        <v>10</v>
      </c>
      <c r="C23" s="39" t="s">
        <v>197</v>
      </c>
      <c r="D23" s="82" t="s">
        <v>196</v>
      </c>
      <c r="E23" s="82">
        <v>2</v>
      </c>
      <c r="F23" s="82" t="s">
        <v>194</v>
      </c>
      <c r="G23" s="82">
        <v>2</v>
      </c>
      <c r="H23" s="82" t="s">
        <v>194</v>
      </c>
      <c r="I23" s="41">
        <v>2</v>
      </c>
    </row>
    <row r="24" spans="2:9" ht="15.75" x14ac:dyDescent="0.25">
      <c r="B24" s="42">
        <v>11</v>
      </c>
      <c r="C24" s="43" t="s">
        <v>198</v>
      </c>
      <c r="D24" s="44" t="s">
        <v>196</v>
      </c>
      <c r="E24" s="44">
        <v>2</v>
      </c>
      <c r="F24" s="44" t="s">
        <v>196</v>
      </c>
      <c r="G24" s="44">
        <v>2</v>
      </c>
      <c r="H24" s="44" t="s">
        <v>194</v>
      </c>
      <c r="I24" s="45">
        <v>2</v>
      </c>
    </row>
    <row r="25" spans="2:9" ht="15.75" x14ac:dyDescent="0.25">
      <c r="B25" s="38">
        <v>12</v>
      </c>
      <c r="C25" s="39" t="s">
        <v>199</v>
      </c>
      <c r="D25" s="82" t="s">
        <v>192</v>
      </c>
      <c r="E25" s="82">
        <v>2</v>
      </c>
      <c r="F25" s="82" t="s">
        <v>196</v>
      </c>
      <c r="G25" s="82">
        <v>2</v>
      </c>
      <c r="H25" s="82" t="s">
        <v>194</v>
      </c>
      <c r="I25" s="41">
        <v>2</v>
      </c>
    </row>
    <row r="26" spans="2:9" ht="15.75" x14ac:dyDescent="0.25">
      <c r="B26" s="42">
        <v>13</v>
      </c>
      <c r="C26" s="43" t="s">
        <v>200</v>
      </c>
      <c r="D26" s="44" t="s">
        <v>192</v>
      </c>
      <c r="E26" s="44">
        <v>2</v>
      </c>
      <c r="F26" s="44" t="s">
        <v>196</v>
      </c>
      <c r="G26" s="44">
        <v>2</v>
      </c>
      <c r="H26" s="44" t="s">
        <v>194</v>
      </c>
      <c r="I26" s="45">
        <v>2</v>
      </c>
    </row>
    <row r="27" spans="2:9" ht="15.75" x14ac:dyDescent="0.25">
      <c r="B27" s="38">
        <v>14</v>
      </c>
      <c r="C27" s="39" t="s">
        <v>201</v>
      </c>
      <c r="D27" s="82" t="s">
        <v>192</v>
      </c>
      <c r="E27" s="82">
        <v>2</v>
      </c>
      <c r="F27" s="82" t="s">
        <v>196</v>
      </c>
      <c r="G27" s="82">
        <v>2</v>
      </c>
      <c r="H27" s="82" t="s">
        <v>194</v>
      </c>
      <c r="I27" s="41">
        <v>2</v>
      </c>
    </row>
    <row r="28" spans="2:9" ht="15.75" x14ac:dyDescent="0.25">
      <c r="B28" s="42">
        <v>15</v>
      </c>
      <c r="C28" s="43" t="s">
        <v>202</v>
      </c>
      <c r="D28" s="44" t="s">
        <v>196</v>
      </c>
      <c r="E28" s="44">
        <v>2</v>
      </c>
      <c r="F28" s="44" t="s">
        <v>194</v>
      </c>
      <c r="G28" s="44">
        <v>2</v>
      </c>
      <c r="H28" s="44" t="s">
        <v>194</v>
      </c>
      <c r="I28" s="45">
        <v>2</v>
      </c>
    </row>
    <row r="29" spans="2:9" ht="15.75" x14ac:dyDescent="0.25">
      <c r="B29" s="38">
        <v>16</v>
      </c>
      <c r="C29" s="39" t="s">
        <v>203</v>
      </c>
      <c r="D29" s="82" t="s">
        <v>196</v>
      </c>
      <c r="E29" s="82">
        <v>2</v>
      </c>
      <c r="F29" s="82" t="s">
        <v>194</v>
      </c>
      <c r="G29" s="82">
        <v>2</v>
      </c>
      <c r="H29" s="82" t="s">
        <v>194</v>
      </c>
      <c r="I29" s="41">
        <v>2</v>
      </c>
    </row>
    <row r="30" spans="2:9" ht="15.75" x14ac:dyDescent="0.25">
      <c r="B30" s="42">
        <v>17</v>
      </c>
      <c r="C30" s="43" t="s">
        <v>204</v>
      </c>
      <c r="D30" s="44" t="s">
        <v>192</v>
      </c>
      <c r="E30" s="44">
        <v>2</v>
      </c>
      <c r="F30" s="44" t="s">
        <v>194</v>
      </c>
      <c r="G30" s="44">
        <v>2</v>
      </c>
      <c r="H30" s="44" t="s">
        <v>194</v>
      </c>
      <c r="I30" s="45">
        <v>2</v>
      </c>
    </row>
    <row r="31" spans="2:9" ht="15.75" x14ac:dyDescent="0.25">
      <c r="B31" s="38">
        <v>18</v>
      </c>
      <c r="C31" s="39" t="s">
        <v>205</v>
      </c>
      <c r="D31" s="82" t="s">
        <v>192</v>
      </c>
      <c r="E31" s="82">
        <v>2</v>
      </c>
      <c r="F31" s="82" t="s">
        <v>194</v>
      </c>
      <c r="G31" s="82">
        <v>2</v>
      </c>
      <c r="H31" s="82" t="s">
        <v>194</v>
      </c>
      <c r="I31" s="41">
        <v>2</v>
      </c>
    </row>
    <row r="32" spans="2:9" ht="15.75" x14ac:dyDescent="0.25">
      <c r="B32" s="42">
        <v>19</v>
      </c>
      <c r="C32" s="43" t="s">
        <v>206</v>
      </c>
      <c r="D32" s="44" t="s">
        <v>192</v>
      </c>
      <c r="E32" s="44">
        <v>2</v>
      </c>
      <c r="F32" s="44" t="s">
        <v>194</v>
      </c>
      <c r="G32" s="44">
        <v>2</v>
      </c>
      <c r="H32" s="44" t="s">
        <v>194</v>
      </c>
      <c r="I32" s="45">
        <v>2</v>
      </c>
    </row>
    <row r="33" spans="2:9" ht="15.75" x14ac:dyDescent="0.25">
      <c r="B33" s="38">
        <v>20</v>
      </c>
      <c r="C33" s="39" t="s">
        <v>207</v>
      </c>
      <c r="D33" s="82" t="s">
        <v>194</v>
      </c>
      <c r="E33" s="82">
        <v>2</v>
      </c>
      <c r="F33" s="82" t="s">
        <v>194</v>
      </c>
      <c r="G33" s="82">
        <v>1</v>
      </c>
      <c r="H33" s="82" t="s">
        <v>194</v>
      </c>
      <c r="I33" s="41">
        <v>1</v>
      </c>
    </row>
    <row r="34" spans="2:9" ht="15.75" x14ac:dyDescent="0.25">
      <c r="B34" s="42">
        <v>21</v>
      </c>
      <c r="C34" s="43" t="s">
        <v>208</v>
      </c>
      <c r="D34" s="44"/>
      <c r="E34" s="44"/>
      <c r="F34" s="44"/>
      <c r="G34" s="45"/>
      <c r="H34" s="44"/>
      <c r="I34" s="45"/>
    </row>
    <row r="35" spans="2:9" ht="15.75" x14ac:dyDescent="0.25">
      <c r="B35" s="38">
        <v>22</v>
      </c>
      <c r="C35" s="39" t="s">
        <v>209</v>
      </c>
      <c r="D35" s="40"/>
      <c r="E35" s="41"/>
      <c r="F35" s="40"/>
      <c r="G35" s="41"/>
      <c r="H35" s="40"/>
      <c r="I35" s="41"/>
    </row>
    <row r="36" spans="2:9" ht="15.75" x14ac:dyDescent="0.25">
      <c r="B36" s="42">
        <v>23</v>
      </c>
      <c r="C36" s="43" t="s">
        <v>210</v>
      </c>
      <c r="D36" s="44"/>
      <c r="E36" s="45"/>
      <c r="F36" s="44"/>
      <c r="G36" s="45"/>
      <c r="H36" s="44"/>
      <c r="I36" s="45"/>
    </row>
    <row r="37" spans="2:9" ht="15.75" x14ac:dyDescent="0.25">
      <c r="B37" s="38" t="s">
        <v>211</v>
      </c>
      <c r="C37" s="39"/>
      <c r="D37" s="46" t="s">
        <v>212</v>
      </c>
      <c r="E37" s="47">
        <f>+SUM(E13:E36)</f>
        <v>28</v>
      </c>
      <c r="F37" s="46" t="s">
        <v>212</v>
      </c>
      <c r="G37" s="47">
        <f>+SUM(G13:G36)</f>
        <v>25</v>
      </c>
      <c r="H37" s="46" t="s">
        <v>212</v>
      </c>
      <c r="I37" s="47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conditionalFormatting sqref="E6">
    <cfRule type="expression" dxfId="5" priority="3">
      <formula>E6=""</formula>
    </cfRule>
  </conditionalFormatting>
  <conditionalFormatting sqref="D6">
    <cfRule type="expression" dxfId="4" priority="4">
      <formula>D6=""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1" zoomScale="85" zoomScaleNormal="85" workbookViewId="0">
      <selection activeCell="F7" sqref="F7"/>
    </sheetView>
  </sheetViews>
  <sheetFormatPr baseColWidth="10" defaultRowHeight="15" x14ac:dyDescent="0.25"/>
  <cols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119" t="str">
        <f>"PROGRAMA DE OPERACIÓN DEL SERVICIO ("&amp;B7&amp;" - "&amp;C7&amp;")"</f>
        <v>PROGRAMA DE OPERACIÓN DEL SERVICIO (8 -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31" t="s">
        <v>174</v>
      </c>
      <c r="C4" s="31"/>
      <c r="D4" s="31"/>
      <c r="E4" s="31"/>
      <c r="F4" s="31"/>
      <c r="G4" s="31"/>
      <c r="H4" s="31"/>
      <c r="I4" s="31"/>
    </row>
    <row r="6" spans="2:9" x14ac:dyDescent="0.25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175</v>
      </c>
      <c r="G6" s="26"/>
    </row>
    <row r="7" spans="2:9" ht="30" x14ac:dyDescent="0.25">
      <c r="B7" s="36">
        <v>8</v>
      </c>
      <c r="C7" s="36" t="s">
        <v>50</v>
      </c>
      <c r="D7" s="36" t="str">
        <f>+'Operador PA_ASCENDAL'!E44</f>
        <v>Archipiélago de Chiloé</v>
      </c>
      <c r="E7" s="36" t="str">
        <f>+'Operador PA_ASCENDAL'!G44</f>
        <v>CADI UMAG</v>
      </c>
      <c r="F7" s="36" t="s">
        <v>240</v>
      </c>
      <c r="G7" s="26"/>
    </row>
    <row r="9" spans="2:9" x14ac:dyDescent="0.25">
      <c r="B9" s="31" t="s">
        <v>176</v>
      </c>
      <c r="C9" s="31"/>
      <c r="D9" s="31"/>
      <c r="E9" s="31"/>
      <c r="F9" s="31"/>
      <c r="G9" s="31"/>
      <c r="H9" s="31"/>
      <c r="I9" s="31"/>
    </row>
    <row r="11" spans="2:9" x14ac:dyDescent="0.25">
      <c r="B11" s="164" t="s">
        <v>177</v>
      </c>
      <c r="C11" s="164" t="s">
        <v>178</v>
      </c>
      <c r="D11" s="165" t="s">
        <v>179</v>
      </c>
      <c r="E11" s="165"/>
      <c r="F11" s="165" t="s">
        <v>180</v>
      </c>
      <c r="G11" s="165"/>
      <c r="H11" s="165" t="s">
        <v>181</v>
      </c>
      <c r="I11" s="165"/>
    </row>
    <row r="12" spans="2:9" ht="30" x14ac:dyDescent="0.25">
      <c r="B12" s="164"/>
      <c r="C12" s="164"/>
      <c r="D12" s="37" t="s">
        <v>182</v>
      </c>
      <c r="E12" s="37" t="s">
        <v>183</v>
      </c>
      <c r="F12" s="37" t="s">
        <v>182</v>
      </c>
      <c r="G12" s="37" t="s">
        <v>183</v>
      </c>
      <c r="H12" s="37" t="s">
        <v>182</v>
      </c>
      <c r="I12" s="37" t="s">
        <v>183</v>
      </c>
    </row>
    <row r="13" spans="2:9" ht="15.75" x14ac:dyDescent="0.25">
      <c r="B13" s="38">
        <v>0</v>
      </c>
      <c r="C13" s="39" t="s">
        <v>184</v>
      </c>
      <c r="D13" s="40" t="s">
        <v>194</v>
      </c>
      <c r="E13" s="40">
        <v>0</v>
      </c>
      <c r="F13" s="40" t="s">
        <v>194</v>
      </c>
      <c r="G13" s="40">
        <v>0</v>
      </c>
      <c r="H13" s="40"/>
      <c r="I13" s="41"/>
    </row>
    <row r="14" spans="2:9" ht="15.75" x14ac:dyDescent="0.25">
      <c r="B14" s="42">
        <v>1</v>
      </c>
      <c r="C14" s="43" t="s">
        <v>185</v>
      </c>
      <c r="D14" s="44"/>
      <c r="E14" s="44"/>
      <c r="F14" s="44"/>
      <c r="G14" s="44"/>
      <c r="H14" s="44"/>
      <c r="I14" s="45"/>
    </row>
    <row r="15" spans="2:9" ht="15.75" x14ac:dyDescent="0.25">
      <c r="B15" s="38">
        <v>2</v>
      </c>
      <c r="C15" s="39" t="s">
        <v>186</v>
      </c>
      <c r="D15" s="40"/>
      <c r="E15" s="40"/>
      <c r="F15" s="40"/>
      <c r="G15" s="40"/>
      <c r="H15" s="40"/>
      <c r="I15" s="41"/>
    </row>
    <row r="16" spans="2:9" ht="15.75" x14ac:dyDescent="0.25">
      <c r="B16" s="42">
        <v>3</v>
      </c>
      <c r="C16" s="43" t="s">
        <v>187</v>
      </c>
      <c r="D16" s="44"/>
      <c r="E16" s="44"/>
      <c r="F16" s="44"/>
      <c r="G16" s="44"/>
      <c r="H16" s="44"/>
      <c r="I16" s="45"/>
    </row>
    <row r="17" spans="2:9" ht="15.75" x14ac:dyDescent="0.25">
      <c r="B17" s="38">
        <v>4</v>
      </c>
      <c r="C17" s="39" t="s">
        <v>188</v>
      </c>
      <c r="D17" s="40"/>
      <c r="E17" s="40"/>
      <c r="F17" s="40"/>
      <c r="G17" s="40"/>
      <c r="H17" s="40"/>
      <c r="I17" s="41"/>
    </row>
    <row r="18" spans="2:9" ht="15.75" x14ac:dyDescent="0.25">
      <c r="B18" s="42">
        <v>5</v>
      </c>
      <c r="C18" s="43" t="s">
        <v>189</v>
      </c>
      <c r="D18" s="44"/>
      <c r="E18" s="44"/>
      <c r="F18" s="44"/>
      <c r="G18" s="44"/>
      <c r="H18" s="44"/>
      <c r="I18" s="45"/>
    </row>
    <row r="19" spans="2:9" ht="15.75" x14ac:dyDescent="0.25">
      <c r="B19" s="38">
        <v>6</v>
      </c>
      <c r="C19" s="39" t="s">
        <v>190</v>
      </c>
      <c r="D19" s="40"/>
      <c r="E19" s="40"/>
      <c r="F19" s="40"/>
      <c r="G19" s="40"/>
      <c r="H19" s="40"/>
      <c r="I19" s="41"/>
    </row>
    <row r="20" spans="2:9" ht="15.75" x14ac:dyDescent="0.25">
      <c r="B20" s="42">
        <v>7</v>
      </c>
      <c r="C20" s="43" t="s">
        <v>191</v>
      </c>
      <c r="D20" s="44" t="s">
        <v>192</v>
      </c>
      <c r="E20" s="44">
        <v>3</v>
      </c>
      <c r="F20" s="44" t="s">
        <v>194</v>
      </c>
      <c r="G20" s="45">
        <v>1</v>
      </c>
      <c r="H20" s="44" t="s">
        <v>194</v>
      </c>
      <c r="I20" s="45">
        <v>1</v>
      </c>
    </row>
    <row r="21" spans="2:9" ht="15.75" x14ac:dyDescent="0.25">
      <c r="B21" s="38">
        <v>8</v>
      </c>
      <c r="C21" s="39" t="s">
        <v>193</v>
      </c>
      <c r="D21" s="82" t="s">
        <v>192</v>
      </c>
      <c r="E21" s="82">
        <v>3</v>
      </c>
      <c r="F21" s="82" t="s">
        <v>194</v>
      </c>
      <c r="G21" s="50">
        <v>3</v>
      </c>
      <c r="H21" s="82" t="s">
        <v>194</v>
      </c>
      <c r="I21" s="41">
        <v>1</v>
      </c>
    </row>
    <row r="22" spans="2:9" x14ac:dyDescent="0.25">
      <c r="B22" s="42">
        <v>9</v>
      </c>
      <c r="C22" s="43" t="s">
        <v>195</v>
      </c>
      <c r="D22" s="44" t="s">
        <v>196</v>
      </c>
      <c r="E22" s="44">
        <v>3</v>
      </c>
      <c r="F22" s="44" t="s">
        <v>194</v>
      </c>
      <c r="G22" s="44">
        <v>3</v>
      </c>
      <c r="H22" s="44" t="s">
        <v>194</v>
      </c>
      <c r="I22" s="44">
        <v>2</v>
      </c>
    </row>
    <row r="23" spans="2:9" x14ac:dyDescent="0.25">
      <c r="B23" s="38">
        <v>10</v>
      </c>
      <c r="C23" s="39" t="s">
        <v>197</v>
      </c>
      <c r="D23" s="82" t="s">
        <v>196</v>
      </c>
      <c r="E23" s="82">
        <v>3</v>
      </c>
      <c r="F23" s="82" t="s">
        <v>194</v>
      </c>
      <c r="G23" s="82">
        <v>3</v>
      </c>
      <c r="H23" s="82" t="s">
        <v>194</v>
      </c>
      <c r="I23" s="82">
        <v>2</v>
      </c>
    </row>
    <row r="24" spans="2:9" x14ac:dyDescent="0.25">
      <c r="B24" s="42">
        <v>11</v>
      </c>
      <c r="C24" s="43" t="s">
        <v>198</v>
      </c>
      <c r="D24" s="44" t="s">
        <v>196</v>
      </c>
      <c r="E24" s="44">
        <v>3</v>
      </c>
      <c r="F24" s="44" t="s">
        <v>196</v>
      </c>
      <c r="G24" s="44">
        <v>3</v>
      </c>
      <c r="H24" s="44" t="s">
        <v>194</v>
      </c>
      <c r="I24" s="44">
        <v>2</v>
      </c>
    </row>
    <row r="25" spans="2:9" x14ac:dyDescent="0.25">
      <c r="B25" s="38">
        <v>12</v>
      </c>
      <c r="C25" s="39" t="s">
        <v>199</v>
      </c>
      <c r="D25" s="82" t="s">
        <v>192</v>
      </c>
      <c r="E25" s="82">
        <v>3</v>
      </c>
      <c r="F25" s="82" t="s">
        <v>196</v>
      </c>
      <c r="G25" s="82">
        <v>3</v>
      </c>
      <c r="H25" s="82" t="s">
        <v>194</v>
      </c>
      <c r="I25" s="82">
        <v>2</v>
      </c>
    </row>
    <row r="26" spans="2:9" x14ac:dyDescent="0.25">
      <c r="B26" s="42">
        <v>13</v>
      </c>
      <c r="C26" s="43" t="s">
        <v>200</v>
      </c>
      <c r="D26" s="44" t="s">
        <v>192</v>
      </c>
      <c r="E26" s="44">
        <v>3</v>
      </c>
      <c r="F26" s="44" t="s">
        <v>196</v>
      </c>
      <c r="G26" s="44">
        <v>3</v>
      </c>
      <c r="H26" s="44" t="s">
        <v>194</v>
      </c>
      <c r="I26" s="44">
        <v>2</v>
      </c>
    </row>
    <row r="27" spans="2:9" x14ac:dyDescent="0.25">
      <c r="B27" s="38">
        <v>14</v>
      </c>
      <c r="C27" s="39" t="s">
        <v>201</v>
      </c>
      <c r="D27" s="82" t="s">
        <v>192</v>
      </c>
      <c r="E27" s="82">
        <v>3</v>
      </c>
      <c r="F27" s="82" t="s">
        <v>196</v>
      </c>
      <c r="G27" s="82">
        <v>3</v>
      </c>
      <c r="H27" s="82" t="s">
        <v>194</v>
      </c>
      <c r="I27" s="82">
        <v>2</v>
      </c>
    </row>
    <row r="28" spans="2:9" x14ac:dyDescent="0.25">
      <c r="B28" s="42">
        <v>15</v>
      </c>
      <c r="C28" s="43" t="s">
        <v>202</v>
      </c>
      <c r="D28" s="44" t="s">
        <v>196</v>
      </c>
      <c r="E28" s="44">
        <v>3</v>
      </c>
      <c r="F28" s="44" t="s">
        <v>194</v>
      </c>
      <c r="G28" s="44">
        <v>3</v>
      </c>
      <c r="H28" s="44" t="s">
        <v>194</v>
      </c>
      <c r="I28" s="44">
        <v>2</v>
      </c>
    </row>
    <row r="29" spans="2:9" x14ac:dyDescent="0.25">
      <c r="B29" s="38">
        <v>16</v>
      </c>
      <c r="C29" s="39" t="s">
        <v>203</v>
      </c>
      <c r="D29" s="82" t="s">
        <v>196</v>
      </c>
      <c r="E29" s="82">
        <v>3</v>
      </c>
      <c r="F29" s="82" t="s">
        <v>194</v>
      </c>
      <c r="G29" s="82">
        <v>2</v>
      </c>
      <c r="H29" s="82" t="s">
        <v>194</v>
      </c>
      <c r="I29" s="82">
        <v>2</v>
      </c>
    </row>
    <row r="30" spans="2:9" x14ac:dyDescent="0.25">
      <c r="B30" s="42">
        <v>17</v>
      </c>
      <c r="C30" s="43" t="s">
        <v>204</v>
      </c>
      <c r="D30" s="44" t="s">
        <v>192</v>
      </c>
      <c r="E30" s="44">
        <v>3</v>
      </c>
      <c r="F30" s="44" t="s">
        <v>194</v>
      </c>
      <c r="G30" s="44">
        <v>2</v>
      </c>
      <c r="H30" s="44" t="s">
        <v>194</v>
      </c>
      <c r="I30" s="44">
        <v>2</v>
      </c>
    </row>
    <row r="31" spans="2:9" x14ac:dyDescent="0.25">
      <c r="B31" s="38">
        <v>18</v>
      </c>
      <c r="C31" s="39" t="s">
        <v>205</v>
      </c>
      <c r="D31" s="82" t="s">
        <v>192</v>
      </c>
      <c r="E31" s="82">
        <v>3</v>
      </c>
      <c r="F31" s="82" t="s">
        <v>194</v>
      </c>
      <c r="G31" s="82">
        <v>2</v>
      </c>
      <c r="H31" s="82" t="s">
        <v>194</v>
      </c>
      <c r="I31" s="82">
        <v>2</v>
      </c>
    </row>
    <row r="32" spans="2:9" x14ac:dyDescent="0.25">
      <c r="B32" s="42">
        <v>19</v>
      </c>
      <c r="C32" s="43" t="s">
        <v>206</v>
      </c>
      <c r="D32" s="44" t="s">
        <v>192</v>
      </c>
      <c r="E32" s="44">
        <v>3</v>
      </c>
      <c r="F32" s="44" t="s">
        <v>194</v>
      </c>
      <c r="G32" s="44">
        <v>2</v>
      </c>
      <c r="H32" s="44" t="s">
        <v>194</v>
      </c>
      <c r="I32" s="44">
        <v>2</v>
      </c>
    </row>
    <row r="33" spans="2:9" x14ac:dyDescent="0.25">
      <c r="B33" s="38">
        <v>20</v>
      </c>
      <c r="C33" s="39" t="s">
        <v>207</v>
      </c>
      <c r="D33" s="82" t="s">
        <v>194</v>
      </c>
      <c r="E33" s="82">
        <v>2</v>
      </c>
      <c r="F33" s="82"/>
      <c r="G33" s="82"/>
      <c r="H33" s="82"/>
      <c r="I33" s="82"/>
    </row>
    <row r="34" spans="2:9" ht="15.75" x14ac:dyDescent="0.25">
      <c r="B34" s="42">
        <v>21</v>
      </c>
      <c r="C34" s="43" t="s">
        <v>208</v>
      </c>
      <c r="D34" s="44"/>
      <c r="E34" s="44"/>
      <c r="F34" s="44"/>
      <c r="G34" s="45"/>
      <c r="H34" s="44"/>
      <c r="I34" s="45"/>
    </row>
    <row r="35" spans="2:9" ht="15.75" x14ac:dyDescent="0.25">
      <c r="B35" s="38">
        <v>22</v>
      </c>
      <c r="C35" s="39" t="s">
        <v>209</v>
      </c>
      <c r="D35" s="40"/>
      <c r="E35" s="40"/>
      <c r="F35" s="40"/>
      <c r="G35" s="41"/>
      <c r="H35" s="40"/>
      <c r="I35" s="41"/>
    </row>
    <row r="36" spans="2:9" ht="15.75" x14ac:dyDescent="0.25">
      <c r="B36" s="42">
        <v>23</v>
      </c>
      <c r="C36" s="43" t="s">
        <v>210</v>
      </c>
      <c r="D36" s="44"/>
      <c r="E36" s="44"/>
      <c r="F36" s="44"/>
      <c r="G36" s="45"/>
      <c r="H36" s="44"/>
      <c r="I36" s="45"/>
    </row>
    <row r="37" spans="2:9" ht="15.75" x14ac:dyDescent="0.25">
      <c r="B37" s="38" t="s">
        <v>211</v>
      </c>
      <c r="C37" s="39"/>
      <c r="D37" s="46" t="s">
        <v>212</v>
      </c>
      <c r="E37" s="47">
        <f>+SUM(E13:E36)</f>
        <v>41</v>
      </c>
      <c r="F37" s="46" t="s">
        <v>212</v>
      </c>
      <c r="G37" s="47">
        <f>+SUM(G13:G36)</f>
        <v>33</v>
      </c>
      <c r="H37" s="46" t="s">
        <v>212</v>
      </c>
      <c r="I37" s="47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3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7" zoomScale="85" zoomScaleNormal="85" workbookViewId="0">
      <selection activeCell="F7" sqref="F7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119" t="str">
        <f>"PROGRAMA DE OPERACIÓN DEL SERVICIO ("&amp;B7&amp;" - "&amp;C7&amp;")"</f>
        <v>PROGRAMA DE OPERACIÓN DEL SERVICIO (8 - REGRESO)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31" t="s">
        <v>174</v>
      </c>
      <c r="C4" s="31"/>
      <c r="D4" s="31"/>
      <c r="E4" s="31"/>
      <c r="F4" s="31"/>
      <c r="G4" s="31"/>
      <c r="H4" s="31"/>
      <c r="I4" s="31"/>
    </row>
    <row r="6" spans="2:9" x14ac:dyDescent="0.25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175</v>
      </c>
      <c r="G6" s="26"/>
    </row>
    <row r="7" spans="2:9" ht="30" x14ac:dyDescent="0.25">
      <c r="B7" s="36">
        <v>8</v>
      </c>
      <c r="C7" s="36" t="s">
        <v>79</v>
      </c>
      <c r="D7" s="36" t="str">
        <f>+'Operador PA_ASCENDAL'!E45</f>
        <v>CADI UMAG</v>
      </c>
      <c r="E7" s="36" t="str">
        <f>+'Operador PA_ASCENDAL'!G45</f>
        <v>Archipiélago de Chiloé</v>
      </c>
      <c r="F7" s="36" t="s">
        <v>240</v>
      </c>
      <c r="G7" s="26"/>
    </row>
    <row r="9" spans="2:9" x14ac:dyDescent="0.25">
      <c r="B9" s="31" t="s">
        <v>176</v>
      </c>
      <c r="C9" s="31"/>
      <c r="D9" s="31"/>
      <c r="E9" s="31"/>
      <c r="F9" s="31"/>
      <c r="G9" s="31"/>
      <c r="H9" s="31"/>
      <c r="I9" s="31"/>
    </row>
    <row r="11" spans="2:9" x14ac:dyDescent="0.25">
      <c r="B11" s="164" t="s">
        <v>177</v>
      </c>
      <c r="C11" s="164" t="s">
        <v>178</v>
      </c>
      <c r="D11" s="165" t="s">
        <v>179</v>
      </c>
      <c r="E11" s="165"/>
      <c r="F11" s="165" t="s">
        <v>180</v>
      </c>
      <c r="G11" s="165"/>
      <c r="H11" s="165" t="s">
        <v>181</v>
      </c>
      <c r="I11" s="165"/>
    </row>
    <row r="12" spans="2:9" ht="30" x14ac:dyDescent="0.25">
      <c r="B12" s="164"/>
      <c r="C12" s="164"/>
      <c r="D12" s="37" t="s">
        <v>182</v>
      </c>
      <c r="E12" s="37" t="s">
        <v>183</v>
      </c>
      <c r="F12" s="37" t="s">
        <v>182</v>
      </c>
      <c r="G12" s="37" t="s">
        <v>183</v>
      </c>
      <c r="H12" s="37" t="s">
        <v>182</v>
      </c>
      <c r="I12" s="37" t="s">
        <v>183</v>
      </c>
    </row>
    <row r="13" spans="2:9" ht="15.75" x14ac:dyDescent="0.25">
      <c r="B13" s="38">
        <v>0</v>
      </c>
      <c r="C13" s="39" t="s">
        <v>184</v>
      </c>
      <c r="D13" s="40" t="s">
        <v>194</v>
      </c>
      <c r="E13" s="40">
        <v>0</v>
      </c>
      <c r="F13" s="40" t="s">
        <v>194</v>
      </c>
      <c r="G13" s="40">
        <v>0</v>
      </c>
      <c r="H13" s="40"/>
      <c r="I13" s="41"/>
    </row>
    <row r="14" spans="2:9" ht="15.75" x14ac:dyDescent="0.25">
      <c r="B14" s="42">
        <v>1</v>
      </c>
      <c r="C14" s="43" t="s">
        <v>185</v>
      </c>
      <c r="D14" s="44"/>
      <c r="E14" s="44"/>
      <c r="F14" s="44"/>
      <c r="G14" s="44"/>
      <c r="H14" s="44"/>
      <c r="I14" s="45"/>
    </row>
    <row r="15" spans="2:9" ht="15.75" x14ac:dyDescent="0.25">
      <c r="B15" s="38">
        <v>2</v>
      </c>
      <c r="C15" s="39" t="s">
        <v>186</v>
      </c>
      <c r="D15" s="40"/>
      <c r="E15" s="40"/>
      <c r="F15" s="40"/>
      <c r="G15" s="40"/>
      <c r="H15" s="40"/>
      <c r="I15" s="41"/>
    </row>
    <row r="16" spans="2:9" ht="15.75" x14ac:dyDescent="0.25">
      <c r="B16" s="42">
        <v>3</v>
      </c>
      <c r="C16" s="43" t="s">
        <v>187</v>
      </c>
      <c r="D16" s="44"/>
      <c r="E16" s="44"/>
      <c r="F16" s="44"/>
      <c r="G16" s="44"/>
      <c r="H16" s="44"/>
      <c r="I16" s="45"/>
    </row>
    <row r="17" spans="2:9" ht="15.75" x14ac:dyDescent="0.25">
      <c r="B17" s="38">
        <v>4</v>
      </c>
      <c r="C17" s="39" t="s">
        <v>188</v>
      </c>
      <c r="D17" s="40"/>
      <c r="E17" s="40"/>
      <c r="F17" s="40"/>
      <c r="G17" s="40"/>
      <c r="H17" s="40"/>
      <c r="I17" s="41"/>
    </row>
    <row r="18" spans="2:9" ht="15.75" x14ac:dyDescent="0.25">
      <c r="B18" s="42">
        <v>5</v>
      </c>
      <c r="C18" s="43" t="s">
        <v>189</v>
      </c>
      <c r="D18" s="44"/>
      <c r="E18" s="44"/>
      <c r="F18" s="44"/>
      <c r="G18" s="44"/>
      <c r="H18" s="44"/>
      <c r="I18" s="45"/>
    </row>
    <row r="19" spans="2:9" ht="15.75" x14ac:dyDescent="0.25">
      <c r="B19" s="38">
        <v>6</v>
      </c>
      <c r="C19" s="39" t="s">
        <v>190</v>
      </c>
      <c r="D19" s="40"/>
      <c r="E19" s="40"/>
      <c r="F19" s="40"/>
      <c r="G19" s="40"/>
      <c r="H19" s="40"/>
      <c r="I19" s="41"/>
    </row>
    <row r="20" spans="2:9" ht="15.75" x14ac:dyDescent="0.25">
      <c r="B20" s="42">
        <v>7</v>
      </c>
      <c r="C20" s="43" t="s">
        <v>191</v>
      </c>
      <c r="D20" s="44" t="s">
        <v>192</v>
      </c>
      <c r="E20" s="44">
        <v>3</v>
      </c>
      <c r="F20" s="44"/>
      <c r="G20" s="45"/>
      <c r="H20" s="44"/>
      <c r="I20" s="45"/>
    </row>
    <row r="21" spans="2:9" ht="15.75" x14ac:dyDescent="0.25">
      <c r="B21" s="38">
        <v>8</v>
      </c>
      <c r="C21" s="39" t="s">
        <v>193</v>
      </c>
      <c r="D21" s="82" t="s">
        <v>192</v>
      </c>
      <c r="E21" s="82">
        <v>3</v>
      </c>
      <c r="F21" s="82" t="s">
        <v>194</v>
      </c>
      <c r="G21" s="50">
        <v>3</v>
      </c>
      <c r="H21" s="82" t="s">
        <v>194</v>
      </c>
      <c r="I21" s="41">
        <v>1</v>
      </c>
    </row>
    <row r="22" spans="2:9" x14ac:dyDescent="0.25">
      <c r="B22" s="42">
        <v>9</v>
      </c>
      <c r="C22" s="43" t="s">
        <v>195</v>
      </c>
      <c r="D22" s="44" t="s">
        <v>196</v>
      </c>
      <c r="E22" s="44">
        <v>3</v>
      </c>
      <c r="F22" s="44" t="s">
        <v>194</v>
      </c>
      <c r="G22" s="44">
        <v>3</v>
      </c>
      <c r="H22" s="44" t="s">
        <v>194</v>
      </c>
      <c r="I22" s="44">
        <v>2</v>
      </c>
    </row>
    <row r="23" spans="2:9" x14ac:dyDescent="0.25">
      <c r="B23" s="38">
        <v>10</v>
      </c>
      <c r="C23" s="39" t="s">
        <v>197</v>
      </c>
      <c r="D23" s="82" t="s">
        <v>196</v>
      </c>
      <c r="E23" s="82">
        <v>3</v>
      </c>
      <c r="F23" s="82" t="s">
        <v>194</v>
      </c>
      <c r="G23" s="82">
        <v>3</v>
      </c>
      <c r="H23" s="82" t="s">
        <v>194</v>
      </c>
      <c r="I23" s="82">
        <v>2</v>
      </c>
    </row>
    <row r="24" spans="2:9" x14ac:dyDescent="0.25">
      <c r="B24" s="42">
        <v>11</v>
      </c>
      <c r="C24" s="43" t="s">
        <v>198</v>
      </c>
      <c r="D24" s="44" t="s">
        <v>196</v>
      </c>
      <c r="E24" s="44">
        <v>3</v>
      </c>
      <c r="F24" s="44" t="s">
        <v>196</v>
      </c>
      <c r="G24" s="44">
        <v>3</v>
      </c>
      <c r="H24" s="44" t="s">
        <v>194</v>
      </c>
      <c r="I24" s="44">
        <v>2</v>
      </c>
    </row>
    <row r="25" spans="2:9" x14ac:dyDescent="0.25">
      <c r="B25" s="38">
        <v>12</v>
      </c>
      <c r="C25" s="39" t="s">
        <v>199</v>
      </c>
      <c r="D25" s="82" t="s">
        <v>192</v>
      </c>
      <c r="E25" s="82">
        <v>3</v>
      </c>
      <c r="F25" s="82" t="s">
        <v>196</v>
      </c>
      <c r="G25" s="82">
        <v>3</v>
      </c>
      <c r="H25" s="82" t="s">
        <v>194</v>
      </c>
      <c r="I25" s="82">
        <v>2</v>
      </c>
    </row>
    <row r="26" spans="2:9" x14ac:dyDescent="0.25">
      <c r="B26" s="42">
        <v>13</v>
      </c>
      <c r="C26" s="43" t="s">
        <v>200</v>
      </c>
      <c r="D26" s="44" t="s">
        <v>192</v>
      </c>
      <c r="E26" s="44">
        <v>3</v>
      </c>
      <c r="F26" s="44" t="s">
        <v>196</v>
      </c>
      <c r="G26" s="44">
        <v>3</v>
      </c>
      <c r="H26" s="44" t="s">
        <v>194</v>
      </c>
      <c r="I26" s="44">
        <v>2</v>
      </c>
    </row>
    <row r="27" spans="2:9" x14ac:dyDescent="0.25">
      <c r="B27" s="38">
        <v>14</v>
      </c>
      <c r="C27" s="39" t="s">
        <v>201</v>
      </c>
      <c r="D27" s="82" t="s">
        <v>192</v>
      </c>
      <c r="E27" s="82">
        <v>3</v>
      </c>
      <c r="F27" s="82" t="s">
        <v>196</v>
      </c>
      <c r="G27" s="82">
        <v>3</v>
      </c>
      <c r="H27" s="82" t="s">
        <v>194</v>
      </c>
      <c r="I27" s="82">
        <v>2</v>
      </c>
    </row>
    <row r="28" spans="2:9" x14ac:dyDescent="0.25">
      <c r="B28" s="42">
        <v>15</v>
      </c>
      <c r="C28" s="43" t="s">
        <v>202</v>
      </c>
      <c r="D28" s="44" t="s">
        <v>196</v>
      </c>
      <c r="E28" s="44">
        <v>3</v>
      </c>
      <c r="F28" s="44" t="s">
        <v>194</v>
      </c>
      <c r="G28" s="44">
        <v>3</v>
      </c>
      <c r="H28" s="44" t="s">
        <v>194</v>
      </c>
      <c r="I28" s="44">
        <v>2</v>
      </c>
    </row>
    <row r="29" spans="2:9" x14ac:dyDescent="0.25">
      <c r="B29" s="38">
        <v>16</v>
      </c>
      <c r="C29" s="39" t="s">
        <v>203</v>
      </c>
      <c r="D29" s="82" t="s">
        <v>196</v>
      </c>
      <c r="E29" s="82">
        <v>3</v>
      </c>
      <c r="F29" s="82" t="s">
        <v>194</v>
      </c>
      <c r="G29" s="82">
        <v>2</v>
      </c>
      <c r="H29" s="82" t="s">
        <v>194</v>
      </c>
      <c r="I29" s="82">
        <v>2</v>
      </c>
    </row>
    <row r="30" spans="2:9" x14ac:dyDescent="0.25">
      <c r="B30" s="42">
        <v>17</v>
      </c>
      <c r="C30" s="43" t="s">
        <v>204</v>
      </c>
      <c r="D30" s="44" t="s">
        <v>192</v>
      </c>
      <c r="E30" s="44">
        <v>3</v>
      </c>
      <c r="F30" s="44" t="s">
        <v>194</v>
      </c>
      <c r="G30" s="44">
        <v>2</v>
      </c>
      <c r="H30" s="44" t="s">
        <v>194</v>
      </c>
      <c r="I30" s="44">
        <v>2</v>
      </c>
    </row>
    <row r="31" spans="2:9" x14ac:dyDescent="0.25">
      <c r="B31" s="38">
        <v>18</v>
      </c>
      <c r="C31" s="39" t="s">
        <v>205</v>
      </c>
      <c r="D31" s="82" t="s">
        <v>192</v>
      </c>
      <c r="E31" s="82">
        <v>3</v>
      </c>
      <c r="F31" s="82" t="s">
        <v>194</v>
      </c>
      <c r="G31" s="82">
        <v>2</v>
      </c>
      <c r="H31" s="82" t="s">
        <v>194</v>
      </c>
      <c r="I31" s="82">
        <v>2</v>
      </c>
    </row>
    <row r="32" spans="2:9" x14ac:dyDescent="0.25">
      <c r="B32" s="42">
        <v>19</v>
      </c>
      <c r="C32" s="43" t="s">
        <v>206</v>
      </c>
      <c r="D32" s="44" t="s">
        <v>192</v>
      </c>
      <c r="E32" s="44">
        <v>3</v>
      </c>
      <c r="F32" s="44" t="s">
        <v>194</v>
      </c>
      <c r="G32" s="44">
        <v>2</v>
      </c>
      <c r="H32" s="44" t="s">
        <v>194</v>
      </c>
      <c r="I32" s="44">
        <v>2</v>
      </c>
    </row>
    <row r="33" spans="2:9" x14ac:dyDescent="0.25">
      <c r="B33" s="38">
        <v>20</v>
      </c>
      <c r="C33" s="39" t="s">
        <v>207</v>
      </c>
      <c r="D33" s="82" t="s">
        <v>194</v>
      </c>
      <c r="E33" s="82">
        <v>2</v>
      </c>
      <c r="F33" s="82" t="s">
        <v>194</v>
      </c>
      <c r="G33" s="82">
        <v>1</v>
      </c>
      <c r="H33" s="82" t="s">
        <v>194</v>
      </c>
      <c r="I33" s="82">
        <v>1</v>
      </c>
    </row>
    <row r="34" spans="2:9" ht="15.75" x14ac:dyDescent="0.25">
      <c r="B34" s="42">
        <v>21</v>
      </c>
      <c r="C34" s="43" t="s">
        <v>208</v>
      </c>
      <c r="D34" s="44"/>
      <c r="E34" s="44"/>
      <c r="F34" s="44"/>
      <c r="G34" s="45"/>
      <c r="H34" s="44"/>
      <c r="I34" s="45"/>
    </row>
    <row r="35" spans="2:9" ht="15.75" x14ac:dyDescent="0.25">
      <c r="B35" s="38">
        <v>22</v>
      </c>
      <c r="C35" s="39" t="s">
        <v>209</v>
      </c>
      <c r="D35" s="40"/>
      <c r="E35" s="40"/>
      <c r="F35" s="40"/>
      <c r="G35" s="41"/>
      <c r="H35" s="40"/>
      <c r="I35" s="41"/>
    </row>
    <row r="36" spans="2:9" ht="15.75" x14ac:dyDescent="0.25">
      <c r="B36" s="42">
        <v>23</v>
      </c>
      <c r="C36" s="43" t="s">
        <v>210</v>
      </c>
      <c r="D36" s="44"/>
      <c r="E36" s="44"/>
      <c r="F36" s="44"/>
      <c r="G36" s="45"/>
      <c r="H36" s="44"/>
      <c r="I36" s="45"/>
    </row>
    <row r="37" spans="2:9" ht="15.75" x14ac:dyDescent="0.25">
      <c r="B37" s="38" t="s">
        <v>211</v>
      </c>
      <c r="C37" s="39"/>
      <c r="D37" s="46" t="s">
        <v>212</v>
      </c>
      <c r="E37" s="47">
        <f>+SUM(E13:E36)</f>
        <v>41</v>
      </c>
      <c r="F37" s="46" t="s">
        <v>212</v>
      </c>
      <c r="G37" s="47">
        <f>+SUM(G13:G36)</f>
        <v>33</v>
      </c>
      <c r="H37" s="46" t="s">
        <v>212</v>
      </c>
      <c r="I37" s="47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2" priority="1">
      <formula>D7=""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3" workbookViewId="0">
      <selection activeCell="F7" sqref="F7"/>
    </sheetView>
  </sheetViews>
  <sheetFormatPr baseColWidth="10" defaultRowHeight="15" x14ac:dyDescent="0.25"/>
  <cols>
    <col min="6" max="6" width="15.28515625" customWidth="1"/>
  </cols>
  <sheetData>
    <row r="2" spans="2:9" ht="21" x14ac:dyDescent="0.25">
      <c r="B2" s="119" t="str">
        <f>"PROGRAMA DE OPERACIÓN DEL SERVICIO ("&amp;B7&amp;" - "&amp;C7&amp;")"</f>
        <v>PROGRAMA DE OPERACIÓN DEL SERVICIO (VH - IDA)</v>
      </c>
      <c r="C2" s="119"/>
      <c r="D2" s="119"/>
      <c r="E2" s="119"/>
      <c r="F2" s="119"/>
      <c r="G2" s="119"/>
      <c r="H2" s="119"/>
      <c r="I2" s="119"/>
    </row>
    <row r="4" spans="2:9" x14ac:dyDescent="0.25">
      <c r="B4" s="31" t="s">
        <v>174</v>
      </c>
      <c r="C4" s="31"/>
      <c r="D4" s="31"/>
      <c r="E4" s="31"/>
      <c r="F4" s="31"/>
      <c r="G4" s="31"/>
      <c r="H4" s="31"/>
      <c r="I4" s="31"/>
    </row>
    <row r="6" spans="2:9" x14ac:dyDescent="0.25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175</v>
      </c>
      <c r="G6" s="26"/>
    </row>
    <row r="7" spans="2:9" ht="30" x14ac:dyDescent="0.25">
      <c r="B7" s="36" t="s">
        <v>48</v>
      </c>
      <c r="C7" s="36" t="s">
        <v>50</v>
      </c>
      <c r="D7" s="36" t="str">
        <f>+'Operador PA_ASCENDAL'!E46</f>
        <v>Pueblos Unidos</v>
      </c>
      <c r="E7" s="36" t="str">
        <f>'Operador PA_ASCENDAL'!G46</f>
        <v>CADI UMAG</v>
      </c>
      <c r="F7" s="36" t="s">
        <v>240</v>
      </c>
      <c r="G7" s="26"/>
    </row>
    <row r="9" spans="2:9" x14ac:dyDescent="0.25">
      <c r="B9" s="31" t="s">
        <v>176</v>
      </c>
      <c r="C9" s="31"/>
      <c r="D9" s="31"/>
      <c r="E9" s="31"/>
      <c r="F9" s="31"/>
      <c r="G9" s="31"/>
      <c r="H9" s="31"/>
      <c r="I9" s="31"/>
    </row>
    <row r="11" spans="2:9" x14ac:dyDescent="0.25">
      <c r="B11" s="164" t="s">
        <v>177</v>
      </c>
      <c r="C11" s="164" t="s">
        <v>178</v>
      </c>
      <c r="D11" s="165" t="s">
        <v>179</v>
      </c>
      <c r="E11" s="165"/>
      <c r="F11" s="165" t="s">
        <v>180</v>
      </c>
      <c r="G11" s="165"/>
      <c r="H11" s="165" t="s">
        <v>181</v>
      </c>
      <c r="I11" s="165"/>
    </row>
    <row r="12" spans="2:9" ht="30" x14ac:dyDescent="0.25">
      <c r="B12" s="164"/>
      <c r="C12" s="164"/>
      <c r="D12" s="37" t="s">
        <v>182</v>
      </c>
      <c r="E12" s="37" t="s">
        <v>183</v>
      </c>
      <c r="F12" s="37" t="s">
        <v>182</v>
      </c>
      <c r="G12" s="37" t="s">
        <v>183</v>
      </c>
      <c r="H12" s="37" t="s">
        <v>182</v>
      </c>
      <c r="I12" s="37" t="s">
        <v>183</v>
      </c>
    </row>
    <row r="13" spans="2:9" ht="15.75" x14ac:dyDescent="0.25">
      <c r="B13" s="38">
        <v>0</v>
      </c>
      <c r="C13" s="39" t="s">
        <v>184</v>
      </c>
      <c r="D13" s="40"/>
      <c r="E13" s="41"/>
      <c r="F13" s="40"/>
      <c r="G13" s="41"/>
      <c r="H13" s="40"/>
      <c r="I13" s="41"/>
    </row>
    <row r="14" spans="2:9" ht="15.75" x14ac:dyDescent="0.25">
      <c r="B14" s="42">
        <v>1</v>
      </c>
      <c r="C14" s="43" t="s">
        <v>185</v>
      </c>
      <c r="D14" s="44"/>
      <c r="E14" s="45"/>
      <c r="F14" s="44"/>
      <c r="G14" s="45"/>
      <c r="H14" s="44"/>
      <c r="I14" s="45"/>
    </row>
    <row r="15" spans="2:9" ht="15.75" x14ac:dyDescent="0.25">
      <c r="B15" s="38">
        <v>2</v>
      </c>
      <c r="C15" s="39" t="s">
        <v>186</v>
      </c>
      <c r="D15" s="40"/>
      <c r="E15" s="41"/>
      <c r="F15" s="40"/>
      <c r="G15" s="41"/>
      <c r="H15" s="40"/>
      <c r="I15" s="41"/>
    </row>
    <row r="16" spans="2:9" ht="15.75" x14ac:dyDescent="0.25">
      <c r="B16" s="42">
        <v>3</v>
      </c>
      <c r="C16" s="43" t="s">
        <v>187</v>
      </c>
      <c r="D16" s="44"/>
      <c r="E16" s="45"/>
      <c r="F16" s="44"/>
      <c r="G16" s="45"/>
      <c r="H16" s="44"/>
      <c r="I16" s="45"/>
    </row>
    <row r="17" spans="2:9" ht="15.75" x14ac:dyDescent="0.25">
      <c r="B17" s="38">
        <v>4</v>
      </c>
      <c r="C17" s="39" t="s">
        <v>188</v>
      </c>
      <c r="D17" s="40"/>
      <c r="E17" s="41"/>
      <c r="F17" s="40"/>
      <c r="G17" s="41"/>
      <c r="H17" s="40"/>
      <c r="I17" s="41"/>
    </row>
    <row r="18" spans="2:9" ht="15.75" x14ac:dyDescent="0.25">
      <c r="B18" s="42">
        <v>5</v>
      </c>
      <c r="C18" s="43" t="s">
        <v>189</v>
      </c>
      <c r="D18" s="44"/>
      <c r="E18" s="45"/>
      <c r="F18" s="44"/>
      <c r="G18" s="45"/>
      <c r="H18" s="44"/>
      <c r="I18" s="45"/>
    </row>
    <row r="19" spans="2:9" ht="15.75" x14ac:dyDescent="0.25">
      <c r="B19" s="38">
        <v>6</v>
      </c>
      <c r="C19" s="39" t="s">
        <v>190</v>
      </c>
      <c r="D19" s="40"/>
      <c r="E19" s="41"/>
      <c r="F19" s="40"/>
      <c r="G19" s="41"/>
      <c r="H19" s="40"/>
      <c r="I19" s="41"/>
    </row>
    <row r="20" spans="2:9" ht="15.75" x14ac:dyDescent="0.25">
      <c r="B20" s="42">
        <v>7</v>
      </c>
      <c r="C20" s="43" t="s">
        <v>191</v>
      </c>
      <c r="D20" s="44" t="s">
        <v>192</v>
      </c>
      <c r="E20" s="45">
        <v>1</v>
      </c>
      <c r="F20" s="44"/>
      <c r="G20" s="45"/>
      <c r="H20" s="44"/>
      <c r="I20" s="45"/>
    </row>
    <row r="21" spans="2:9" ht="15.75" x14ac:dyDescent="0.25">
      <c r="B21" s="38">
        <v>8</v>
      </c>
      <c r="C21" s="39" t="s">
        <v>193</v>
      </c>
      <c r="D21" s="40"/>
      <c r="E21" s="48"/>
      <c r="F21" s="40"/>
      <c r="G21" s="41"/>
      <c r="H21" s="40"/>
      <c r="I21" s="41"/>
    </row>
    <row r="22" spans="2:9" ht="15.75" x14ac:dyDescent="0.25">
      <c r="B22" s="42">
        <v>9</v>
      </c>
      <c r="C22" s="43" t="s">
        <v>195</v>
      </c>
      <c r="D22" s="44"/>
      <c r="E22" s="45"/>
      <c r="F22" s="44"/>
      <c r="G22" s="45"/>
      <c r="H22" s="44"/>
      <c r="I22" s="45"/>
    </row>
    <row r="23" spans="2:9" ht="15.75" x14ac:dyDescent="0.25">
      <c r="B23" s="38">
        <v>10</v>
      </c>
      <c r="C23" s="39" t="s">
        <v>197</v>
      </c>
      <c r="D23" s="40"/>
      <c r="E23" s="41"/>
      <c r="F23" s="40"/>
      <c r="G23" s="41"/>
      <c r="H23" s="40"/>
      <c r="I23" s="41"/>
    </row>
    <row r="24" spans="2:9" ht="15.75" x14ac:dyDescent="0.25">
      <c r="B24" s="42">
        <v>11</v>
      </c>
      <c r="C24" s="43" t="s">
        <v>198</v>
      </c>
      <c r="D24" s="44"/>
      <c r="E24" s="45"/>
      <c r="F24" s="44"/>
      <c r="G24" s="45"/>
      <c r="H24" s="44"/>
      <c r="I24" s="45"/>
    </row>
    <row r="25" spans="2:9" ht="15.75" x14ac:dyDescent="0.25">
      <c r="B25" s="38">
        <v>12</v>
      </c>
      <c r="C25" s="39" t="s">
        <v>199</v>
      </c>
      <c r="D25" s="40"/>
      <c r="E25" s="41"/>
      <c r="F25" s="40"/>
      <c r="G25" s="41"/>
      <c r="H25" s="40"/>
      <c r="I25" s="41"/>
    </row>
    <row r="26" spans="2:9" ht="15.75" x14ac:dyDescent="0.25">
      <c r="B26" s="42">
        <v>13</v>
      </c>
      <c r="C26" s="43" t="s">
        <v>200</v>
      </c>
      <c r="D26" s="44"/>
      <c r="E26" s="45"/>
      <c r="F26" s="44"/>
      <c r="G26" s="45"/>
      <c r="H26" s="44"/>
      <c r="I26" s="45"/>
    </row>
    <row r="27" spans="2:9" ht="15.75" x14ac:dyDescent="0.25">
      <c r="B27" s="38">
        <v>14</v>
      </c>
      <c r="C27" s="39" t="s">
        <v>201</v>
      </c>
      <c r="D27" s="40"/>
      <c r="E27" s="41"/>
      <c r="F27" s="40"/>
      <c r="G27" s="41"/>
      <c r="H27" s="40"/>
      <c r="I27" s="41"/>
    </row>
    <row r="28" spans="2:9" ht="15.75" x14ac:dyDescent="0.25">
      <c r="B28" s="42">
        <v>15</v>
      </c>
      <c r="C28" s="43" t="s">
        <v>202</v>
      </c>
      <c r="D28" s="44"/>
      <c r="E28" s="45"/>
      <c r="F28" s="44"/>
      <c r="G28" s="45"/>
      <c r="H28" s="44"/>
      <c r="I28" s="45"/>
    </row>
    <row r="29" spans="2:9" ht="15.75" x14ac:dyDescent="0.25">
      <c r="B29" s="38">
        <v>16</v>
      </c>
      <c r="C29" s="39" t="s">
        <v>203</v>
      </c>
      <c r="D29" s="40"/>
      <c r="E29" s="41"/>
      <c r="F29" s="40"/>
      <c r="G29" s="41"/>
      <c r="H29" s="40"/>
      <c r="I29" s="41"/>
    </row>
    <row r="30" spans="2:9" ht="15.75" x14ac:dyDescent="0.25">
      <c r="B30" s="42">
        <v>17</v>
      </c>
      <c r="C30" s="43" t="s">
        <v>204</v>
      </c>
      <c r="D30" s="44"/>
      <c r="E30" s="45"/>
      <c r="F30" s="44"/>
      <c r="G30" s="45"/>
      <c r="H30" s="44"/>
      <c r="I30" s="45"/>
    </row>
    <row r="31" spans="2:9" ht="15.75" x14ac:dyDescent="0.25">
      <c r="B31" s="38">
        <v>18</v>
      </c>
      <c r="C31" s="39" t="s">
        <v>205</v>
      </c>
      <c r="D31" s="40"/>
      <c r="E31" s="41"/>
      <c r="F31" s="40"/>
      <c r="G31" s="41"/>
      <c r="H31" s="40"/>
      <c r="I31" s="41"/>
    </row>
    <row r="32" spans="2:9" ht="15.75" x14ac:dyDescent="0.25">
      <c r="B32" s="42">
        <v>19</v>
      </c>
      <c r="C32" s="43" t="s">
        <v>206</v>
      </c>
      <c r="D32" s="44"/>
      <c r="E32" s="45"/>
      <c r="F32" s="44"/>
      <c r="G32" s="45"/>
      <c r="H32" s="44"/>
      <c r="I32" s="45"/>
    </row>
    <row r="33" spans="2:9" ht="15.75" x14ac:dyDescent="0.25">
      <c r="B33" s="38">
        <v>20</v>
      </c>
      <c r="C33" s="39" t="s">
        <v>207</v>
      </c>
      <c r="D33" s="40"/>
      <c r="E33" s="41"/>
      <c r="F33" s="40"/>
      <c r="G33" s="41"/>
      <c r="H33" s="40"/>
      <c r="I33" s="41"/>
    </row>
    <row r="34" spans="2:9" ht="15.75" x14ac:dyDescent="0.25">
      <c r="B34" s="42">
        <v>21</v>
      </c>
      <c r="C34" s="43" t="s">
        <v>208</v>
      </c>
      <c r="D34" s="44"/>
      <c r="E34" s="45"/>
      <c r="F34" s="44"/>
      <c r="G34" s="45"/>
      <c r="H34" s="44"/>
      <c r="I34" s="45"/>
    </row>
    <row r="35" spans="2:9" ht="15.75" x14ac:dyDescent="0.25">
      <c r="B35" s="38">
        <v>22</v>
      </c>
      <c r="C35" s="39" t="s">
        <v>209</v>
      </c>
      <c r="D35" s="40"/>
      <c r="E35" s="41"/>
      <c r="F35" s="40"/>
      <c r="G35" s="41"/>
      <c r="H35" s="40"/>
      <c r="I35" s="41"/>
    </row>
    <row r="36" spans="2:9" ht="15.75" x14ac:dyDescent="0.25">
      <c r="B36" s="42">
        <v>23</v>
      </c>
      <c r="C36" s="43" t="s">
        <v>210</v>
      </c>
      <c r="D36" s="44"/>
      <c r="E36" s="45"/>
      <c r="F36" s="44"/>
      <c r="G36" s="45"/>
      <c r="H36" s="44"/>
      <c r="I36" s="45"/>
    </row>
    <row r="37" spans="2:9" ht="15.75" x14ac:dyDescent="0.25">
      <c r="B37" s="38" t="s">
        <v>211</v>
      </c>
      <c r="C37" s="39"/>
      <c r="D37" s="46" t="s">
        <v>212</v>
      </c>
      <c r="E37" s="47">
        <f>+SUM(E13:E36)</f>
        <v>1</v>
      </c>
      <c r="F37" s="46" t="s">
        <v>212</v>
      </c>
      <c r="G37" s="47">
        <f>+SUM(G13:G36)</f>
        <v>0</v>
      </c>
      <c r="H37" s="46" t="s">
        <v>212</v>
      </c>
      <c r="I37" s="47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TAPA</vt:lpstr>
      <vt:lpstr>Operador PA_ASCENDAL</vt:lpstr>
      <vt:lpstr>D 1-I</vt:lpstr>
      <vt:lpstr>D 1-R</vt:lpstr>
      <vt:lpstr>D 2-I</vt:lpstr>
      <vt:lpstr>D 2-R</vt:lpstr>
      <vt:lpstr>D 5-I</vt:lpstr>
      <vt:lpstr>D 5-R</vt:lpstr>
      <vt:lpstr>D 9-I</vt:lpstr>
      <vt:lpstr>D 9-R</vt:lpstr>
      <vt:lpstr>D 6-I</vt:lpstr>
      <vt:lpstr>D 6-R </vt:lpstr>
      <vt:lpstr>D 6V-I</vt:lpstr>
      <vt:lpstr>D 6V-R</vt:lpstr>
      <vt:lpstr>D 8-I</vt:lpstr>
      <vt:lpstr>D 8-R</vt:lpstr>
      <vt:lpstr>D VH-I</vt:lpstr>
      <vt:lpstr>1-I</vt:lpstr>
      <vt:lpstr>1-R</vt:lpstr>
      <vt:lpstr>2-I</vt:lpstr>
      <vt:lpstr>2-R</vt:lpstr>
      <vt:lpstr>5-I</vt:lpstr>
      <vt:lpstr>5-R</vt:lpstr>
      <vt:lpstr>9-I</vt:lpstr>
      <vt:lpstr>9-R</vt:lpstr>
      <vt:lpstr>6-I</vt:lpstr>
      <vt:lpstr>6-R</vt:lpstr>
      <vt:lpstr>6V-I</vt:lpstr>
      <vt:lpstr>6V-R</vt:lpstr>
      <vt:lpstr>8-I</vt:lpstr>
      <vt:lpstr>8-R</vt:lpstr>
      <vt:lpstr>VH-I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2017-05-25T11:54:34Z</cp:lastPrinted>
  <dcterms:created xsi:type="dcterms:W3CDTF">2014-10-23T18:30:16Z</dcterms:created>
  <dcterms:modified xsi:type="dcterms:W3CDTF">2021-01-13T18:16:34Z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