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3\"/>
    </mc:Choice>
  </mc:AlternateContent>
  <bookViews>
    <workbookView xWindow="0" yWindow="0" windowWidth="23010" windowHeight="7455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PC!$A$1:$M$11</definedName>
    <definedName name="_xlnm.Print_Area" localSheetId="0">TAPA!$A$1:$J$22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F7" i="3" l="1"/>
  <c r="B4" i="6" l="1"/>
  <c r="H7" i="3" l="1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<sst xmlns="http://schemas.openxmlformats.org/spreadsheetml/2006/main" count="201" uniqueCount="56">
  <si>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</si>
  <si>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</si>
  <si>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</si>
  <si>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</si>
  <si>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</si>
  <si>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</si>
  <si>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</si>
  <si>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</si>
  <si>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</si>
  <si>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</si>
  <si>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</si>
  <si>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</si>
  <si>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</si>
  <si>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</si>
  <si>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</si>
  <si>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</si>
  <si>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</si>
  <si>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</si>
  <si>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</si>
  <si>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</si>
  <si>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</si>
  <si>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</si>
  <si>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</si>
  <si>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</si>
  <si>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</si>
  <si>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</si>
  <si>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</si>
  <si>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</si>
  <si>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</si>
  <si>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</si>
  <si>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</si>
  <si>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</si>
  <si>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</si>
  <si>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</si>
  <si>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</si>
  <si>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</si>
  <si>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</si>
  <si>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</si>
  <si>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</si>
  <si>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00:30:00</t>
  </si>
  <si>
    <t>DL</t>
  </si>
  <si>
    <t>II</t>
  </si>
  <si>
    <t>201</t>
  </si>
  <si>
    <t>CTR</t>
  </si>
  <si>
    <t>Tocopilla_Lic</t>
  </si>
  <si>
    <t>L201</t>
  </si>
  <si>
    <t>09:10:00</t>
  </si>
  <si>
    <t>DF</t>
  </si>
  <si>
    <t>18:40:00</t>
  </si>
  <si>
    <t>18:10:00</t>
  </si>
  <si>
    <t>DS</t>
  </si>
  <si>
    <t>07:10:00</t>
  </si>
  <si>
    <t>POT</t>
  </si>
  <si>
    <t>Normal</t>
  </si>
  <si>
    <t>Fabián Bruna</t>
  </si>
  <si>
    <r>
      <t>00:</t>
    </r>
    <r>
      <rPr>
        <sz val="11"/>
        <color rgb="FFFF0000"/>
        <rFont val="Calibri"/>
        <family val="2"/>
        <scheme val="minor"/>
      </rPr>
      <t>20</t>
    </r>
    <r>
      <rPr>
        <sz val="11"/>
        <rFont val="Calibri"/>
        <family val="2"/>
        <scheme val="minor"/>
      </rPr>
      <t>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</si>
</sst>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0" fillId="0" borderId="1" xfId="0" applyFont="1" applyFill="1" applyBorder="1" applyAlignment="1"/>
    <xf numFmtId="165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6" fillId="0" borderId="1" xfId="0" quotePrefix="1" applyFont="1" applyFill="1" applyBorder="1" applyAlignment="1">
      <alignment horizontal="center"/>
    </xf>
    <xf numFmtId="21" fontId="16" fillId="0" borderId="1" xfId="0" quotePrefix="1" applyNumberFormat="1" applyFont="1" applyFill="1" applyBorder="1" applyAlignment="1">
      <alignment horizontal="center"/>
    </xf>
    <xf numFmtId="21" fontId="16" fillId="7" borderId="1" xfId="0" quotePrefix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53" headerRowDxfId="23" dataDxfId="21" totalsRowDxfId="19" headerRowBorderDxfId="22" tableBorderDxfId="20" totalsRowBorderDxfId="18">
  <autoFilter ref="A11:M53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opLeftCell="A4" zoomScale="90" zoomScaleNormal="90" workbookViewId="0">
      <selection activeCell="G18" sqref="G18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3.855468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6" t="str">
        <f>+D8&amp;"_"&amp;D9&amp;"_"&amp;D10&amp;"_"&amp;D11&amp;"_"&amp;D13&amp;"_"&amp;E16&amp;"_A5_"&amp;D12</f>
        <v>POT_II_Tocopilla_Lic_L201_2021_2_A5_1</v>
      </c>
      <c r="C4" s="46"/>
      <c r="D4" s="46"/>
      <c r="E4" s="46"/>
      <c r="F4" s="46"/>
      <c r="G4" s="46"/>
      <c r="H4" s="46"/>
      <c r="I4" s="46"/>
      <c r="J4" s="46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7" t="s">
        <v>43</v>
      </c>
      <c r="E7" s="48"/>
      <c r="F7"/>
      <c r="J7"/>
    </row>
    <row r="8" spans="1:14" x14ac:dyDescent="0.3">
      <c r="B8" s="43" t="s">
        <v>1</v>
      </c>
      <c r="C8" s="43"/>
      <c r="D8" s="47" t="s">
        <v>52</v>
      </c>
      <c r="E8" s="48"/>
    </row>
    <row r="9" spans="1:14" x14ac:dyDescent="0.3">
      <c r="B9" s="43" t="s">
        <v>2</v>
      </c>
      <c r="C9" s="43"/>
      <c r="D9" s="47" t="s">
        <v>41</v>
      </c>
      <c r="E9" s="48"/>
    </row>
    <row r="10" spans="1:14" x14ac:dyDescent="0.3">
      <c r="B10" s="43" t="s">
        <v>3</v>
      </c>
      <c r="C10" s="43"/>
      <c r="D10" s="47" t="s">
        <v>44</v>
      </c>
      <c r="E10" s="48"/>
    </row>
    <row r="11" spans="1:14" x14ac:dyDescent="0.3">
      <c r="B11" s="43" t="s">
        <v>4</v>
      </c>
      <c r="C11" s="43"/>
      <c r="D11" s="44" t="s">
        <v>45</v>
      </c>
      <c r="E11" s="45"/>
    </row>
    <row r="12" spans="1:14" x14ac:dyDescent="0.3">
      <c r="B12" s="43" t="s">
        <v>5</v>
      </c>
      <c r="C12" s="43"/>
      <c r="D12" s="44">
        <v>1</v>
      </c>
      <c r="E12" s="45"/>
    </row>
    <row r="13" spans="1:14" x14ac:dyDescent="0.3">
      <c r="B13" s="43" t="s">
        <v>6</v>
      </c>
      <c r="C13" s="43"/>
      <c r="D13" s="44">
        <v>2021</v>
      </c>
      <c r="E13" s="45"/>
    </row>
    <row r="15" spans="1:14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F15" s="7"/>
      <c r="G15" s="7"/>
      <c r="H15" s="6" t="s">
        <v>11</v>
      </c>
      <c r="N15" s="12"/>
    </row>
    <row r="16" spans="1:14" s="3" customFormat="1" x14ac:dyDescent="0.25">
      <c r="A16" s="13"/>
      <c r="B16" s="14" t="s">
        <v>53</v>
      </c>
      <c r="C16" s="24">
        <v>44266</v>
      </c>
      <c r="D16" s="24">
        <v>44297</v>
      </c>
      <c r="E16" s="14">
        <v>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12</v>
      </c>
      <c r="C21" s="42" t="s">
        <v>54</v>
      </c>
      <c r="D21" s="42"/>
      <c r="E21" s="42"/>
      <c r="F21" s="42"/>
    </row>
    <row r="22" spans="2:6" x14ac:dyDescent="0.3">
      <c r="B22" s="15" t="s">
        <v>13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15" zoomScale="63" zoomScaleNormal="100" workbookViewId="0">
      <selection activeCell="O45" sqref="O45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(L201 -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4" customFormat="1" ht="15" x14ac:dyDescent="0.25">
      <c r="A4" s="4" t="s">
        <v>14</v>
      </c>
    </row>
    <row r="5" spans="1:13" ht="11.25" x14ac:dyDescent="0.2"/>
    <row r="6" spans="1:13" ht="15" x14ac:dyDescent="0.25">
      <c r="A6" s="50" t="s">
        <v>15</v>
      </c>
      <c r="B6" s="52"/>
      <c r="C6" s="50" t="s">
        <v>16</v>
      </c>
      <c r="D6" s="51"/>
      <c r="E6" s="52"/>
      <c r="F6" s="50" t="s">
        <v>8</v>
      </c>
      <c r="G6" s="52"/>
      <c r="H6" s="50" t="s">
        <v>9</v>
      </c>
      <c r="I6" s="51"/>
      <c r="J6" s="51"/>
      <c r="K6" s="51"/>
      <c r="L6" s="52"/>
    </row>
    <row r="7" spans="1:13" ht="15" x14ac:dyDescent="0.25">
      <c r="A7" s="56" t="str">
        <f>+TAPA!D11</f>
        <v>L201</v>
      </c>
      <c r="B7" s="57"/>
      <c r="C7" s="56" t="str">
        <f>+TAPA!B16</f>
        <v>Normal</v>
      </c>
      <c r="D7" s="58"/>
      <c r="E7" s="57"/>
      <c r="F7" s="53">
        <f>TAPA!C16</f>
        <v>44266</v>
      </c>
      <c r="G7" s="54"/>
      <c r="H7" s="53">
        <f>TAPA!D16</f>
        <v>44297</v>
      </c>
      <c r="I7" s="55"/>
      <c r="J7" s="55"/>
      <c r="K7" s="55"/>
      <c r="L7" s="54"/>
    </row>
    <row r="8" spans="1:13" ht="11.25" x14ac:dyDescent="0.2"/>
    <row r="9" spans="1:13" s="4" customFormat="1" ht="15" x14ac:dyDescent="0.25">
      <c r="A9" s="4" t="s">
        <v>17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27" t="s">
        <v>18</v>
      </c>
      <c r="B11" s="28" t="s">
        <v>19</v>
      </c>
      <c r="C11" s="28" t="s">
        <v>20</v>
      </c>
      <c r="D11" s="28" t="s">
        <v>21</v>
      </c>
      <c r="E11" s="28" t="s">
        <v>22</v>
      </c>
      <c r="F11" s="28" t="s">
        <v>23</v>
      </c>
      <c r="G11" s="28" t="s">
        <v>24</v>
      </c>
      <c r="H11" s="28" t="s">
        <v>25</v>
      </c>
      <c r="I11" s="28" t="s">
        <v>26</v>
      </c>
      <c r="J11" s="28" t="s">
        <v>27</v>
      </c>
      <c r="K11" s="28" t="s">
        <v>28</v>
      </c>
      <c r="L11" s="28" t="s">
        <v>29</v>
      </c>
      <c r="M11" s="29" t="s">
        <v>30</v>
      </c>
    </row>
    <row r="12" spans="1:13" ht="14.25" customHeight="1" x14ac:dyDescent="0.2">
      <c r="A12" s="25" t="s">
        <v>45</v>
      </c>
      <c r="B12" s="30" t="s">
        <v>42</v>
      </c>
      <c r="C12" s="30">
        <v>0</v>
      </c>
      <c r="D12" s="34">
        <v>1</v>
      </c>
      <c r="E12" s="36">
        <v>-70.185895000000002</v>
      </c>
      <c r="F12" s="36">
        <v>-22.058415</v>
      </c>
      <c r="G12" s="33">
        <v>435.7</v>
      </c>
      <c r="H12" s="37">
        <v>1</v>
      </c>
      <c r="I12" s="37">
        <v>1</v>
      </c>
      <c r="J12" s="37">
        <v>1</v>
      </c>
      <c r="K12" s="37">
        <v>0.8</v>
      </c>
      <c r="L12" s="38">
        <v>1</v>
      </c>
      <c r="M12" s="26"/>
    </row>
    <row r="13" spans="1:13" ht="14.25" customHeight="1" x14ac:dyDescent="0.2">
      <c r="A13" s="25" t="s">
        <v>45</v>
      </c>
      <c r="B13" s="30" t="s">
        <v>42</v>
      </c>
      <c r="C13" s="30">
        <v>0</v>
      </c>
      <c r="D13" s="35">
        <v>2</v>
      </c>
      <c r="E13" s="37">
        <v>-70.186757999999998</v>
      </c>
      <c r="F13" s="37">
        <v>-22.061948999999998</v>
      </c>
      <c r="G13" s="33">
        <v>852.24</v>
      </c>
      <c r="H13" s="37">
        <v>1</v>
      </c>
      <c r="I13" s="37">
        <v>1</v>
      </c>
      <c r="J13" s="37">
        <v>0</v>
      </c>
      <c r="K13" s="37">
        <v>0.1</v>
      </c>
      <c r="L13" s="39">
        <v>0</v>
      </c>
      <c r="M13" s="26"/>
    </row>
    <row r="14" spans="1:13" ht="14.25" customHeight="1" x14ac:dyDescent="0.2">
      <c r="A14" s="25" t="s">
        <v>45</v>
      </c>
      <c r="B14" s="30" t="s">
        <v>42</v>
      </c>
      <c r="C14" s="30">
        <v>0</v>
      </c>
      <c r="D14" s="34">
        <v>3</v>
      </c>
      <c r="E14" s="37">
        <v>-70.191522000000006</v>
      </c>
      <c r="F14" s="37">
        <v>-22.082284000000001</v>
      </c>
      <c r="G14" s="33">
        <v>3382.71</v>
      </c>
      <c r="H14" s="37">
        <v>1</v>
      </c>
      <c r="I14" s="37">
        <v>0</v>
      </c>
      <c r="J14" s="37">
        <v>0</v>
      </c>
      <c r="K14" s="37">
        <v>0</v>
      </c>
      <c r="L14" s="38">
        <v>1</v>
      </c>
      <c r="M14" s="26"/>
    </row>
    <row r="15" spans="1:13" ht="14.25" customHeight="1" x14ac:dyDescent="0.2">
      <c r="A15" s="25" t="s">
        <v>45</v>
      </c>
      <c r="B15" s="30" t="s">
        <v>42</v>
      </c>
      <c r="C15" s="30">
        <v>0</v>
      </c>
      <c r="D15" s="35">
        <v>4</v>
      </c>
      <c r="E15" s="37">
        <v>-70.188457999999997</v>
      </c>
      <c r="F15" s="37">
        <v>-22.084890000000001</v>
      </c>
      <c r="G15" s="33">
        <v>3849.68</v>
      </c>
      <c r="H15" s="37">
        <v>1</v>
      </c>
      <c r="I15" s="37">
        <v>0</v>
      </c>
      <c r="J15" s="37">
        <v>0</v>
      </c>
      <c r="K15" s="37">
        <v>0</v>
      </c>
      <c r="L15" s="39">
        <v>1</v>
      </c>
      <c r="M15" s="26"/>
    </row>
    <row r="16" spans="1:13" ht="14.25" customHeight="1" x14ac:dyDescent="0.2">
      <c r="A16" s="25" t="s">
        <v>45</v>
      </c>
      <c r="B16" s="30" t="s">
        <v>42</v>
      </c>
      <c r="C16" s="30">
        <v>0</v>
      </c>
      <c r="D16" s="34">
        <v>5</v>
      </c>
      <c r="E16" s="37">
        <v>-70.184059000000005</v>
      </c>
      <c r="F16" s="37">
        <v>-22.084126999999999</v>
      </c>
      <c r="G16" s="33">
        <v>4531.24</v>
      </c>
      <c r="H16" s="37">
        <v>1</v>
      </c>
      <c r="I16" s="37">
        <v>0</v>
      </c>
      <c r="J16" s="37">
        <v>0</v>
      </c>
      <c r="K16" s="37">
        <v>0</v>
      </c>
      <c r="L16" s="38">
        <v>1</v>
      </c>
      <c r="M16" s="26"/>
    </row>
    <row r="17" spans="1:13" ht="14.25" customHeight="1" x14ac:dyDescent="0.2">
      <c r="A17" s="25" t="s">
        <v>45</v>
      </c>
      <c r="B17" s="30" t="s">
        <v>42</v>
      </c>
      <c r="C17" s="30">
        <v>0</v>
      </c>
      <c r="D17" s="35">
        <v>6</v>
      </c>
      <c r="E17" s="37">
        <v>-70.185873999999998</v>
      </c>
      <c r="F17" s="37">
        <v>-22.085346999999999</v>
      </c>
      <c r="G17" s="33">
        <v>4817.92</v>
      </c>
      <c r="H17" s="37">
        <v>1</v>
      </c>
      <c r="I17" s="37">
        <v>0</v>
      </c>
      <c r="J17" s="37">
        <v>0</v>
      </c>
      <c r="K17" s="37">
        <v>0</v>
      </c>
      <c r="L17" s="39">
        <v>1</v>
      </c>
      <c r="M17" s="26"/>
    </row>
    <row r="18" spans="1:13" ht="14.25" customHeight="1" x14ac:dyDescent="0.2">
      <c r="A18" s="25" t="s">
        <v>45</v>
      </c>
      <c r="B18" s="30" t="s">
        <v>42</v>
      </c>
      <c r="C18" s="30">
        <v>0</v>
      </c>
      <c r="D18" s="34">
        <v>7</v>
      </c>
      <c r="E18" s="37">
        <v>-70.192847</v>
      </c>
      <c r="F18" s="37">
        <v>-22.086998000000001</v>
      </c>
      <c r="G18" s="33">
        <v>5770.85</v>
      </c>
      <c r="H18" s="37">
        <v>1</v>
      </c>
      <c r="I18" s="37">
        <v>0</v>
      </c>
      <c r="J18" s="37">
        <v>0</v>
      </c>
      <c r="K18" s="37">
        <v>0</v>
      </c>
      <c r="L18" s="38">
        <v>1</v>
      </c>
      <c r="M18" s="26"/>
    </row>
    <row r="19" spans="1:13" ht="14.25" customHeight="1" x14ac:dyDescent="0.2">
      <c r="A19" s="25" t="s">
        <v>45</v>
      </c>
      <c r="B19" s="30" t="s">
        <v>42</v>
      </c>
      <c r="C19" s="30">
        <v>0</v>
      </c>
      <c r="D19" s="35">
        <v>8</v>
      </c>
      <c r="E19" s="37">
        <v>-70.192974000000007</v>
      </c>
      <c r="F19" s="37">
        <v>-22.089034000000002</v>
      </c>
      <c r="G19" s="33">
        <v>6120.24</v>
      </c>
      <c r="H19" s="37">
        <v>1</v>
      </c>
      <c r="I19" s="37">
        <v>0</v>
      </c>
      <c r="J19" s="37">
        <v>0</v>
      </c>
      <c r="K19" s="37">
        <v>0</v>
      </c>
      <c r="L19" s="39">
        <v>1</v>
      </c>
      <c r="M19" s="26"/>
    </row>
    <row r="20" spans="1:13" ht="14.25" customHeight="1" x14ac:dyDescent="0.2">
      <c r="A20" s="25" t="s">
        <v>45</v>
      </c>
      <c r="B20" s="30" t="s">
        <v>42</v>
      </c>
      <c r="C20" s="30">
        <v>0</v>
      </c>
      <c r="D20" s="34">
        <v>9</v>
      </c>
      <c r="E20" s="37">
        <v>-70.194184000000007</v>
      </c>
      <c r="F20" s="37">
        <v>-22.092154000000001</v>
      </c>
      <c r="G20" s="33">
        <v>6612.67</v>
      </c>
      <c r="H20" s="37">
        <v>1</v>
      </c>
      <c r="I20" s="37">
        <v>0</v>
      </c>
      <c r="J20" s="37">
        <v>0</v>
      </c>
      <c r="K20" s="37">
        <v>0</v>
      </c>
      <c r="L20" s="38">
        <v>1</v>
      </c>
      <c r="M20" s="26"/>
    </row>
    <row r="21" spans="1:13" ht="14.25" customHeight="1" x14ac:dyDescent="0.2">
      <c r="A21" s="25" t="s">
        <v>45</v>
      </c>
      <c r="B21" s="30" t="s">
        <v>42</v>
      </c>
      <c r="C21" s="30">
        <v>0</v>
      </c>
      <c r="D21" s="35">
        <v>10</v>
      </c>
      <c r="E21" s="37">
        <v>-70.198480000000004</v>
      </c>
      <c r="F21" s="37">
        <v>-22.092979</v>
      </c>
      <c r="G21" s="33">
        <v>7230.35</v>
      </c>
      <c r="H21" s="37">
        <v>1</v>
      </c>
      <c r="I21" s="37">
        <v>0</v>
      </c>
      <c r="J21" s="37">
        <v>0</v>
      </c>
      <c r="K21" s="37">
        <v>0</v>
      </c>
      <c r="L21" s="39">
        <v>1</v>
      </c>
      <c r="M21" s="26"/>
    </row>
    <row r="22" spans="1:13" ht="14.25" customHeight="1" x14ac:dyDescent="0.2">
      <c r="A22" s="25" t="s">
        <v>45</v>
      </c>
      <c r="B22" s="30" t="s">
        <v>42</v>
      </c>
      <c r="C22" s="30">
        <v>0</v>
      </c>
      <c r="D22" s="34">
        <v>11</v>
      </c>
      <c r="E22" s="37">
        <v>-70.197771000000003</v>
      </c>
      <c r="F22" s="37">
        <v>-22.090637999999998</v>
      </c>
      <c r="G22" s="33">
        <v>7602.77</v>
      </c>
      <c r="H22" s="37">
        <v>1</v>
      </c>
      <c r="I22" s="37">
        <v>0</v>
      </c>
      <c r="J22" s="37">
        <v>0</v>
      </c>
      <c r="K22" s="37">
        <v>0</v>
      </c>
      <c r="L22" s="38">
        <v>1</v>
      </c>
      <c r="M22" s="26"/>
    </row>
    <row r="23" spans="1:13" ht="14.25" customHeight="1" x14ac:dyDescent="0.2">
      <c r="A23" s="25" t="s">
        <v>45</v>
      </c>
      <c r="B23" s="30" t="s">
        <v>42</v>
      </c>
      <c r="C23" s="30">
        <v>0</v>
      </c>
      <c r="D23" s="35">
        <v>12</v>
      </c>
      <c r="E23" s="37">
        <v>-70.205708999999999</v>
      </c>
      <c r="F23" s="37">
        <v>-22.095573000000002</v>
      </c>
      <c r="G23" s="33">
        <v>9211.58</v>
      </c>
      <c r="H23" s="37">
        <v>1</v>
      </c>
      <c r="I23" s="37">
        <v>0</v>
      </c>
      <c r="J23" s="37">
        <v>0</v>
      </c>
      <c r="K23" s="37">
        <v>0</v>
      </c>
      <c r="L23" s="39">
        <v>1</v>
      </c>
      <c r="M23" s="26"/>
    </row>
    <row r="24" spans="1:13" ht="14.25" customHeight="1" x14ac:dyDescent="0.2">
      <c r="A24" s="25" t="s">
        <v>45</v>
      </c>
      <c r="B24" s="30" t="s">
        <v>42</v>
      </c>
      <c r="C24" s="30">
        <v>0</v>
      </c>
      <c r="D24" s="34">
        <v>13</v>
      </c>
      <c r="E24" s="37">
        <v>-70.213040000000007</v>
      </c>
      <c r="F24" s="37">
        <v>-22.100404000000001</v>
      </c>
      <c r="G24" s="33">
        <v>10169.39</v>
      </c>
      <c r="H24" s="37">
        <v>1</v>
      </c>
      <c r="I24" s="37">
        <v>0</v>
      </c>
      <c r="J24" s="37">
        <v>0</v>
      </c>
      <c r="K24" s="37">
        <v>0</v>
      </c>
      <c r="L24" s="38">
        <v>1</v>
      </c>
      <c r="M24" s="26"/>
    </row>
    <row r="25" spans="1:13" ht="14.25" customHeight="1" x14ac:dyDescent="0.2">
      <c r="A25" s="25" t="s">
        <v>45</v>
      </c>
      <c r="B25" s="30" t="s">
        <v>42</v>
      </c>
      <c r="C25" s="30">
        <v>0</v>
      </c>
      <c r="D25" s="35">
        <v>14</v>
      </c>
      <c r="E25" s="37">
        <v>-70.213496000000006</v>
      </c>
      <c r="F25" s="37">
        <v>-22.107513000000001</v>
      </c>
      <c r="G25" s="33">
        <v>11226.84</v>
      </c>
      <c r="H25" s="37">
        <v>1</v>
      </c>
      <c r="I25" s="37">
        <v>0</v>
      </c>
      <c r="J25" s="37">
        <v>0</v>
      </c>
      <c r="K25" s="37">
        <v>0</v>
      </c>
      <c r="L25" s="39">
        <v>1</v>
      </c>
      <c r="M25" s="26"/>
    </row>
    <row r="26" spans="1:13" ht="14.25" customHeight="1" x14ac:dyDescent="0.2">
      <c r="A26" s="25" t="s">
        <v>45</v>
      </c>
      <c r="B26" s="30" t="s">
        <v>42</v>
      </c>
      <c r="C26" s="30">
        <v>0</v>
      </c>
      <c r="D26" s="34">
        <v>15</v>
      </c>
      <c r="E26" s="37">
        <v>-70.211639000000005</v>
      </c>
      <c r="F26" s="37">
        <v>-22.106849</v>
      </c>
      <c r="G26" s="33">
        <v>11530.44</v>
      </c>
      <c r="H26" s="37">
        <v>1</v>
      </c>
      <c r="I26" s="37">
        <v>0</v>
      </c>
      <c r="J26" s="37">
        <v>0</v>
      </c>
      <c r="K26" s="37">
        <v>0</v>
      </c>
      <c r="L26" s="38">
        <v>1</v>
      </c>
      <c r="M26" s="26"/>
    </row>
    <row r="27" spans="1:13" ht="14.25" customHeight="1" x14ac:dyDescent="0.2">
      <c r="A27" s="25" t="s">
        <v>45</v>
      </c>
      <c r="B27" s="30" t="s">
        <v>42</v>
      </c>
      <c r="C27" s="30">
        <v>0</v>
      </c>
      <c r="D27" s="35">
        <v>16</v>
      </c>
      <c r="E27" s="37">
        <v>-70.210233000000002</v>
      </c>
      <c r="F27" s="37">
        <v>-22.106411000000001</v>
      </c>
      <c r="G27" s="33">
        <v>11730.21</v>
      </c>
      <c r="H27" s="37">
        <v>1</v>
      </c>
      <c r="I27" s="37">
        <v>0</v>
      </c>
      <c r="J27" s="37">
        <v>0</v>
      </c>
      <c r="K27" s="37">
        <v>0</v>
      </c>
      <c r="L27" s="39">
        <v>1</v>
      </c>
      <c r="M27" s="26"/>
    </row>
    <row r="28" spans="1:13" ht="14.25" customHeight="1" x14ac:dyDescent="0.2">
      <c r="A28" s="25" t="s">
        <v>45</v>
      </c>
      <c r="B28" s="30" t="s">
        <v>42</v>
      </c>
      <c r="C28" s="30">
        <v>0</v>
      </c>
      <c r="D28" s="34">
        <v>17</v>
      </c>
      <c r="E28" s="37">
        <v>-70.208597999999995</v>
      </c>
      <c r="F28" s="37">
        <v>-22.107538000000002</v>
      </c>
      <c r="G28" s="33">
        <v>12065.44</v>
      </c>
      <c r="H28" s="37">
        <v>1</v>
      </c>
      <c r="I28" s="37">
        <v>0</v>
      </c>
      <c r="J28" s="37">
        <v>0</v>
      </c>
      <c r="K28" s="37">
        <v>0</v>
      </c>
      <c r="L28" s="38">
        <v>1</v>
      </c>
      <c r="M28" s="26"/>
    </row>
    <row r="29" spans="1:13" ht="14.25" customHeight="1" x14ac:dyDescent="0.2">
      <c r="A29" s="25" t="s">
        <v>45</v>
      </c>
      <c r="B29" s="30" t="s">
        <v>42</v>
      </c>
      <c r="C29" s="30">
        <v>0</v>
      </c>
      <c r="D29" s="35">
        <v>18</v>
      </c>
      <c r="E29" s="37">
        <v>-70.209601000000006</v>
      </c>
      <c r="F29" s="37">
        <v>-22.109642000000001</v>
      </c>
      <c r="G29" s="33">
        <v>12411.9</v>
      </c>
      <c r="H29" s="37">
        <v>1</v>
      </c>
      <c r="I29" s="37">
        <v>0</v>
      </c>
      <c r="J29" s="37">
        <v>0</v>
      </c>
      <c r="K29" s="37">
        <v>0</v>
      </c>
      <c r="L29" s="39">
        <v>1</v>
      </c>
      <c r="M29" s="26"/>
    </row>
    <row r="30" spans="1:13" ht="14.25" customHeight="1" x14ac:dyDescent="0.2">
      <c r="A30" s="25" t="s">
        <v>45</v>
      </c>
      <c r="B30" s="30" t="s">
        <v>42</v>
      </c>
      <c r="C30" s="30">
        <v>0</v>
      </c>
      <c r="D30" s="34">
        <v>19</v>
      </c>
      <c r="E30" s="37">
        <v>-70.211557999999997</v>
      </c>
      <c r="F30" s="37">
        <v>-22.111139999999999</v>
      </c>
      <c r="G30" s="33">
        <v>12789.59</v>
      </c>
      <c r="H30" s="37">
        <v>1</v>
      </c>
      <c r="I30" s="37">
        <v>0</v>
      </c>
      <c r="J30" s="37">
        <v>0</v>
      </c>
      <c r="K30" s="37">
        <v>0</v>
      </c>
      <c r="L30" s="38">
        <v>1</v>
      </c>
      <c r="M30" s="26"/>
    </row>
    <row r="31" spans="1:13" ht="14.25" customHeight="1" x14ac:dyDescent="0.2">
      <c r="A31" s="25" t="s">
        <v>45</v>
      </c>
      <c r="B31" s="30" t="s">
        <v>42</v>
      </c>
      <c r="C31" s="30">
        <v>0</v>
      </c>
      <c r="D31" s="35">
        <v>20</v>
      </c>
      <c r="E31" s="37">
        <v>-70.212947999999997</v>
      </c>
      <c r="F31" s="37">
        <v>-22.114062000000001</v>
      </c>
      <c r="G31" s="33">
        <v>13212.59</v>
      </c>
      <c r="H31" s="37">
        <v>1</v>
      </c>
      <c r="I31" s="37">
        <v>1</v>
      </c>
      <c r="J31" s="37">
        <v>0</v>
      </c>
      <c r="K31" s="37">
        <v>0.1</v>
      </c>
      <c r="L31" s="39">
        <v>0</v>
      </c>
      <c r="M31" s="26"/>
    </row>
    <row r="32" spans="1:13" ht="14.25" customHeight="1" x14ac:dyDescent="0.2">
      <c r="A32" s="25" t="s">
        <v>45</v>
      </c>
      <c r="B32" s="30" t="s">
        <v>42</v>
      </c>
      <c r="C32" s="30">
        <v>1</v>
      </c>
      <c r="D32" s="37">
        <v>1</v>
      </c>
      <c r="E32" s="37">
        <v>-70.212856000000002</v>
      </c>
      <c r="F32" s="37">
        <v>-22.113902</v>
      </c>
      <c r="G32" s="33">
        <v>182.6</v>
      </c>
      <c r="H32" s="37">
        <v>1</v>
      </c>
      <c r="I32" s="37">
        <v>1</v>
      </c>
      <c r="J32" s="37">
        <v>0</v>
      </c>
      <c r="K32" s="37">
        <v>0.8</v>
      </c>
      <c r="L32" s="38">
        <v>0</v>
      </c>
      <c r="M32" s="26"/>
    </row>
    <row r="33" spans="1:13" ht="14.25" customHeight="1" x14ac:dyDescent="0.2">
      <c r="A33" s="25" t="s">
        <v>45</v>
      </c>
      <c r="B33" s="30" t="s">
        <v>42</v>
      </c>
      <c r="C33" s="30">
        <v>1</v>
      </c>
      <c r="D33" s="37">
        <v>2</v>
      </c>
      <c r="E33" s="37">
        <v>-70.212159</v>
      </c>
      <c r="F33" s="37">
        <v>-22.109435000000001</v>
      </c>
      <c r="G33" s="33">
        <v>757.32</v>
      </c>
      <c r="H33" s="37">
        <v>1</v>
      </c>
      <c r="I33" s="37">
        <v>1</v>
      </c>
      <c r="J33" s="37">
        <v>0</v>
      </c>
      <c r="K33" s="37">
        <v>0.1</v>
      </c>
      <c r="L33" s="39">
        <v>1</v>
      </c>
      <c r="M33" s="26"/>
    </row>
    <row r="34" spans="1:13" ht="14.25" customHeight="1" x14ac:dyDescent="0.2">
      <c r="A34" s="25" t="s">
        <v>45</v>
      </c>
      <c r="B34" s="30" t="s">
        <v>42</v>
      </c>
      <c r="C34" s="30">
        <v>1</v>
      </c>
      <c r="D34" s="37">
        <v>3</v>
      </c>
      <c r="E34" s="37">
        <v>-70.209514999999996</v>
      </c>
      <c r="F34" s="37">
        <v>-22.109655</v>
      </c>
      <c r="G34" s="33">
        <v>1038.9100000000001</v>
      </c>
      <c r="H34" s="37">
        <v>1</v>
      </c>
      <c r="I34" s="37">
        <v>0</v>
      </c>
      <c r="J34" s="37">
        <v>0</v>
      </c>
      <c r="K34" s="37">
        <v>0</v>
      </c>
      <c r="L34" s="38">
        <v>1</v>
      </c>
      <c r="M34" s="26"/>
    </row>
    <row r="35" spans="1:13" ht="14.25" customHeight="1" x14ac:dyDescent="0.2">
      <c r="A35" s="25" t="s">
        <v>45</v>
      </c>
      <c r="B35" s="30" t="s">
        <v>42</v>
      </c>
      <c r="C35" s="30">
        <v>1</v>
      </c>
      <c r="D35" s="37">
        <v>4</v>
      </c>
      <c r="E35" s="37">
        <v>-70.208556000000002</v>
      </c>
      <c r="F35" s="37">
        <v>-22.108756</v>
      </c>
      <c r="G35" s="33">
        <v>1234.1099999999999</v>
      </c>
      <c r="H35" s="37">
        <v>1</v>
      </c>
      <c r="I35" s="37">
        <v>0</v>
      </c>
      <c r="J35" s="37">
        <v>0</v>
      </c>
      <c r="K35" s="37">
        <v>0</v>
      </c>
      <c r="L35" s="39">
        <v>1</v>
      </c>
      <c r="M35" s="26"/>
    </row>
    <row r="36" spans="1:13" ht="14.25" customHeight="1" x14ac:dyDescent="0.2">
      <c r="A36" s="25" t="s">
        <v>45</v>
      </c>
      <c r="B36" s="30" t="s">
        <v>42</v>
      </c>
      <c r="C36" s="30">
        <v>1</v>
      </c>
      <c r="D36" s="37">
        <v>5</v>
      </c>
      <c r="E36" s="37">
        <v>-70.208620999999994</v>
      </c>
      <c r="F36" s="37">
        <v>-22.107462999999999</v>
      </c>
      <c r="G36" s="33">
        <v>1385.01</v>
      </c>
      <c r="H36" s="37">
        <v>1</v>
      </c>
      <c r="I36" s="37">
        <v>0</v>
      </c>
      <c r="J36" s="37">
        <v>0</v>
      </c>
      <c r="K36" s="37">
        <v>0</v>
      </c>
      <c r="L36" s="38">
        <v>1</v>
      </c>
      <c r="M36" s="26"/>
    </row>
    <row r="37" spans="1:13" ht="14.25" customHeight="1" x14ac:dyDescent="0.2">
      <c r="A37" s="25" t="s">
        <v>45</v>
      </c>
      <c r="B37" s="30" t="s">
        <v>42</v>
      </c>
      <c r="C37" s="30">
        <v>1</v>
      </c>
      <c r="D37" s="37">
        <v>6</v>
      </c>
      <c r="E37" s="37">
        <v>-70.210285999999996</v>
      </c>
      <c r="F37" s="37">
        <v>-22.106456999999999</v>
      </c>
      <c r="G37" s="33">
        <v>1719.08</v>
      </c>
      <c r="H37" s="37">
        <v>1</v>
      </c>
      <c r="I37" s="37">
        <v>0</v>
      </c>
      <c r="J37" s="37">
        <v>0</v>
      </c>
      <c r="K37" s="37">
        <v>0</v>
      </c>
      <c r="L37" s="39">
        <v>1</v>
      </c>
      <c r="M37" s="26"/>
    </row>
    <row r="38" spans="1:13" ht="14.25" customHeight="1" x14ac:dyDescent="0.2">
      <c r="A38" s="25" t="s">
        <v>45</v>
      </c>
      <c r="B38" s="30" t="s">
        <v>42</v>
      </c>
      <c r="C38" s="30">
        <v>1</v>
      </c>
      <c r="D38" s="37">
        <v>7</v>
      </c>
      <c r="E38" s="37">
        <v>-70.211647999999997</v>
      </c>
      <c r="F38" s="37">
        <v>-22.106838</v>
      </c>
      <c r="G38" s="33">
        <v>1912.92</v>
      </c>
      <c r="H38" s="37">
        <v>1</v>
      </c>
      <c r="I38" s="37">
        <v>0</v>
      </c>
      <c r="J38" s="37">
        <v>0</v>
      </c>
      <c r="K38" s="37">
        <v>0</v>
      </c>
      <c r="L38" s="38">
        <v>1</v>
      </c>
      <c r="M38" s="26"/>
    </row>
    <row r="39" spans="1:13" ht="14.25" customHeight="1" x14ac:dyDescent="0.2">
      <c r="A39" s="25" t="s">
        <v>45</v>
      </c>
      <c r="B39" s="30" t="s">
        <v>42</v>
      </c>
      <c r="C39" s="30">
        <v>1</v>
      </c>
      <c r="D39" s="37">
        <v>8</v>
      </c>
      <c r="E39" s="37">
        <v>-70.214399</v>
      </c>
      <c r="F39" s="37">
        <v>-22.108166000000001</v>
      </c>
      <c r="G39" s="33">
        <v>2333.2600000000002</v>
      </c>
      <c r="H39" s="37">
        <v>1</v>
      </c>
      <c r="I39" s="37">
        <v>0</v>
      </c>
      <c r="J39" s="37">
        <v>0</v>
      </c>
      <c r="K39" s="37">
        <v>0</v>
      </c>
      <c r="L39" s="39">
        <v>1</v>
      </c>
      <c r="M39" s="26"/>
    </row>
    <row r="40" spans="1:13" ht="14.25" customHeight="1" x14ac:dyDescent="0.2">
      <c r="A40" s="25" t="s">
        <v>45</v>
      </c>
      <c r="B40" s="30" t="s">
        <v>42</v>
      </c>
      <c r="C40" s="30">
        <v>1</v>
      </c>
      <c r="D40" s="37">
        <v>9</v>
      </c>
      <c r="E40" s="37">
        <v>-70.212975999999998</v>
      </c>
      <c r="F40" s="37">
        <v>-22.100376000000001</v>
      </c>
      <c r="G40" s="33">
        <v>3279.73</v>
      </c>
      <c r="H40" s="37">
        <v>1</v>
      </c>
      <c r="I40" s="37">
        <v>0</v>
      </c>
      <c r="J40" s="37">
        <v>0</v>
      </c>
      <c r="K40" s="37">
        <v>0</v>
      </c>
      <c r="L40" s="38">
        <v>1</v>
      </c>
      <c r="M40" s="26"/>
    </row>
    <row r="41" spans="1:13" ht="14.25" customHeight="1" x14ac:dyDescent="0.2">
      <c r="A41" s="25" t="s">
        <v>45</v>
      </c>
      <c r="B41" s="30" t="s">
        <v>42</v>
      </c>
      <c r="C41" s="30">
        <v>1</v>
      </c>
      <c r="D41" s="37">
        <v>10</v>
      </c>
      <c r="E41" s="37">
        <v>-70.205051999999995</v>
      </c>
      <c r="F41" s="37">
        <v>-22.095041999999999</v>
      </c>
      <c r="G41" s="33">
        <v>4320.01</v>
      </c>
      <c r="H41" s="37">
        <v>1</v>
      </c>
      <c r="I41" s="37">
        <v>0</v>
      </c>
      <c r="J41" s="37">
        <v>0</v>
      </c>
      <c r="K41" s="37">
        <v>0</v>
      </c>
      <c r="L41" s="39">
        <v>1</v>
      </c>
      <c r="M41" s="26"/>
    </row>
    <row r="42" spans="1:13" ht="14.25" customHeight="1" x14ac:dyDescent="0.2">
      <c r="A42" s="25" t="s">
        <v>45</v>
      </c>
      <c r="B42" s="30" t="s">
        <v>42</v>
      </c>
      <c r="C42" s="30">
        <v>1</v>
      </c>
      <c r="D42" s="37">
        <v>11</v>
      </c>
      <c r="E42" s="37">
        <v>-70.203502999999998</v>
      </c>
      <c r="F42" s="37">
        <v>-22.095237999999998</v>
      </c>
      <c r="G42" s="33">
        <v>4545.51</v>
      </c>
      <c r="H42" s="37">
        <v>1</v>
      </c>
      <c r="I42" s="37">
        <v>0</v>
      </c>
      <c r="J42" s="37">
        <v>0</v>
      </c>
      <c r="K42" s="37">
        <v>0</v>
      </c>
      <c r="L42" s="38">
        <v>1</v>
      </c>
      <c r="M42" s="26"/>
    </row>
    <row r="43" spans="1:13" ht="14.25" customHeight="1" x14ac:dyDescent="0.2">
      <c r="A43" s="25" t="s">
        <v>45</v>
      </c>
      <c r="B43" s="30" t="s">
        <v>42</v>
      </c>
      <c r="C43" s="30">
        <v>1</v>
      </c>
      <c r="D43" s="37">
        <v>12</v>
      </c>
      <c r="E43" s="37">
        <v>-70.202128999999999</v>
      </c>
      <c r="F43" s="37">
        <v>-22.092701999999999</v>
      </c>
      <c r="G43" s="33">
        <v>4953.32</v>
      </c>
      <c r="H43" s="37">
        <v>1</v>
      </c>
      <c r="I43" s="37">
        <v>0</v>
      </c>
      <c r="J43" s="37">
        <v>0</v>
      </c>
      <c r="K43" s="37">
        <v>0</v>
      </c>
      <c r="L43" s="39">
        <v>1</v>
      </c>
      <c r="M43" s="26"/>
    </row>
    <row r="44" spans="1:13" ht="14.25" customHeight="1" x14ac:dyDescent="0.2">
      <c r="A44" s="25" t="s">
        <v>45</v>
      </c>
      <c r="B44" s="30" t="s">
        <v>42</v>
      </c>
      <c r="C44" s="30">
        <v>1</v>
      </c>
      <c r="D44" s="37">
        <v>13</v>
      </c>
      <c r="E44" s="37">
        <v>-70.199727999999993</v>
      </c>
      <c r="F44" s="37">
        <v>-22.092224000000002</v>
      </c>
      <c r="G44" s="33">
        <v>5299.36</v>
      </c>
      <c r="H44" s="37">
        <v>1</v>
      </c>
      <c r="I44" s="37">
        <v>0</v>
      </c>
      <c r="J44" s="37">
        <v>0</v>
      </c>
      <c r="K44" s="37">
        <v>0</v>
      </c>
      <c r="L44" s="38">
        <v>1</v>
      </c>
      <c r="M44" s="26"/>
    </row>
    <row r="45" spans="1:13" ht="14.25" customHeight="1" x14ac:dyDescent="0.2">
      <c r="A45" s="25" t="s">
        <v>45</v>
      </c>
      <c r="B45" s="30" t="s">
        <v>42</v>
      </c>
      <c r="C45" s="30">
        <v>1</v>
      </c>
      <c r="D45" s="37">
        <v>14</v>
      </c>
      <c r="E45" s="37">
        <v>-70.195367000000005</v>
      </c>
      <c r="F45" s="37">
        <v>-22.091699999999999</v>
      </c>
      <c r="G45" s="33">
        <v>5930.06</v>
      </c>
      <c r="H45" s="37">
        <v>1</v>
      </c>
      <c r="I45" s="37">
        <v>0</v>
      </c>
      <c r="J45" s="37">
        <v>0</v>
      </c>
      <c r="K45" s="37">
        <v>0</v>
      </c>
      <c r="L45" s="39">
        <v>1</v>
      </c>
      <c r="M45" s="26"/>
    </row>
    <row r="46" spans="1:13" ht="14.25" customHeight="1" x14ac:dyDescent="0.2">
      <c r="A46" s="25" t="s">
        <v>45</v>
      </c>
      <c r="B46" s="30" t="s">
        <v>42</v>
      </c>
      <c r="C46" s="30">
        <v>1</v>
      </c>
      <c r="D46" s="37">
        <v>15</v>
      </c>
      <c r="E46" s="37">
        <v>-70.192825999999997</v>
      </c>
      <c r="F46" s="37">
        <v>-22.089628000000001</v>
      </c>
      <c r="G46" s="33">
        <v>6278.49</v>
      </c>
      <c r="H46" s="37">
        <v>1</v>
      </c>
      <c r="I46" s="37">
        <v>0</v>
      </c>
      <c r="J46" s="37">
        <v>0</v>
      </c>
      <c r="K46" s="37">
        <v>0</v>
      </c>
      <c r="L46" s="38">
        <v>1</v>
      </c>
      <c r="M46" s="26"/>
    </row>
    <row r="47" spans="1:13" ht="14.25" customHeight="1" x14ac:dyDescent="0.2">
      <c r="A47" s="25" t="s">
        <v>45</v>
      </c>
      <c r="B47" s="30" t="s">
        <v>42</v>
      </c>
      <c r="C47" s="30">
        <v>1</v>
      </c>
      <c r="D47" s="37">
        <v>16</v>
      </c>
      <c r="E47" s="37">
        <v>-70.189150999999995</v>
      </c>
      <c r="F47" s="37">
        <v>-22.086611999999999</v>
      </c>
      <c r="G47" s="33">
        <v>6783.83</v>
      </c>
      <c r="H47" s="37">
        <v>1</v>
      </c>
      <c r="I47" s="37">
        <v>0</v>
      </c>
      <c r="J47" s="37">
        <v>0</v>
      </c>
      <c r="K47" s="37">
        <v>0</v>
      </c>
      <c r="L47" s="39">
        <v>1</v>
      </c>
      <c r="M47" s="26"/>
    </row>
    <row r="48" spans="1:13" ht="14.25" customHeight="1" x14ac:dyDescent="0.2">
      <c r="A48" s="25" t="s">
        <v>45</v>
      </c>
      <c r="B48" s="30" t="s">
        <v>42</v>
      </c>
      <c r="C48" s="30">
        <v>1</v>
      </c>
      <c r="D48" s="37">
        <v>17</v>
      </c>
      <c r="E48" s="37">
        <v>-70.189898999999997</v>
      </c>
      <c r="F48" s="37">
        <v>-22.085474000000001</v>
      </c>
      <c r="G48" s="33">
        <v>7570.45</v>
      </c>
      <c r="H48" s="37">
        <v>1</v>
      </c>
      <c r="I48" s="37">
        <v>0</v>
      </c>
      <c r="J48" s="37">
        <v>0</v>
      </c>
      <c r="K48" s="37">
        <v>0</v>
      </c>
      <c r="L48" s="38">
        <v>1</v>
      </c>
      <c r="M48" s="26"/>
    </row>
    <row r="49" spans="1:13" ht="14.25" customHeight="1" x14ac:dyDescent="0.2">
      <c r="A49" s="25" t="s">
        <v>45</v>
      </c>
      <c r="B49" s="30" t="s">
        <v>42</v>
      </c>
      <c r="C49" s="30">
        <v>1</v>
      </c>
      <c r="D49" s="37">
        <v>18</v>
      </c>
      <c r="E49" s="37">
        <v>-70.193850999999995</v>
      </c>
      <c r="F49" s="37">
        <v>-22.085075</v>
      </c>
      <c r="G49" s="33">
        <v>8360.98</v>
      </c>
      <c r="H49" s="37">
        <v>1</v>
      </c>
      <c r="I49" s="37">
        <v>0</v>
      </c>
      <c r="J49" s="37">
        <v>0</v>
      </c>
      <c r="K49" s="37">
        <v>0</v>
      </c>
      <c r="L49" s="39">
        <v>1</v>
      </c>
      <c r="M49" s="26"/>
    </row>
    <row r="50" spans="1:13" ht="14.25" customHeight="1" x14ac:dyDescent="0.2">
      <c r="A50" s="25" t="s">
        <v>45</v>
      </c>
      <c r="B50" s="30" t="s">
        <v>42</v>
      </c>
      <c r="C50" s="30">
        <v>1</v>
      </c>
      <c r="D50" s="37">
        <v>19</v>
      </c>
      <c r="E50" s="37">
        <v>-70.190754999999996</v>
      </c>
      <c r="F50" s="37">
        <v>-22.079927000000001</v>
      </c>
      <c r="G50" s="33">
        <v>9117.36</v>
      </c>
      <c r="H50" s="37">
        <v>1</v>
      </c>
      <c r="I50" s="37">
        <v>0</v>
      </c>
      <c r="J50" s="37">
        <v>0</v>
      </c>
      <c r="K50" s="37">
        <v>0</v>
      </c>
      <c r="L50" s="38">
        <v>1</v>
      </c>
      <c r="M50" s="26"/>
    </row>
    <row r="51" spans="1:13" ht="14.25" customHeight="1" x14ac:dyDescent="0.2">
      <c r="A51" s="25" t="s">
        <v>45</v>
      </c>
      <c r="B51" s="30" t="s">
        <v>42</v>
      </c>
      <c r="C51" s="30">
        <v>1</v>
      </c>
      <c r="D51" s="37">
        <v>20</v>
      </c>
      <c r="E51" s="37">
        <v>-70.185283999999996</v>
      </c>
      <c r="F51" s="37">
        <v>-22.062245000000001</v>
      </c>
      <c r="G51" s="33">
        <v>11702.75</v>
      </c>
      <c r="H51" s="37">
        <v>1</v>
      </c>
      <c r="I51" s="37">
        <v>0</v>
      </c>
      <c r="J51" s="37">
        <v>0</v>
      </c>
      <c r="K51" s="37">
        <v>0</v>
      </c>
      <c r="L51" s="39">
        <v>1</v>
      </c>
      <c r="M51" s="26"/>
    </row>
    <row r="52" spans="1:13" ht="14.25" customHeight="1" x14ac:dyDescent="0.2">
      <c r="A52" s="25" t="s">
        <v>45</v>
      </c>
      <c r="B52" s="30" t="s">
        <v>42</v>
      </c>
      <c r="C52" s="30">
        <v>1</v>
      </c>
      <c r="D52" s="37">
        <v>21</v>
      </c>
      <c r="E52" s="37">
        <v>-70.184123999999997</v>
      </c>
      <c r="F52" s="37">
        <v>-22.061215000000001</v>
      </c>
      <c r="G52" s="33">
        <v>11906.22</v>
      </c>
      <c r="H52" s="37">
        <v>1</v>
      </c>
      <c r="I52" s="37">
        <v>0</v>
      </c>
      <c r="J52" s="37">
        <v>0</v>
      </c>
      <c r="K52" s="37">
        <v>0</v>
      </c>
      <c r="L52" s="38">
        <v>1</v>
      </c>
      <c r="M52" s="26"/>
    </row>
    <row r="53" spans="1:13" ht="14.25" customHeight="1" x14ac:dyDescent="0.2">
      <c r="A53" s="25" t="s">
        <v>45</v>
      </c>
      <c r="B53" s="30" t="s">
        <v>42</v>
      </c>
      <c r="C53" s="30">
        <v>1</v>
      </c>
      <c r="D53" s="37">
        <v>22</v>
      </c>
      <c r="E53" s="37">
        <v>-70.184360999999996</v>
      </c>
      <c r="F53" s="37">
        <v>-22.059643000000001</v>
      </c>
      <c r="G53" s="33">
        <v>12136.38</v>
      </c>
      <c r="H53" s="37">
        <v>1</v>
      </c>
      <c r="I53" s="37">
        <v>1</v>
      </c>
      <c r="J53" s="37">
        <v>0</v>
      </c>
      <c r="K53" s="37">
        <v>0.1</v>
      </c>
      <c r="L53" s="39">
        <v>1</v>
      </c>
      <c r="M53" s="26"/>
    </row>
    <row r="54" spans="1:13" ht="14.25" customHeight="1" x14ac:dyDescent="0.2">
      <c r="E54" s="40"/>
      <c r="F54" s="40"/>
      <c r="G54" s="41"/>
    </row>
    <row r="55" spans="1:13" ht="14.25" customHeight="1" x14ac:dyDescent="0.2">
      <c r="G55" s="17"/>
    </row>
    <row r="56" spans="1:13" ht="14.25" customHeight="1" x14ac:dyDescent="0.2">
      <c r="G56" s="17"/>
    </row>
    <row r="57" spans="1:13" ht="14.25" customHeight="1" x14ac:dyDescent="0.2">
      <c r="G57" s="17"/>
    </row>
    <row r="58" spans="1:13" ht="14.25" customHeight="1" x14ac:dyDescent="0.2">
      <c r="G58" s="17"/>
    </row>
    <row r="59" spans="1:13" ht="14.25" customHeight="1" x14ac:dyDescent="0.2">
      <c r="G59" s="17"/>
    </row>
    <row r="60" spans="1:13" ht="14.25" customHeight="1" x14ac:dyDescent="0.2">
      <c r="G60" s="17"/>
    </row>
    <row r="61" spans="1:13" ht="14.25" customHeight="1" x14ac:dyDescent="0.2">
      <c r="G61" s="17"/>
    </row>
    <row r="62" spans="1:13" ht="14.25" customHeight="1" x14ac:dyDescent="0.2">
      <c r="G62" s="17"/>
    </row>
    <row r="63" spans="1:13" ht="14.25" customHeight="1" x14ac:dyDescent="0.2">
      <c r="G63" s="17"/>
    </row>
    <row r="64" spans="1:13" ht="14.25" customHeight="1" x14ac:dyDescent="0.2">
      <c r="G64" s="17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4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tabSelected="1" zoomScale="90" zoomScaleNormal="90" workbookViewId="0">
      <selection activeCell="N17" sqref="N17"/>
    </sheetView>
  </sheetViews>
  <sheetFormatPr baseColWidth="10" defaultColWidth="11.42578125" defaultRowHeight="15" x14ac:dyDescent="0.25"/>
  <cols>
    <col min="1" max="1" width="11.570312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9" t="str">
        <f>"HORAS DE PASADA PROGRAMADA DE LA UNIDAD DE NEGOCIO ("&amp;A7&amp;" - "&amp;C7&amp;")"</f>
        <v>HORAS DE PASADA PROGRAMADA DE LA UNIDAD DE NEGOCIO (L201 - Normal)</v>
      </c>
      <c r="B2" s="49"/>
      <c r="C2" s="49"/>
      <c r="D2" s="49"/>
      <c r="E2" s="49"/>
      <c r="F2" s="49"/>
      <c r="G2" s="49"/>
      <c r="H2" s="4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15</v>
      </c>
      <c r="B6" s="52"/>
      <c r="C6" s="50" t="s">
        <v>16</v>
      </c>
      <c r="D6" s="51"/>
      <c r="E6" s="19" t="s">
        <v>8</v>
      </c>
      <c r="F6" s="19" t="s">
        <v>9</v>
      </c>
      <c r="G6"/>
      <c r="H6"/>
    </row>
    <row r="7" spans="1:8" x14ac:dyDescent="0.25">
      <c r="A7" s="56" t="str">
        <f>+TAPA!D11</f>
        <v>L201</v>
      </c>
      <c r="B7" s="57"/>
      <c r="C7" s="56" t="str">
        <f>+TAPA!B16</f>
        <v>Normal</v>
      </c>
      <c r="D7" s="58"/>
      <c r="E7" s="20">
        <f>+IF(TAPA!C16="","",TAPA!C16)</f>
        <v>44266</v>
      </c>
      <c r="F7" s="20">
        <f>+IF(TAPA!D16="","",TAPA!D16)</f>
        <v>44297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31</v>
      </c>
    </row>
    <row r="10" spans="1:8" ht="27" customHeight="1" x14ac:dyDescent="0.25"/>
    <row r="11" spans="1:8" ht="53.25" customHeight="1" x14ac:dyDescent="0.25">
      <c r="A11" s="21" t="s">
        <v>15</v>
      </c>
      <c r="B11" s="21" t="s">
        <v>19</v>
      </c>
      <c r="C11" s="21" t="s">
        <v>20</v>
      </c>
      <c r="D11" s="21" t="s">
        <v>32</v>
      </c>
      <c r="E11" s="21" t="s">
        <v>33</v>
      </c>
      <c r="F11" s="21" t="s">
        <v>34</v>
      </c>
      <c r="G11" s="22" t="s">
        <v>35</v>
      </c>
      <c r="H11" s="22" t="s">
        <v>36</v>
      </c>
    </row>
    <row r="12" spans="1:8" x14ac:dyDescent="0.25">
      <c r="A12" s="31" t="s">
        <v>45</v>
      </c>
      <c r="B12" s="31">
        <v>201</v>
      </c>
      <c r="C12" s="31">
        <v>0</v>
      </c>
      <c r="D12" s="31">
        <v>1</v>
      </c>
      <c r="E12" s="59" t="s">
        <v>39</v>
      </c>
      <c r="F12" s="60" t="s">
        <v>51</v>
      </c>
      <c r="G12" s="61" t="s">
        <v>55</v>
      </c>
      <c r="H12" s="32" t="s">
        <v>40</v>
      </c>
    </row>
    <row r="13" spans="1:8" x14ac:dyDescent="0.25">
      <c r="A13" s="31" t="s">
        <v>45</v>
      </c>
      <c r="B13" s="31">
        <v>201</v>
      </c>
      <c r="C13" s="31">
        <v>0</v>
      </c>
      <c r="D13" s="31">
        <v>1</v>
      </c>
      <c r="E13" s="59" t="s">
        <v>39</v>
      </c>
      <c r="F13" s="60" t="s">
        <v>46</v>
      </c>
      <c r="G13" s="60" t="s">
        <v>39</v>
      </c>
      <c r="H13" s="32" t="s">
        <v>50</v>
      </c>
    </row>
    <row r="14" spans="1:8" x14ac:dyDescent="0.25">
      <c r="A14" s="31" t="s">
        <v>45</v>
      </c>
      <c r="B14" s="31">
        <v>201</v>
      </c>
      <c r="C14" s="31">
        <v>0</v>
      </c>
      <c r="D14" s="31">
        <v>1</v>
      </c>
      <c r="E14" s="59" t="s">
        <v>39</v>
      </c>
      <c r="F14" s="60" t="s">
        <v>46</v>
      </c>
      <c r="G14" s="60" t="s">
        <v>39</v>
      </c>
      <c r="H14" s="32" t="s">
        <v>47</v>
      </c>
    </row>
    <row r="15" spans="1:8" x14ac:dyDescent="0.25">
      <c r="A15" s="31" t="s">
        <v>45</v>
      </c>
      <c r="B15" s="31">
        <v>201</v>
      </c>
      <c r="C15" s="31">
        <v>0</v>
      </c>
      <c r="D15" s="31">
        <v>1</v>
      </c>
      <c r="E15" s="59" t="s">
        <v>39</v>
      </c>
      <c r="F15" s="60" t="s">
        <v>48</v>
      </c>
      <c r="G15" s="60" t="s">
        <v>39</v>
      </c>
      <c r="H15" s="32" t="s">
        <v>40</v>
      </c>
    </row>
    <row r="16" spans="1:8" x14ac:dyDescent="0.25">
      <c r="A16" s="31" t="s">
        <v>45</v>
      </c>
      <c r="B16" s="31">
        <v>201</v>
      </c>
      <c r="C16" s="31">
        <v>0</v>
      </c>
      <c r="D16" s="31">
        <v>1</v>
      </c>
      <c r="E16" s="59" t="s">
        <v>39</v>
      </c>
      <c r="F16" s="60" t="s">
        <v>48</v>
      </c>
      <c r="G16" s="60" t="s">
        <v>39</v>
      </c>
      <c r="H16" s="32" t="s">
        <v>50</v>
      </c>
    </row>
    <row r="17" spans="1:8" x14ac:dyDescent="0.25">
      <c r="A17" s="31" t="s">
        <v>45</v>
      </c>
      <c r="B17" s="31">
        <v>201</v>
      </c>
      <c r="C17" s="31">
        <v>0</v>
      </c>
      <c r="D17" s="31">
        <v>1</v>
      </c>
      <c r="E17" s="59" t="s">
        <v>39</v>
      </c>
      <c r="F17" s="60" t="s">
        <v>49</v>
      </c>
      <c r="G17" s="60" t="s">
        <v>39</v>
      </c>
      <c r="H17" s="32" t="s">
        <v>47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2021-03-09T18:16:23Z</dcterms:modified>
</cp:coreProperties>
</file>