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3\"/>
    </mc:Choice>
  </mc:AlternateContent>
  <bookViews>
    <workbookView xWindow="0" yWindow="0" windowWidth="17010" windowHeight="6915" tabRatio="741" firstSheet="2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'1A-I'!$B$2:$I$39</definedName>
    <definedName name="_xlnm.Print_Area" localSheetId="7">'1A-R'!$B$2:$J$39</definedName>
    <definedName name="_xlnm.Print_Area" localSheetId="8">'1B-I'!$B$2:$I$39</definedName>
    <definedName name="_xlnm.Print_Area" localSheetId="9">'1B-R'!$B$2:$I$39</definedName>
    <definedName name="_xlnm.Print_Area" localSheetId="2">'D 1A-I'!$A$1:$I$43</definedName>
    <definedName name="_xlnm.Print_Area" localSheetId="3">'D 1A-R'!$B$2:$I$41</definedName>
    <definedName name="_xlnm.Print_Area" localSheetId="4">'D 1B-I'!$B$2:$I$27</definedName>
    <definedName name="_xlnm.Print_Area" localSheetId="5">'D 1B-R'!$B$2:$I$21</definedName>
    <definedName name="_xlnm.Print_Area" localSheetId="1">'Operador L1'!$A$1:$M$39</definedName>
    <definedName name="_xlnm.Print_Area" localSheetId="0">TAPA!$B$2:$J$21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2" l="1"/>
  <c r="D33" i="2"/>
  <c r="F32" i="2"/>
  <c r="D32" i="2"/>
  <c r="F31" i="2"/>
  <c r="D31" i="2"/>
  <c r="D28" i="2"/>
  <c r="D27" i="2"/>
  <c r="D25" i="2"/>
  <c r="D24" i="2"/>
  <c r="F21" i="2"/>
  <c r="F20" i="2"/>
  <c r="F33" i="3"/>
  <c r="D33" i="3"/>
  <c r="F32" i="3"/>
  <c r="D32" i="3"/>
  <c r="D31" i="3"/>
  <c r="D28" i="3"/>
  <c r="D27" i="3"/>
  <c r="D25" i="3"/>
  <c r="D24" i="3"/>
  <c r="H33" i="4" l="1"/>
  <c r="F33" i="4"/>
  <c r="F32" i="4"/>
  <c r="D32" i="4"/>
  <c r="D31" i="4"/>
  <c r="D30" i="4"/>
  <c r="D29" i="4"/>
  <c r="D28" i="4"/>
  <c r="D27" i="4"/>
  <c r="D26" i="4"/>
  <c r="H25" i="4"/>
  <c r="D25" i="4"/>
  <c r="F24" i="4"/>
  <c r="D24" i="4"/>
  <c r="H23" i="4"/>
  <c r="F23" i="4"/>
  <c r="D23" i="4"/>
  <c r="H22" i="4"/>
  <c r="D22" i="4"/>
  <c r="H21" i="4"/>
  <c r="D21" i="4"/>
  <c r="H20" i="4"/>
  <c r="F20" i="4"/>
  <c r="D20" i="4"/>
  <c r="H19" i="4"/>
  <c r="F19" i="4"/>
  <c r="D19" i="4"/>
  <c r="D19" i="5"/>
  <c r="F19" i="5"/>
  <c r="H19" i="5"/>
  <c r="D20" i="5"/>
  <c r="F20" i="5"/>
  <c r="H20" i="5"/>
  <c r="D21" i="5"/>
  <c r="H21" i="5"/>
  <c r="D22" i="5"/>
  <c r="H22" i="5"/>
  <c r="D23" i="5"/>
  <c r="F23" i="5"/>
  <c r="H23" i="5"/>
  <c r="D24" i="5"/>
  <c r="F24" i="5"/>
  <c r="D25" i="5"/>
  <c r="H25" i="5"/>
  <c r="D26" i="5"/>
  <c r="D27" i="5"/>
  <c r="D28" i="5"/>
  <c r="D29" i="5"/>
  <c r="D30" i="5"/>
  <c r="D31" i="5"/>
  <c r="D32" i="5"/>
  <c r="F32" i="5"/>
  <c r="F33" i="5"/>
  <c r="H33" i="5"/>
  <c r="F34" i="2" l="1"/>
  <c r="D34" i="2"/>
  <c r="F34" i="3"/>
  <c r="D34" i="3"/>
  <c r="D34" i="4"/>
  <c r="D34" i="5"/>
  <c r="E37" i="5" l="1"/>
  <c r="E37" i="3" l="1"/>
  <c r="G37" i="3"/>
  <c r="B4" i="11" l="1"/>
  <c r="L34" i="10"/>
  <c r="L35" i="10"/>
  <c r="L33" i="10"/>
  <c r="L32" i="10"/>
  <c r="D14" i="10" l="1"/>
  <c r="I11" i="10" l="1"/>
  <c r="D13" i="10"/>
  <c r="C4" i="10" l="1"/>
  <c r="I37" i="2" l="1"/>
  <c r="G37" i="2"/>
  <c r="E37" i="2"/>
  <c r="I37" i="3"/>
  <c r="I37" i="4"/>
  <c r="G37" i="4"/>
  <c r="E37" i="4"/>
  <c r="I37" i="5"/>
  <c r="G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11009</author>
  </authors>
  <commentList>
    <comment ref="E1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0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G20" authorId="0" shapeId="0">
      <text>
        <r>
          <rPr>
            <b/>
            <sz val="10"/>
            <color rgb="FF000000"/>
            <rFont val="Tahoma"/>
            <family val="2"/>
          </rPr>
          <t xml:space="preserve">1 a 0 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5 a 4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4 a 5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4 a 5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4 a 5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5 a 4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3  a 1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5 a 2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2 a 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 xml:space="preserve">1 a 0 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</commentList>
</comments>
</file>

<file path=xl/comments2.xml><?xml version="1.0" encoding="utf-8"?>
<comments xmlns="http://schemas.openxmlformats.org/spreadsheetml/2006/main">
  <authors>
    <author>11009</author>
  </authors>
  <commentList>
    <comment ref="E1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0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G2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5 a 4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4 a 5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4 a 5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4 a 5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4 a 5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5 a 4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5 a 4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</commentList>
</comments>
</file>

<file path=xl/comments3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comments4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 xml:space="preserve">2 a 1 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 xml:space="preserve">2 a 1 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 xml:space="preserve">2 a 1 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sharedStrings.xml><?xml version="1.0" encoding="utf-8"?>
<sst xmlns="http://schemas.openxmlformats.org/spreadsheetml/2006/main" count="696" uniqueCount="158">
  <si>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</si>
  <si>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</si>
  <si>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</si>
  <si>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</si>
  <si>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</si>
  <si>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</si>
  <si>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</si>
  <si>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</si>
  <si>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</si>
  <si>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</si>
  <si>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</si>
  <si>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</si>
  <si>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</si>
  <si>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</si>
  <si>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</si>
  <si>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</si>
  <si>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</si>
  <si>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</si>
  <si>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</si>
  <si>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</si>
  <si>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</si>
  <si>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</si>
  <si>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</si>
  <si>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</si>
  <si>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</si>
  <si>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</si>
  <si>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</si>
  <si>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</si>
  <si>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</si>
  <si>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</si>
  <si>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</si>
  <si>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</si>
  <si>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</si>
  <si>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</si>
  <si>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</si>
  <si>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</si>
  <si>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</si>
  <si>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</si>
  <si>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</si>
  <si>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</si>
  <si>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</si>
  <si>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</si>
  <si>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</si>
  <si>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</si>
  <si>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</si>
  <si>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</si>
  <si>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</si>
  <si>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</si>
  <si>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</si>
  <si>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</si>
  <si>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</si>
  <si>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</si>
  <si>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</si>
  <si>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</si>
  <si>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</si>
  <si>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</si>
  <si>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</si>
  <si>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</si>
  <si>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</si>
  <si>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</si>
  <si>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</si>
  <si>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</si>
  <si>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</si>
  <si>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</si>
  <si>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</si>
  <si>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</si>
  <si>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</si>
  <si>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</si>
  <si>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</si>
  <si>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</si>
  <si>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</si>
  <si>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</si>
  <si>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</si>
  <si>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</si>
  <si>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</si>
  <si>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</si>
  <si>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</si>
  <si>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</si>
  <si>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</si>
  <si>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</si>
  <si>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</si>
  <si>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</si>
  <si>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</si>
  <si>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</si>
  <si>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</si>
  <si>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</si>
  <si>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</si>
  <si>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</si>
  <si>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</si>
  <si>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</si>
  <si>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</si>
  <si>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</si>
  <si>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</si>
  <si>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</si>
  <si>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</si>
  <si>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</si>
  <si>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</si>
  <si>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</si>
  <si>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</si>
  <si>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</si>
  <si>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</si>
  <si>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</si>
  <si>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</si>
  <si>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</si>
  <si>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</si>
  <si>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</si>
  <si>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</si>
  <si>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</si>
  <si>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</si>
  <si>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</si>
  <si>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</si>
  <si>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</si>
  <si>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</si>
  <si>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</si>
  <si>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</si>
  <si>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</si>
  <si>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</si>
  <si>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</si>
  <si>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</si>
  <si>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</si>
  <si>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</si>
  <si>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</si>
  <si>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</si>
  <si>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</si>
  <si>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</si>
  <si>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</si>
  <si>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</si>
  <si>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</si>
  <si>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</si>
  <si>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</si>
  <si>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</si>
  <si>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</si>
  <si>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</si>
  <si>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</si>
  <si>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</si>
  <si>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</si>
  <si>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</si>
  <si>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</si>
  <si>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</si>
  <si>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</si>
  <si>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</si>
  <si>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</si>
  <si>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</si>
  <si>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</si>
  <si>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</si>
  <si>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</si>
  <si>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 L1</t>
  </si>
  <si>
    <t>José Miguel Sepúlveda Matamala</t>
  </si>
  <si>
    <t>Iquique</t>
  </si>
  <si>
    <t>POT</t>
  </si>
  <si>
    <t>Balmaceda</t>
  </si>
  <si>
    <t>Chacabuco</t>
  </si>
  <si>
    <t>Juan Sarrat</t>
  </si>
  <si>
    <t/>
  </si>
  <si>
    <t>Mitchell Langley</t>
  </si>
  <si>
    <t>Normal</t>
  </si>
  <si>
    <t>NORMAL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</si>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</sst>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b/>
      <sz val="10"/>
      <color theme="1"/>
      <name val="Trebuchet MS"/>
      <family val="2"/>
    </font>
    <font>
      <u/>
      <sz val="10"/>
      <color theme="1"/>
      <name val="Calibri"/>
      <family val="2"/>
      <scheme val="minor"/>
    </font>
    <font>
      <b/>
      <sz val="10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5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left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0" fontId="0" fillId="0" borderId="0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4" fontId="18" fillId="0" borderId="0" xfId="0" applyNumberFormat="1" applyFont="1"/>
    <xf numFmtId="0" fontId="18" fillId="0" borderId="0" xfId="0" applyFont="1"/>
    <xf numFmtId="0" fontId="19" fillId="0" borderId="0" xfId="0" applyFont="1"/>
    <xf numFmtId="165" fontId="18" fillId="0" borderId="0" xfId="0" applyNumberFormat="1" applyFont="1"/>
    <xf numFmtId="165" fontId="17" fillId="0" borderId="0" xfId="0" applyNumberFormat="1" applyFont="1"/>
    <xf numFmtId="2" fontId="21" fillId="0" borderId="1" xfId="0" applyNumberFormat="1" applyFont="1" applyFill="1" applyBorder="1" applyAlignment="1">
      <alignment horizontal="center"/>
    </xf>
    <xf numFmtId="2" fontId="21" fillId="7" borderId="1" xfId="0" applyNumberFormat="1" applyFont="1" applyFill="1" applyBorder="1" applyAlignment="1">
      <alignment horizontal="center"/>
    </xf>
    <xf numFmtId="0" fontId="23" fillId="0" borderId="0" xfId="0" applyFont="1"/>
    <xf numFmtId="0" fontId="24" fillId="0" borderId="0" xfId="0" applyFont="1"/>
    <xf numFmtId="14" fontId="25" fillId="0" borderId="0" xfId="0" applyNumberFormat="1" applyFont="1"/>
    <xf numFmtId="0" fontId="25" fillId="0" borderId="0" xfId="0" applyFont="1"/>
    <xf numFmtId="0" fontId="26" fillId="0" borderId="0" xfId="0" applyFont="1"/>
    <xf numFmtId="0" fontId="22" fillId="0" borderId="0" xfId="0" applyFont="1"/>
    <xf numFmtId="0" fontId="27" fillId="0" borderId="0" xfId="0" applyFont="1"/>
    <xf numFmtId="0" fontId="20" fillId="8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9" fillId="0" borderId="0" xfId="0" applyFont="1"/>
    <xf numFmtId="0" fontId="28" fillId="2" borderId="2" xfId="0" applyFont="1" applyFill="1" applyBorder="1" applyAlignment="1"/>
    <xf numFmtId="0" fontId="28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4" fillId="4" borderId="1" xfId="0" applyNumberFormat="1" applyFont="1" applyFill="1" applyBorder="1" applyAlignment="1">
      <alignment horizontal="left"/>
    </xf>
    <xf numFmtId="0" fontId="28" fillId="2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left"/>
    </xf>
    <xf numFmtId="0" fontId="13" fillId="0" borderId="0" xfId="0" applyFont="1" applyFill="1"/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28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0" xfId="0" applyNumberFormat="1" applyFont="1" applyFill="1" applyAlignment="1">
      <alignment horizontal="center"/>
    </xf>
    <xf numFmtId="2" fontId="14" fillId="0" borderId="0" xfId="0" applyNumberFormat="1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7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left"/>
    </xf>
    <xf numFmtId="0" fontId="28" fillId="2" borderId="3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28" fillId="2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left"/>
    </xf>
    <xf numFmtId="0" fontId="28" fillId="2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tabSelected="1" zoomScale="70" zoomScaleNormal="70" workbookViewId="0">
      <selection activeCell="L22" sqref="L22"/>
    </sheetView>
  </sheetViews>
  <sheetFormatPr baseColWidth="10" defaultColWidth="11.42578125" defaultRowHeight="16.5" x14ac:dyDescent="0.3"/>
  <cols>
    <col min="1" max="1" width="3.28515625" customWidth="1"/>
    <col min="2" max="2" width="20" style="18" customWidth="1"/>
    <col min="3" max="4" width="20" style="19" customWidth="1"/>
    <col min="5" max="5" width="8" style="19" customWidth="1"/>
    <col min="6" max="6" width="22.85546875" style="19" customWidth="1"/>
    <col min="7" max="7" width="15.140625" style="19" customWidth="1"/>
    <col min="8" max="9" width="15.140625" style="18" customWidth="1"/>
    <col min="10" max="10" width="8.140625" style="18" customWidth="1"/>
    <col min="11" max="16384" width="11.42578125" style="18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6" t="str">
        <f>+D12&amp;"_"&amp;D13&amp;"_"&amp;D14&amp;"_"&amp;D15&amp;"_"&amp;I12&amp;"_"&amp;YEAR(D17)&amp;"_"&amp;I13</f>
        <v>POT_X_CASTRO L1_L1_Normal_2021_6</v>
      </c>
      <c r="C4" s="76"/>
      <c r="D4" s="76"/>
      <c r="E4" s="76"/>
      <c r="F4" s="76"/>
      <c r="G4" s="76"/>
      <c r="H4" s="76"/>
      <c r="I4" s="76"/>
      <c r="J4" s="76"/>
      <c r="L4" s="33">
        <v>43466</v>
      </c>
    </row>
    <row r="5" spans="1:12" s="24" customFormat="1" ht="15.75" x14ac:dyDescent="0.3">
      <c r="A5" s="23"/>
      <c r="B5"/>
      <c r="C5"/>
      <c r="D5"/>
      <c r="E5"/>
      <c r="F5"/>
      <c r="G5"/>
      <c r="H5"/>
      <c r="I5"/>
      <c r="J5"/>
    </row>
    <row r="6" spans="1:12" s="24" customFormat="1" ht="15.75" x14ac:dyDescent="0.3">
      <c r="A6" s="23"/>
      <c r="B6"/>
      <c r="C6"/>
      <c r="D6"/>
      <c r="E6"/>
      <c r="F6"/>
      <c r="G6"/>
      <c r="H6"/>
      <c r="I6"/>
      <c r="J6"/>
    </row>
    <row r="7" spans="1:12" s="24" customFormat="1" ht="15.75" x14ac:dyDescent="0.3">
      <c r="A7" s="23"/>
      <c r="B7"/>
      <c r="C7"/>
      <c r="D7"/>
      <c r="E7"/>
      <c r="F7"/>
      <c r="G7"/>
      <c r="H7"/>
      <c r="I7"/>
      <c r="J7"/>
    </row>
    <row r="8" spans="1:12" s="24" customFormat="1" ht="15.75" x14ac:dyDescent="0.3">
      <c r="A8" s="23"/>
      <c r="B8"/>
      <c r="C8"/>
      <c r="D8"/>
      <c r="E8"/>
      <c r="F8"/>
      <c r="G8"/>
      <c r="H8"/>
      <c r="I8"/>
      <c r="J8"/>
      <c r="K8" s="29"/>
      <c r="L8" s="32"/>
    </row>
    <row r="9" spans="1:12" s="24" customFormat="1" ht="15.75" x14ac:dyDescent="0.3">
      <c r="A9" s="23"/>
      <c r="B9"/>
      <c r="C9"/>
      <c r="D9"/>
      <c r="E9"/>
      <c r="F9"/>
      <c r="G9"/>
      <c r="H9"/>
      <c r="I9"/>
      <c r="J9"/>
      <c r="K9" s="30"/>
      <c r="L9" s="30"/>
    </row>
    <row r="10" spans="1:12" x14ac:dyDescent="0.3">
      <c r="B10"/>
      <c r="C10"/>
      <c r="D10"/>
      <c r="E10"/>
      <c r="F10"/>
      <c r="G10"/>
      <c r="H10"/>
      <c r="I10"/>
      <c r="J10"/>
      <c r="K10" s="31"/>
      <c r="L10" s="31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2" t="s">
        <v>54</v>
      </c>
      <c r="C12" s="72"/>
      <c r="D12" s="74" t="s">
        <v>149</v>
      </c>
      <c r="E12" s="74"/>
      <c r="G12" s="72" t="s">
        <v>55</v>
      </c>
      <c r="H12" s="72"/>
      <c r="I12" s="74" t="s">
        <v>155</v>
      </c>
      <c r="J12" s="74"/>
    </row>
    <row r="13" spans="1:12" customFormat="1" x14ac:dyDescent="0.3">
      <c r="B13" s="72" t="s">
        <v>56</v>
      </c>
      <c r="C13" s="72"/>
      <c r="D13" s="74" t="s">
        <v>77</v>
      </c>
      <c r="E13" s="74"/>
      <c r="G13" s="72" t="s">
        <v>61</v>
      </c>
      <c r="H13" s="72"/>
      <c r="I13" s="75">
        <v>6</v>
      </c>
      <c r="J13" s="75"/>
    </row>
    <row r="14" spans="1:12" customFormat="1" x14ac:dyDescent="0.3">
      <c r="B14" s="72" t="s">
        <v>58</v>
      </c>
      <c r="C14" s="72"/>
      <c r="D14" s="74" t="s">
        <v>146</v>
      </c>
      <c r="E14" s="74"/>
    </row>
    <row r="15" spans="1:12" x14ac:dyDescent="0.3">
      <c r="B15" s="72" t="s">
        <v>60</v>
      </c>
      <c r="C15" s="72"/>
      <c r="D15" s="74" t="s">
        <v>84</v>
      </c>
      <c r="E15" s="74"/>
    </row>
    <row r="16" spans="1:12" x14ac:dyDescent="0.3">
      <c r="B16" s="21"/>
      <c r="C16" s="21"/>
    </row>
    <row r="17" spans="2:10" x14ac:dyDescent="0.3">
      <c r="B17" s="72" t="s">
        <v>62</v>
      </c>
      <c r="C17" s="72"/>
      <c r="D17" s="65">
        <v>44256</v>
      </c>
      <c r="F17" s="25" t="s">
        <v>80</v>
      </c>
      <c r="G17" s="73" t="s">
        <v>147</v>
      </c>
      <c r="H17" s="73"/>
      <c r="I17" s="73"/>
      <c r="J17" s="73"/>
    </row>
    <row r="18" spans="2:10" x14ac:dyDescent="0.3">
      <c r="B18" s="72" t="s">
        <v>63</v>
      </c>
      <c r="C18" s="72"/>
      <c r="D18" s="65">
        <v>44286</v>
      </c>
      <c r="F18" s="25" t="s">
        <v>81</v>
      </c>
      <c r="G18" s="73" t="s">
        <v>154</v>
      </c>
      <c r="H18" s="73"/>
      <c r="I18" s="73"/>
      <c r="J18" s="73"/>
    </row>
    <row r="21" spans="2:10" x14ac:dyDescent="0.3">
      <c r="F21" s="2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4">
      <formula>D12=""</formula>
    </cfRule>
  </conditionalFormatting>
  <conditionalFormatting sqref="D13:E13">
    <cfRule type="expression" dxfId="101" priority="13">
      <formula>D13=""</formula>
    </cfRule>
  </conditionalFormatting>
  <conditionalFormatting sqref="D14:E14">
    <cfRule type="expression" dxfId="100" priority="12">
      <formula>D14=""</formula>
    </cfRule>
  </conditionalFormatting>
  <conditionalFormatting sqref="D15:E15">
    <cfRule type="expression" dxfId="99" priority="11">
      <formula>D15=""</formula>
    </cfRule>
  </conditionalFormatting>
  <conditionalFormatting sqref="I12:J12">
    <cfRule type="expression" dxfId="98" priority="10">
      <formula>I12=""</formula>
    </cfRule>
  </conditionalFormatting>
  <conditionalFormatting sqref="I13:J13">
    <cfRule type="expression" dxfId="97" priority="9">
      <formula>I13=""</formula>
    </cfRule>
  </conditionalFormatting>
  <conditionalFormatting sqref="G17:J17">
    <cfRule type="expression" dxfId="96" priority="6">
      <formula>G17=""</formula>
    </cfRule>
  </conditionalFormatting>
  <conditionalFormatting sqref="G18:J18">
    <cfRule type="expression" dxfId="95" priority="5">
      <formula>G18=""</formula>
    </cfRule>
  </conditionalFormatting>
  <conditionalFormatting sqref="D17">
    <cfRule type="expression" dxfId="94" priority="2">
      <formula>D17=""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25" right="0.25" top="0.75" bottom="0.75" header="0.3" footer="0.3"/>
  <pageSetup paperSize="14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9"/>
  <sheetViews>
    <sheetView zoomScale="80" zoomScaleNormal="80" workbookViewId="0">
      <selection activeCell="H23" sqref="H23"/>
    </sheetView>
  </sheetViews>
  <sheetFormatPr baseColWidth="10" defaultColWidth="11.42578125" defaultRowHeight="16.5" x14ac:dyDescent="0.3"/>
  <cols>
    <col min="1" max="1" width="3.28515625" customWidth="1"/>
    <col min="2" max="2" width="21.28515625" style="19" customWidth="1"/>
    <col min="3" max="3" width="9.7109375" style="19" customWidth="1"/>
    <col min="4" max="4" width="12.140625" style="22" customWidth="1"/>
    <col min="5" max="5" width="9.42578125" style="19" customWidth="1"/>
    <col min="6" max="6" width="7.85546875" style="19" customWidth="1"/>
    <col min="7" max="7" width="9.7109375" style="19" customWidth="1"/>
    <col min="8" max="8" width="15.140625" style="19" customWidth="1"/>
    <col min="9" max="9" width="9" style="19" customWidth="1"/>
    <col min="10" max="10" width="15.85546875" style="18" customWidth="1"/>
    <col min="11" max="11" width="0" style="18" hidden="1" customWidth="1"/>
    <col min="12" max="12" width="13.28515625" style="18" hidden="1" customWidth="1"/>
    <col min="13" max="16384" width="11.42578125" style="18"/>
  </cols>
  <sheetData>
    <row r="1" spans="1:18" x14ac:dyDescent="0.3">
      <c r="A1" s="23"/>
      <c r="B1" s="24"/>
      <c r="C1" s="47"/>
      <c r="D1" s="47"/>
      <c r="E1" s="47"/>
      <c r="F1" s="47"/>
      <c r="G1" s="47"/>
      <c r="H1" s="24"/>
      <c r="I1" s="24"/>
      <c r="J1" s="24"/>
      <c r="K1" s="40"/>
      <c r="L1" s="40"/>
      <c r="M1" s="40"/>
      <c r="N1" s="40"/>
      <c r="O1" s="40"/>
      <c r="P1" s="40"/>
      <c r="Q1" s="40"/>
      <c r="R1" s="40"/>
    </row>
    <row r="2" spans="1:18" x14ac:dyDescent="0.3">
      <c r="A2" s="23"/>
      <c r="B2" s="88" t="s">
        <v>51</v>
      </c>
      <c r="C2" s="88"/>
      <c r="D2" s="88"/>
      <c r="E2" s="88"/>
      <c r="F2" s="88"/>
      <c r="G2" s="88"/>
      <c r="H2" s="88"/>
      <c r="I2" s="88"/>
      <c r="J2" s="88"/>
      <c r="K2" s="40"/>
      <c r="L2" s="36"/>
      <c r="M2" s="36"/>
      <c r="N2" s="36"/>
      <c r="O2" s="36"/>
      <c r="P2" s="40"/>
      <c r="Q2" s="40"/>
      <c r="R2" s="40"/>
    </row>
    <row r="3" spans="1:18" customFormat="1" ht="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41"/>
      <c r="L3" s="37"/>
      <c r="M3" s="37"/>
      <c r="N3" s="37"/>
      <c r="O3" s="37"/>
      <c r="P3" s="41"/>
      <c r="Q3" s="41"/>
      <c r="R3" s="41"/>
    </row>
    <row r="4" spans="1:18" s="20" customFormat="1" x14ac:dyDescent="0.3">
      <c r="A4" s="48"/>
      <c r="B4" s="49" t="s">
        <v>52</v>
      </c>
      <c r="C4" s="89" t="str">
        <f>+D8&amp;"_"&amp;D9&amp;"_"&amp;D10&amp;"_"&amp;D11&amp;"_"&amp;I8&amp;"_"&amp;YEAR(D13)&amp;"_"&amp;I11</f>
        <v>POT_X_CASTRO L1_L1_NORMAL_2021_6</v>
      </c>
      <c r="D4" s="89"/>
      <c r="E4" s="89"/>
      <c r="F4" s="89"/>
      <c r="G4" s="89"/>
      <c r="H4" s="89"/>
      <c r="I4" s="89"/>
      <c r="J4" s="89"/>
      <c r="K4" s="42"/>
      <c r="L4" s="38"/>
      <c r="M4" s="39"/>
      <c r="N4" s="39"/>
      <c r="O4" s="39"/>
      <c r="P4" s="42"/>
      <c r="Q4" s="42"/>
      <c r="R4" s="42"/>
    </row>
    <row r="5" spans="1:18" x14ac:dyDescent="0.3">
      <c r="A5" s="23"/>
      <c r="B5" s="24"/>
      <c r="C5" s="47"/>
      <c r="D5" s="47"/>
      <c r="E5" s="47"/>
      <c r="F5" s="47"/>
      <c r="G5" s="47"/>
      <c r="H5" s="24"/>
      <c r="I5" s="24"/>
      <c r="J5" s="24"/>
      <c r="K5" s="40"/>
      <c r="L5" s="36"/>
      <c r="M5" s="36"/>
      <c r="N5" s="36"/>
      <c r="O5" s="36"/>
      <c r="P5" s="40"/>
      <c r="Q5" s="40"/>
      <c r="R5" s="40"/>
    </row>
    <row r="6" spans="1:18" x14ac:dyDescent="0.3">
      <c r="A6" s="23"/>
      <c r="B6" s="50" t="s">
        <v>53</v>
      </c>
      <c r="C6" s="47"/>
      <c r="D6" s="47"/>
      <c r="E6" s="47"/>
      <c r="F6" s="47"/>
      <c r="G6" s="47"/>
      <c r="H6" s="24"/>
      <c r="I6" s="24"/>
      <c r="J6" s="24"/>
      <c r="K6" s="40"/>
      <c r="L6" s="36"/>
      <c r="M6" s="36"/>
      <c r="N6" s="36"/>
      <c r="O6" s="36"/>
      <c r="P6" s="40"/>
      <c r="Q6" s="40"/>
      <c r="R6" s="40"/>
    </row>
    <row r="7" spans="1:18" ht="9" customHeight="1" x14ac:dyDescent="0.3">
      <c r="A7" s="23"/>
      <c r="B7" s="50"/>
      <c r="C7" s="47"/>
      <c r="D7" s="47"/>
      <c r="E7" s="47"/>
      <c r="F7" s="47"/>
      <c r="G7" s="47"/>
      <c r="H7" s="24"/>
      <c r="I7" s="24"/>
      <c r="J7" s="24"/>
      <c r="K7" s="40"/>
      <c r="L7" s="36"/>
      <c r="M7" s="36"/>
      <c r="N7" s="36"/>
      <c r="O7" s="36"/>
      <c r="P7" s="40"/>
      <c r="Q7" s="40"/>
      <c r="R7" s="40"/>
    </row>
    <row r="8" spans="1:18" x14ac:dyDescent="0.3">
      <c r="A8" s="23"/>
      <c r="B8" s="86" t="s">
        <v>54</v>
      </c>
      <c r="C8" s="86"/>
      <c r="D8" s="87" t="s">
        <v>149</v>
      </c>
      <c r="E8" s="87"/>
      <c r="F8" s="51"/>
      <c r="G8" s="86" t="s">
        <v>55</v>
      </c>
      <c r="H8" s="86"/>
      <c r="I8" s="87" t="s">
        <v>156</v>
      </c>
      <c r="J8" s="87"/>
      <c r="K8" s="40"/>
      <c r="L8" s="36"/>
      <c r="M8" s="36"/>
      <c r="N8" s="36"/>
      <c r="O8" s="36"/>
      <c r="P8" s="40"/>
      <c r="Q8" s="40"/>
      <c r="R8" s="40"/>
    </row>
    <row r="9" spans="1:18" x14ac:dyDescent="0.3">
      <c r="A9" s="23"/>
      <c r="B9" s="86" t="s">
        <v>56</v>
      </c>
      <c r="C9" s="86"/>
      <c r="D9" s="87" t="s">
        <v>77</v>
      </c>
      <c r="E9" s="87"/>
      <c r="F9" s="51"/>
      <c r="G9" s="86" t="s">
        <v>57</v>
      </c>
      <c r="H9" s="86"/>
      <c r="I9" s="87"/>
      <c r="J9" s="87"/>
      <c r="K9" s="40"/>
      <c r="L9" s="36"/>
      <c r="M9" s="36"/>
      <c r="N9" s="36"/>
      <c r="O9" s="36"/>
      <c r="P9" s="40"/>
      <c r="Q9" s="40"/>
      <c r="R9" s="40"/>
    </row>
    <row r="10" spans="1:18" x14ac:dyDescent="0.3">
      <c r="A10" s="23"/>
      <c r="B10" s="86" t="s">
        <v>58</v>
      </c>
      <c r="C10" s="86"/>
      <c r="D10" s="87" t="s">
        <v>146</v>
      </c>
      <c r="E10" s="87"/>
      <c r="F10" s="51"/>
      <c r="G10" s="86" t="s">
        <v>59</v>
      </c>
      <c r="H10" s="86"/>
      <c r="I10" s="87" t="s">
        <v>78</v>
      </c>
      <c r="J10" s="87"/>
      <c r="K10" s="40"/>
      <c r="L10" s="36"/>
      <c r="M10" s="36"/>
      <c r="N10" s="36"/>
      <c r="O10" s="36"/>
      <c r="P10" s="40"/>
      <c r="Q10" s="40"/>
      <c r="R10" s="40"/>
    </row>
    <row r="11" spans="1:18" x14ac:dyDescent="0.3">
      <c r="A11" s="23"/>
      <c r="B11" s="86" t="s">
        <v>60</v>
      </c>
      <c r="C11" s="86"/>
      <c r="D11" s="87" t="s">
        <v>84</v>
      </c>
      <c r="E11" s="87"/>
      <c r="F11" s="51"/>
      <c r="G11" s="86" t="s">
        <v>61</v>
      </c>
      <c r="H11" s="86"/>
      <c r="I11" s="87">
        <f>TAPA!I13</f>
        <v>6</v>
      </c>
      <c r="J11" s="87"/>
      <c r="K11" s="40"/>
      <c r="L11" s="36"/>
      <c r="M11" s="36"/>
      <c r="N11" s="36"/>
      <c r="O11" s="36"/>
      <c r="P11" s="40"/>
      <c r="Q11" s="40"/>
      <c r="R11" s="40"/>
    </row>
    <row r="12" spans="1:18" customFormat="1" ht="15" x14ac:dyDescent="0.25">
      <c r="A12" s="23"/>
      <c r="B12" s="52"/>
      <c r="C12" s="52"/>
      <c r="D12" s="52"/>
      <c r="E12" s="52"/>
      <c r="F12" s="52"/>
      <c r="G12" s="52"/>
      <c r="H12" s="52"/>
      <c r="I12" s="52"/>
      <c r="J12" s="23"/>
      <c r="K12" s="41"/>
      <c r="L12" s="41"/>
      <c r="M12" s="41"/>
      <c r="N12" s="41"/>
      <c r="O12" s="41"/>
      <c r="P12" s="41"/>
      <c r="Q12" s="41"/>
      <c r="R12" s="41"/>
    </row>
    <row r="13" spans="1:18" x14ac:dyDescent="0.3">
      <c r="A13" s="23"/>
      <c r="B13" s="86" t="s">
        <v>62</v>
      </c>
      <c r="C13" s="86"/>
      <c r="D13" s="53">
        <f>TAPA!D17</f>
        <v>44256</v>
      </c>
      <c r="E13" s="51"/>
      <c r="F13" s="51"/>
      <c r="G13" s="23"/>
      <c r="H13" s="23"/>
      <c r="I13" s="24"/>
      <c r="J13" s="24"/>
      <c r="K13" s="40"/>
      <c r="L13" s="40"/>
      <c r="M13" s="40"/>
      <c r="N13" s="40"/>
      <c r="O13" s="40"/>
      <c r="P13" s="40"/>
      <c r="Q13" s="40"/>
      <c r="R13" s="40"/>
    </row>
    <row r="14" spans="1:18" x14ac:dyDescent="0.3">
      <c r="A14" s="23"/>
      <c r="B14" s="86" t="s">
        <v>63</v>
      </c>
      <c r="C14" s="86"/>
      <c r="D14" s="53">
        <f>+TAPA!D18</f>
        <v>44286</v>
      </c>
      <c r="E14" s="51"/>
      <c r="F14" s="51"/>
      <c r="G14" s="51"/>
      <c r="H14" s="51"/>
      <c r="I14" s="24"/>
      <c r="J14" s="24"/>
      <c r="K14" s="40"/>
      <c r="L14" s="40"/>
      <c r="M14" s="40"/>
      <c r="N14" s="40"/>
      <c r="O14" s="40"/>
      <c r="P14" s="40"/>
      <c r="Q14" s="40"/>
      <c r="R14" s="40"/>
    </row>
    <row r="15" spans="1:18" x14ac:dyDescent="0.3">
      <c r="A15" s="23"/>
      <c r="B15" s="24"/>
      <c r="C15" s="24"/>
      <c r="D15" s="24"/>
      <c r="E15" s="47"/>
      <c r="F15" s="24"/>
      <c r="G15" s="24"/>
      <c r="H15" s="24"/>
      <c r="I15" s="24"/>
      <c r="J15" s="24"/>
      <c r="K15" s="40"/>
      <c r="L15" s="40"/>
      <c r="M15" s="40"/>
      <c r="N15" s="40"/>
      <c r="O15" s="40"/>
      <c r="P15" s="40"/>
      <c r="Q15" s="40"/>
      <c r="R15" s="40"/>
    </row>
    <row r="16" spans="1:18" x14ac:dyDescent="0.3">
      <c r="A16" s="23"/>
      <c r="B16" s="50" t="s">
        <v>64</v>
      </c>
      <c r="C16" s="47"/>
      <c r="D16" s="47"/>
      <c r="E16" s="47"/>
      <c r="F16" s="47"/>
      <c r="G16" s="24"/>
      <c r="H16" s="24"/>
      <c r="I16" s="24"/>
      <c r="J16" s="24"/>
      <c r="K16" s="40"/>
      <c r="L16" s="40"/>
      <c r="M16" s="40"/>
      <c r="N16" s="40"/>
      <c r="O16" s="40"/>
      <c r="P16" s="40"/>
      <c r="Q16" s="40"/>
      <c r="R16" s="40"/>
    </row>
    <row r="17" spans="1:12" ht="6.75" customHeight="1" x14ac:dyDescent="0.3">
      <c r="A17" s="23"/>
      <c r="B17" s="24"/>
      <c r="C17" s="47"/>
      <c r="D17" s="47"/>
      <c r="E17" s="47"/>
      <c r="F17" s="47"/>
      <c r="G17" s="47"/>
      <c r="H17" s="24"/>
      <c r="I17" s="24"/>
      <c r="J17" s="24"/>
    </row>
    <row r="18" spans="1:12" x14ac:dyDescent="0.3">
      <c r="A18" s="23"/>
      <c r="B18" s="78" t="s">
        <v>65</v>
      </c>
      <c r="C18" s="79"/>
      <c r="D18" s="80" t="s">
        <v>139</v>
      </c>
      <c r="E18" s="81"/>
      <c r="F18" s="81"/>
      <c r="G18" s="82"/>
      <c r="H18" s="24"/>
      <c r="I18" s="54" t="s">
        <v>66</v>
      </c>
      <c r="J18" s="55" t="s">
        <v>85</v>
      </c>
    </row>
    <row r="19" spans="1:12" x14ac:dyDescent="0.3">
      <c r="A19" s="23"/>
      <c r="B19" s="78" t="s">
        <v>67</v>
      </c>
      <c r="C19" s="79"/>
      <c r="D19" s="83">
        <v>400053</v>
      </c>
      <c r="E19" s="84"/>
      <c r="F19" s="84"/>
      <c r="G19" s="85"/>
      <c r="H19" s="24"/>
      <c r="I19" s="23"/>
      <c r="J19" s="23"/>
    </row>
    <row r="20" spans="1:12" x14ac:dyDescent="0.3">
      <c r="A20" s="23"/>
      <c r="B20" s="78" t="s">
        <v>68</v>
      </c>
      <c r="C20" s="79"/>
      <c r="D20" s="83" t="s">
        <v>133</v>
      </c>
      <c r="E20" s="84"/>
      <c r="F20" s="84"/>
      <c r="G20" s="85"/>
      <c r="H20" s="24"/>
      <c r="I20" s="54" t="s">
        <v>66</v>
      </c>
      <c r="J20" s="55" t="s">
        <v>134</v>
      </c>
    </row>
    <row r="21" spans="1:12" x14ac:dyDescent="0.3">
      <c r="A21" s="23"/>
      <c r="B21" s="78" t="s">
        <v>69</v>
      </c>
      <c r="C21" s="79"/>
      <c r="D21" s="83" t="s">
        <v>136</v>
      </c>
      <c r="E21" s="84"/>
      <c r="F21" s="84"/>
      <c r="G21" s="85"/>
      <c r="H21" s="24"/>
      <c r="I21" s="54" t="s">
        <v>66</v>
      </c>
      <c r="J21" s="55" t="s">
        <v>135</v>
      </c>
    </row>
    <row r="22" spans="1:12" customFormat="1" ht="1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2" customFormat="1" ht="15.75" x14ac:dyDescent="0.3">
      <c r="A23" s="23"/>
      <c r="B23" s="50" t="s">
        <v>70</v>
      </c>
      <c r="C23" s="23"/>
      <c r="D23" s="23"/>
      <c r="E23" s="23"/>
      <c r="F23" s="23"/>
      <c r="G23" s="23"/>
      <c r="H23" s="23"/>
      <c r="I23" s="23"/>
      <c r="J23" s="23"/>
    </row>
    <row r="24" spans="1:12" customFormat="1" ht="6.75" customHeight="1" x14ac:dyDescent="0.25">
      <c r="A24" s="23"/>
      <c r="B24" s="23"/>
      <c r="C24" s="23"/>
      <c r="D24" s="56"/>
      <c r="E24" s="23"/>
      <c r="F24" s="23"/>
      <c r="G24" s="23"/>
      <c r="H24" s="23"/>
      <c r="I24" s="23"/>
      <c r="J24" s="23"/>
    </row>
    <row r="25" spans="1:12" x14ac:dyDescent="0.3">
      <c r="A25" s="23"/>
      <c r="B25" s="86" t="s">
        <v>71</v>
      </c>
      <c r="C25" s="86"/>
      <c r="D25" s="57">
        <v>9</v>
      </c>
      <c r="E25" s="23"/>
      <c r="F25" s="23"/>
      <c r="G25" s="23"/>
      <c r="H25" s="23"/>
      <c r="I25" s="24"/>
      <c r="J25" s="24"/>
    </row>
    <row r="26" spans="1:12" x14ac:dyDescent="0.3">
      <c r="A26" s="23"/>
      <c r="B26" s="86" t="s">
        <v>72</v>
      </c>
      <c r="C26" s="86"/>
      <c r="D26" s="57">
        <v>13</v>
      </c>
      <c r="E26" s="47"/>
      <c r="F26" s="47"/>
      <c r="G26" s="47"/>
      <c r="H26" s="24"/>
      <c r="I26" s="24"/>
      <c r="J26" s="24"/>
    </row>
    <row r="27" spans="1:12" x14ac:dyDescent="0.3">
      <c r="A27" s="23"/>
      <c r="B27" s="86" t="s">
        <v>73</v>
      </c>
      <c r="C27" s="86"/>
      <c r="D27" s="57">
        <v>20</v>
      </c>
      <c r="E27" s="47"/>
      <c r="F27" s="47"/>
      <c r="G27" s="47"/>
      <c r="H27" s="24"/>
      <c r="I27" s="24"/>
      <c r="J27" s="24"/>
    </row>
    <row r="28" spans="1:12" x14ac:dyDescent="0.3">
      <c r="A28" s="23"/>
      <c r="B28" s="24"/>
      <c r="C28" s="47"/>
      <c r="D28" s="58"/>
      <c r="E28" s="47"/>
      <c r="F28" s="47"/>
      <c r="G28" s="47"/>
      <c r="H28" s="24"/>
      <c r="I28" s="24"/>
      <c r="J28" s="24"/>
    </row>
    <row r="29" spans="1:12" x14ac:dyDescent="0.3">
      <c r="A29" s="23"/>
      <c r="B29" s="50" t="s">
        <v>74</v>
      </c>
      <c r="C29" s="47"/>
      <c r="D29" s="58"/>
      <c r="E29" s="47"/>
      <c r="F29" s="47"/>
      <c r="G29" s="47"/>
      <c r="H29" s="24"/>
      <c r="I29" s="24"/>
      <c r="J29" s="24"/>
    </row>
    <row r="30" spans="1:12" ht="7.5" customHeight="1" x14ac:dyDescent="0.3">
      <c r="A30" s="23"/>
      <c r="B30" s="24"/>
      <c r="C30" s="47"/>
      <c r="D30" s="58"/>
      <c r="E30" s="47"/>
      <c r="F30" s="47"/>
      <c r="G30" s="47"/>
      <c r="H30" s="24"/>
      <c r="I30" s="24"/>
      <c r="J30" s="24"/>
    </row>
    <row r="31" spans="1:12" ht="30.75" customHeight="1" x14ac:dyDescent="0.3">
      <c r="A31" s="23"/>
      <c r="B31" s="59" t="s">
        <v>1</v>
      </c>
      <c r="C31" s="59" t="s">
        <v>2</v>
      </c>
      <c r="D31" s="59" t="s">
        <v>75</v>
      </c>
      <c r="E31" s="77" t="s">
        <v>3</v>
      </c>
      <c r="F31" s="77"/>
      <c r="G31" s="77" t="s">
        <v>4</v>
      </c>
      <c r="H31" s="77"/>
      <c r="I31" s="59" t="s">
        <v>76</v>
      </c>
      <c r="J31" s="59" t="s">
        <v>143</v>
      </c>
      <c r="K31" s="43" t="s">
        <v>145</v>
      </c>
      <c r="L31" s="43" t="s">
        <v>144</v>
      </c>
    </row>
    <row r="32" spans="1:12" x14ac:dyDescent="0.3">
      <c r="A32" s="23"/>
      <c r="B32" s="60" t="s">
        <v>82</v>
      </c>
      <c r="C32" s="60" t="s">
        <v>42</v>
      </c>
      <c r="D32" s="61">
        <v>7.72</v>
      </c>
      <c r="E32" s="90" t="s">
        <v>43</v>
      </c>
      <c r="F32" s="91"/>
      <c r="G32" s="90" t="s">
        <v>40</v>
      </c>
      <c r="H32" s="91"/>
      <c r="I32" s="60" t="s">
        <v>79</v>
      </c>
      <c r="J32" s="60">
        <v>24</v>
      </c>
      <c r="K32" s="34">
        <v>7.65</v>
      </c>
      <c r="L32" s="35">
        <f>+D32-K32</f>
        <v>6.9999999999999396E-2</v>
      </c>
    </row>
    <row r="33" spans="1:12" x14ac:dyDescent="0.3">
      <c r="A33" s="23"/>
      <c r="B33" s="60" t="s">
        <v>82</v>
      </c>
      <c r="C33" s="60" t="s">
        <v>39</v>
      </c>
      <c r="D33" s="61">
        <v>7.17</v>
      </c>
      <c r="E33" s="90" t="s">
        <v>40</v>
      </c>
      <c r="F33" s="91"/>
      <c r="G33" s="90" t="s">
        <v>43</v>
      </c>
      <c r="H33" s="91"/>
      <c r="I33" s="60" t="s">
        <v>79</v>
      </c>
      <c r="J33" s="60">
        <v>24</v>
      </c>
      <c r="K33" s="34">
        <v>7.14</v>
      </c>
      <c r="L33" s="35">
        <f>+D33-K33</f>
        <v>3.0000000000000249E-2</v>
      </c>
    </row>
    <row r="34" spans="1:12" x14ac:dyDescent="0.3">
      <c r="A34" s="23"/>
      <c r="B34" s="60" t="s">
        <v>83</v>
      </c>
      <c r="C34" s="60" t="s">
        <v>42</v>
      </c>
      <c r="D34" s="61">
        <v>7.22</v>
      </c>
      <c r="E34" s="90" t="s">
        <v>41</v>
      </c>
      <c r="F34" s="91"/>
      <c r="G34" s="90" t="s">
        <v>40</v>
      </c>
      <c r="H34" s="91"/>
      <c r="I34" s="60" t="s">
        <v>79</v>
      </c>
      <c r="J34" s="60">
        <v>25</v>
      </c>
      <c r="K34" s="34">
        <v>6.6</v>
      </c>
      <c r="L34" s="35">
        <f>+D34-K34</f>
        <v>0.62000000000000011</v>
      </c>
    </row>
    <row r="35" spans="1:12" x14ac:dyDescent="0.3">
      <c r="A35" s="23"/>
      <c r="B35" s="60" t="s">
        <v>83</v>
      </c>
      <c r="C35" s="60" t="s">
        <v>39</v>
      </c>
      <c r="D35" s="61">
        <v>7.16</v>
      </c>
      <c r="E35" s="90" t="s">
        <v>40</v>
      </c>
      <c r="F35" s="91"/>
      <c r="G35" s="90" t="s">
        <v>41</v>
      </c>
      <c r="H35" s="91"/>
      <c r="I35" s="60" t="s">
        <v>79</v>
      </c>
      <c r="J35" s="60">
        <v>25</v>
      </c>
      <c r="K35" s="34">
        <v>6.4</v>
      </c>
      <c r="L35" s="35">
        <f>+D35-K35</f>
        <v>0.75999999999999979</v>
      </c>
    </row>
    <row r="36" spans="1:12" x14ac:dyDescent="0.3">
      <c r="A36" s="23"/>
      <c r="B36" s="47"/>
      <c r="C36" s="47"/>
      <c r="D36" s="62"/>
      <c r="E36" s="47"/>
      <c r="F36" s="47"/>
      <c r="G36" s="47"/>
      <c r="H36" s="47"/>
      <c r="I36" s="47"/>
      <c r="J36" s="24"/>
    </row>
    <row r="37" spans="1:12" x14ac:dyDescent="0.3">
      <c r="A37" s="23"/>
      <c r="B37" s="47"/>
      <c r="C37" s="47"/>
      <c r="D37" s="62"/>
      <c r="E37" s="47"/>
      <c r="F37" s="47"/>
      <c r="G37" s="47"/>
      <c r="H37" s="47"/>
      <c r="I37" s="47"/>
      <c r="J37" s="24"/>
    </row>
    <row r="38" spans="1:12" x14ac:dyDescent="0.3">
      <c r="A38" s="23"/>
      <c r="B38" s="47"/>
      <c r="C38" s="47"/>
      <c r="D38" s="63"/>
      <c r="E38" s="47"/>
      <c r="F38" s="47"/>
      <c r="G38" s="47"/>
      <c r="H38" s="47"/>
      <c r="I38" s="47"/>
      <c r="J38" s="24"/>
    </row>
    <row r="39" spans="1:12" x14ac:dyDescent="0.3">
      <c r="A39" s="23"/>
      <c r="B39" s="47"/>
      <c r="C39" s="47"/>
      <c r="D39" s="63"/>
      <c r="E39" s="47"/>
      <c r="F39" s="47"/>
      <c r="G39" s="47"/>
      <c r="H39" s="47"/>
      <c r="I39" s="47"/>
      <c r="J39" s="24"/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92" priority="54">
      <formula>D8=""</formula>
    </cfRule>
  </conditionalFormatting>
  <conditionalFormatting sqref="D10:E10">
    <cfRule type="expression" dxfId="91" priority="53">
      <formula>D10=""</formula>
    </cfRule>
  </conditionalFormatting>
  <conditionalFormatting sqref="D11:E11">
    <cfRule type="expression" dxfId="90" priority="52">
      <formula>D11=""</formula>
    </cfRule>
  </conditionalFormatting>
  <conditionalFormatting sqref="I8:J8">
    <cfRule type="expression" dxfId="89" priority="51">
      <formula>I8=""</formula>
    </cfRule>
  </conditionalFormatting>
  <conditionalFormatting sqref="D9:E9">
    <cfRule type="expression" dxfId="88" priority="50">
      <formula>D9=""</formula>
    </cfRule>
  </conditionalFormatting>
  <conditionalFormatting sqref="I10:J10">
    <cfRule type="expression" dxfId="87" priority="48">
      <formula>I10=""</formula>
    </cfRule>
  </conditionalFormatting>
  <conditionalFormatting sqref="I11:J11">
    <cfRule type="expression" dxfId="86" priority="47">
      <formula>I11=""</formula>
    </cfRule>
  </conditionalFormatting>
  <conditionalFormatting sqref="D25">
    <cfRule type="expression" dxfId="85" priority="46">
      <formula>D25=""</formula>
    </cfRule>
  </conditionalFormatting>
  <conditionalFormatting sqref="D26">
    <cfRule type="expression" dxfId="84" priority="45">
      <formula>D26=""</formula>
    </cfRule>
  </conditionalFormatting>
  <conditionalFormatting sqref="D27">
    <cfRule type="expression" dxfId="83" priority="44">
      <formula>D27=""</formula>
    </cfRule>
  </conditionalFormatting>
  <conditionalFormatting sqref="B32:D32">
    <cfRule type="expression" dxfId="82" priority="43">
      <formula>B32=""</formula>
    </cfRule>
  </conditionalFormatting>
  <conditionalFormatting sqref="I32">
    <cfRule type="expression" dxfId="81" priority="42">
      <formula>I32=""</formula>
    </cfRule>
  </conditionalFormatting>
  <conditionalFormatting sqref="E32">
    <cfRule type="expression" dxfId="80" priority="41">
      <formula>E32=""</formula>
    </cfRule>
  </conditionalFormatting>
  <conditionalFormatting sqref="G32">
    <cfRule type="expression" dxfId="79" priority="40">
      <formula>G32=""</formula>
    </cfRule>
  </conditionalFormatting>
  <conditionalFormatting sqref="J21">
    <cfRule type="expression" dxfId="78" priority="37">
      <formula>J21=""</formula>
    </cfRule>
  </conditionalFormatting>
  <conditionalFormatting sqref="D21:G21">
    <cfRule type="expression" dxfId="77" priority="33">
      <formula>D21=""</formula>
    </cfRule>
  </conditionalFormatting>
  <conditionalFormatting sqref="B33:D33">
    <cfRule type="expression" dxfId="76" priority="31">
      <formula>B33=""</formula>
    </cfRule>
  </conditionalFormatting>
  <conditionalFormatting sqref="I33">
    <cfRule type="expression" dxfId="75" priority="30">
      <formula>I33=""</formula>
    </cfRule>
  </conditionalFormatting>
  <conditionalFormatting sqref="E33">
    <cfRule type="expression" dxfId="74" priority="29">
      <formula>E33=""</formula>
    </cfRule>
  </conditionalFormatting>
  <conditionalFormatting sqref="G33">
    <cfRule type="expression" dxfId="73" priority="28">
      <formula>G33=""</formula>
    </cfRule>
  </conditionalFormatting>
  <conditionalFormatting sqref="B34:C34">
    <cfRule type="expression" dxfId="72" priority="27">
      <formula>B34=""</formula>
    </cfRule>
  </conditionalFormatting>
  <conditionalFormatting sqref="I34">
    <cfRule type="expression" dxfId="71" priority="26">
      <formula>I34=""</formula>
    </cfRule>
  </conditionalFormatting>
  <conditionalFormatting sqref="E34">
    <cfRule type="expression" dxfId="70" priority="25">
      <formula>E34=""</formula>
    </cfRule>
  </conditionalFormatting>
  <conditionalFormatting sqref="G34">
    <cfRule type="expression" dxfId="69" priority="24">
      <formula>G34=""</formula>
    </cfRule>
  </conditionalFormatting>
  <conditionalFormatting sqref="B35:C35">
    <cfRule type="expression" dxfId="68" priority="23">
      <formula>B35=""</formula>
    </cfRule>
  </conditionalFormatting>
  <conditionalFormatting sqref="I35">
    <cfRule type="expression" dxfId="67" priority="22">
      <formula>I35=""</formula>
    </cfRule>
  </conditionalFormatting>
  <conditionalFormatting sqref="E35">
    <cfRule type="expression" dxfId="66" priority="21">
      <formula>E35=""</formula>
    </cfRule>
  </conditionalFormatting>
  <conditionalFormatting sqref="G35">
    <cfRule type="expression" dxfId="65" priority="20">
      <formula>G35=""</formula>
    </cfRule>
  </conditionalFormatting>
  <conditionalFormatting sqref="D18:G18">
    <cfRule type="expression" dxfId="64" priority="19">
      <formula>D18=""</formula>
    </cfRule>
  </conditionalFormatting>
  <conditionalFormatting sqref="D19:G19">
    <cfRule type="expression" dxfId="63" priority="18">
      <formula>D19=""</formula>
    </cfRule>
  </conditionalFormatting>
  <conditionalFormatting sqref="D20:G20">
    <cfRule type="expression" dxfId="62" priority="17">
      <formula>D20=""</formula>
    </cfRule>
  </conditionalFormatting>
  <conditionalFormatting sqref="J18">
    <cfRule type="expression" dxfId="61" priority="16">
      <formula>J18=""</formula>
    </cfRule>
  </conditionalFormatting>
  <conditionalFormatting sqref="J20">
    <cfRule type="expression" dxfId="60" priority="15">
      <formula>J20=""</formula>
    </cfRule>
  </conditionalFormatting>
  <conditionalFormatting sqref="D13">
    <cfRule type="expression" dxfId="59" priority="14">
      <formula>D13=""</formula>
    </cfRule>
  </conditionalFormatting>
  <conditionalFormatting sqref="D14">
    <cfRule type="expression" dxfId="58" priority="13">
      <formula>D14=""</formula>
    </cfRule>
  </conditionalFormatting>
  <conditionalFormatting sqref="D34">
    <cfRule type="expression" dxfId="57" priority="12">
      <formula>D34=""</formula>
    </cfRule>
  </conditionalFormatting>
  <conditionalFormatting sqref="D35">
    <cfRule type="expression" dxfId="56" priority="11">
      <formula>D35=""</formula>
    </cfRule>
  </conditionalFormatting>
  <conditionalFormatting sqref="K35">
    <cfRule type="expression" dxfId="55" priority="7">
      <formula>K35=""</formula>
    </cfRule>
  </conditionalFormatting>
  <conditionalFormatting sqref="K34">
    <cfRule type="expression" dxfId="54" priority="8">
      <formula>K34=""</formula>
    </cfRule>
  </conditionalFormatting>
  <conditionalFormatting sqref="K33">
    <cfRule type="expression" dxfId="53" priority="9">
      <formula>K33=""</formula>
    </cfRule>
  </conditionalFormatting>
  <conditionalFormatting sqref="K32">
    <cfRule type="expression" dxfId="52" priority="10">
      <formula>K32=""</formula>
    </cfRule>
  </conditionalFormatting>
  <conditionalFormatting sqref="J35">
    <cfRule type="expression" dxfId="51" priority="3">
      <formula>J35=""</formula>
    </cfRule>
  </conditionalFormatting>
  <conditionalFormatting sqref="J34">
    <cfRule type="expression" dxfId="50" priority="4">
      <formula>J34=""</formula>
    </cfRule>
  </conditionalFormatting>
  <conditionalFormatting sqref="J33">
    <cfRule type="expression" dxfId="49" priority="5">
      <formula>J33=""</formula>
    </cfRule>
  </conditionalFormatting>
  <conditionalFormatting sqref="J32">
    <cfRule type="expression" dxfId="48" priority="6">
      <formula>J32=""</formula>
    </cfRule>
  </conditionalFormatting>
  <conditionalFormatting sqref="L32:L35">
    <cfRule type="expression" dxfId="47" priority="2">
      <formula>L32=""</formula>
    </cfRule>
  </conditionalFormatting>
  <conditionalFormatting sqref="I9:J9">
    <cfRule type="expression" dxfId="46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14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zoomScale="70" zoomScaleNormal="70" workbookViewId="0">
      <selection activeCell="C47" sqref="C4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101" t="str">
        <f>"DETALLE DEL SERVICIO ("&amp;B5&amp;" - "&amp;C5&amp;")"</f>
        <v>DETALLE DEL SERVICIO (1A - Ida)</v>
      </c>
      <c r="C2" s="101"/>
      <c r="D2" s="101"/>
      <c r="E2" s="101"/>
      <c r="F2" s="101"/>
      <c r="G2" s="101"/>
      <c r="H2" s="101"/>
      <c r="I2" s="101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82</v>
      </c>
      <c r="C5" s="4" t="s">
        <v>42</v>
      </c>
      <c r="D5" s="4" t="s">
        <v>43</v>
      </c>
      <c r="E5" s="4" t="s">
        <v>40</v>
      </c>
      <c r="H5"/>
      <c r="I5"/>
    </row>
    <row r="6" spans="2:9" ht="7.5" customHeight="1" x14ac:dyDescent="0.25">
      <c r="B6" s="16"/>
    </row>
    <row r="7" spans="2:9" x14ac:dyDescent="0.25">
      <c r="B7" s="102" t="s">
        <v>44</v>
      </c>
      <c r="C7" s="102"/>
      <c r="D7" s="103" t="s">
        <v>86</v>
      </c>
      <c r="E7" s="103"/>
      <c r="F7" s="103"/>
      <c r="G7" s="103"/>
      <c r="H7" s="103"/>
      <c r="I7" s="103"/>
    </row>
    <row r="8" spans="2:9" x14ac:dyDescent="0.25">
      <c r="B8" s="102" t="s">
        <v>45</v>
      </c>
      <c r="C8" s="102"/>
      <c r="D8" s="103" t="s">
        <v>87</v>
      </c>
      <c r="E8" s="103"/>
      <c r="F8" s="103"/>
      <c r="G8" s="103"/>
      <c r="H8" s="103"/>
      <c r="I8" s="103"/>
    </row>
    <row r="9" spans="2:9" ht="15" customHeight="1" x14ac:dyDescent="0.25"/>
    <row r="10" spans="2:9" x14ac:dyDescent="0.25">
      <c r="B10" s="100" t="s">
        <v>46</v>
      </c>
      <c r="C10" s="100"/>
      <c r="D10" s="100"/>
      <c r="E10" s="100"/>
      <c r="F10" s="100"/>
      <c r="G10"/>
      <c r="H10" s="99" t="s">
        <v>47</v>
      </c>
      <c r="I10" s="99"/>
    </row>
    <row r="11" spans="2:9" x14ac:dyDescent="0.25">
      <c r="B11" s="45" t="s">
        <v>48</v>
      </c>
      <c r="C11" s="100" t="s">
        <v>49</v>
      </c>
      <c r="D11" s="100"/>
      <c r="E11" s="100" t="s">
        <v>50</v>
      </c>
      <c r="F11" s="100"/>
      <c r="G11"/>
      <c r="H11" s="99"/>
      <c r="I11" s="99"/>
    </row>
    <row r="12" spans="2:9" x14ac:dyDescent="0.25">
      <c r="B12" s="46">
        <v>1</v>
      </c>
      <c r="C12" s="92" t="s">
        <v>88</v>
      </c>
      <c r="D12" s="93"/>
      <c r="E12" s="94" t="s">
        <v>89</v>
      </c>
      <c r="F12" s="95"/>
      <c r="G12" s="17"/>
      <c r="H12" s="98" t="s">
        <v>88</v>
      </c>
      <c r="I12" s="98"/>
    </row>
    <row r="13" spans="2:9" x14ac:dyDescent="0.25">
      <c r="B13" s="46">
        <v>2</v>
      </c>
      <c r="C13" s="92" t="s">
        <v>122</v>
      </c>
      <c r="D13" s="93"/>
      <c r="E13" s="94" t="s">
        <v>89</v>
      </c>
      <c r="F13" s="95"/>
      <c r="G13" s="17"/>
      <c r="H13" s="98" t="s">
        <v>93</v>
      </c>
      <c r="I13" s="98"/>
    </row>
    <row r="14" spans="2:9" x14ac:dyDescent="0.25">
      <c r="B14" s="46">
        <v>3</v>
      </c>
      <c r="C14" s="92" t="s">
        <v>138</v>
      </c>
      <c r="D14" s="93"/>
      <c r="E14" s="94" t="s">
        <v>89</v>
      </c>
      <c r="F14" s="95"/>
      <c r="G14" s="17"/>
      <c r="H14" s="98" t="s">
        <v>119</v>
      </c>
      <c r="I14" s="98"/>
    </row>
    <row r="15" spans="2:9" x14ac:dyDescent="0.25">
      <c r="B15" s="46">
        <v>4</v>
      </c>
      <c r="C15" s="92" t="s">
        <v>137</v>
      </c>
      <c r="D15" s="93"/>
      <c r="E15" s="94" t="s">
        <v>89</v>
      </c>
      <c r="F15" s="95"/>
      <c r="G15" s="17"/>
      <c r="H15" s="98" t="s">
        <v>123</v>
      </c>
      <c r="I15" s="98"/>
    </row>
    <row r="16" spans="2:9" x14ac:dyDescent="0.25">
      <c r="B16" s="46">
        <v>5</v>
      </c>
      <c r="C16" s="92" t="s">
        <v>90</v>
      </c>
      <c r="D16" s="93"/>
      <c r="E16" s="94" t="s">
        <v>89</v>
      </c>
      <c r="F16" s="95"/>
      <c r="G16" s="17"/>
      <c r="H16" s="98" t="s">
        <v>40</v>
      </c>
      <c r="I16" s="98"/>
    </row>
    <row r="17" spans="2:9" x14ac:dyDescent="0.25">
      <c r="B17" s="46">
        <v>6</v>
      </c>
      <c r="C17" s="96" t="s">
        <v>120</v>
      </c>
      <c r="D17" s="97"/>
      <c r="E17" s="94" t="s">
        <v>89</v>
      </c>
      <c r="F17" s="95"/>
      <c r="G17" s="17"/>
      <c r="H17" s="27"/>
      <c r="I17" s="27"/>
    </row>
    <row r="18" spans="2:9" x14ac:dyDescent="0.25">
      <c r="B18" s="46">
        <v>7</v>
      </c>
      <c r="C18" s="96" t="s">
        <v>91</v>
      </c>
      <c r="D18" s="97"/>
      <c r="E18" s="94" t="s">
        <v>89</v>
      </c>
      <c r="F18" s="95"/>
      <c r="G18" s="17"/>
      <c r="H18"/>
      <c r="I18"/>
    </row>
    <row r="19" spans="2:9" x14ac:dyDescent="0.25">
      <c r="B19" s="46">
        <v>8</v>
      </c>
      <c r="C19" s="92" t="s">
        <v>92</v>
      </c>
      <c r="D19" s="93"/>
      <c r="E19" s="94" t="s">
        <v>89</v>
      </c>
      <c r="F19" s="95"/>
      <c r="G19" s="17"/>
      <c r="H19"/>
      <c r="I19"/>
    </row>
    <row r="20" spans="2:9" x14ac:dyDescent="0.25">
      <c r="B20" s="46">
        <v>9</v>
      </c>
      <c r="C20" s="92" t="s">
        <v>93</v>
      </c>
      <c r="D20" s="93"/>
      <c r="E20" s="94" t="s">
        <v>89</v>
      </c>
      <c r="F20" s="95"/>
      <c r="G20" s="17"/>
      <c r="H20"/>
      <c r="I20"/>
    </row>
    <row r="21" spans="2:9" x14ac:dyDescent="0.25">
      <c r="B21" s="46">
        <v>10</v>
      </c>
      <c r="C21" s="92" t="s">
        <v>94</v>
      </c>
      <c r="D21" s="93"/>
      <c r="E21" s="94" t="s">
        <v>89</v>
      </c>
      <c r="F21" s="95"/>
      <c r="G21" s="17"/>
      <c r="H21"/>
      <c r="I21"/>
    </row>
    <row r="22" spans="2:9" x14ac:dyDescent="0.25">
      <c r="B22" s="46">
        <v>11</v>
      </c>
      <c r="C22" s="92" t="s">
        <v>95</v>
      </c>
      <c r="D22" s="93"/>
      <c r="E22" s="94" t="s">
        <v>89</v>
      </c>
      <c r="F22" s="95"/>
      <c r="G22" s="17"/>
      <c r="H22"/>
      <c r="I22"/>
    </row>
    <row r="23" spans="2:9" x14ac:dyDescent="0.25">
      <c r="B23" s="46">
        <v>12</v>
      </c>
      <c r="C23" s="92" t="s">
        <v>96</v>
      </c>
      <c r="D23" s="93"/>
      <c r="E23" s="94" t="s">
        <v>89</v>
      </c>
      <c r="F23" s="95"/>
      <c r="G23" s="17"/>
    </row>
    <row r="24" spans="2:9" x14ac:dyDescent="0.25">
      <c r="B24" s="46">
        <v>13</v>
      </c>
      <c r="C24" s="92" t="s">
        <v>97</v>
      </c>
      <c r="D24" s="93"/>
      <c r="E24" s="94" t="s">
        <v>89</v>
      </c>
      <c r="F24" s="95"/>
      <c r="G24" s="17"/>
      <c r="H24"/>
      <c r="I24"/>
    </row>
    <row r="25" spans="2:9" x14ac:dyDescent="0.25">
      <c r="B25" s="46">
        <v>14</v>
      </c>
      <c r="C25" s="92" t="s">
        <v>98</v>
      </c>
      <c r="D25" s="93"/>
      <c r="E25" s="94" t="s">
        <v>89</v>
      </c>
      <c r="F25" s="95"/>
      <c r="G25" s="17"/>
      <c r="H25"/>
      <c r="I25"/>
    </row>
    <row r="26" spans="2:9" x14ac:dyDescent="0.25">
      <c r="B26" s="46">
        <v>15</v>
      </c>
      <c r="C26" s="96" t="s">
        <v>121</v>
      </c>
      <c r="D26" s="97"/>
      <c r="E26" s="94" t="s">
        <v>89</v>
      </c>
      <c r="F26" s="95"/>
      <c r="G26" s="17"/>
    </row>
    <row r="27" spans="2:9" x14ac:dyDescent="0.25">
      <c r="B27" s="28">
        <v>16</v>
      </c>
      <c r="C27" s="92" t="s">
        <v>99</v>
      </c>
      <c r="D27" s="93"/>
      <c r="E27" s="94" t="s">
        <v>89</v>
      </c>
      <c r="F27" s="95"/>
    </row>
    <row r="28" spans="2:9" x14ac:dyDescent="0.25">
      <c r="B28" s="46">
        <v>17</v>
      </c>
      <c r="C28" s="92" t="s">
        <v>129</v>
      </c>
      <c r="D28" s="93"/>
      <c r="E28" s="94" t="s">
        <v>89</v>
      </c>
      <c r="F28" s="95"/>
    </row>
    <row r="29" spans="2:9" x14ac:dyDescent="0.25">
      <c r="B29" s="28">
        <v>18</v>
      </c>
      <c r="C29" s="92" t="s">
        <v>100</v>
      </c>
      <c r="D29" s="93"/>
      <c r="E29" s="94" t="s">
        <v>89</v>
      </c>
      <c r="F29" s="95"/>
      <c r="G29"/>
      <c r="H29"/>
      <c r="I29"/>
    </row>
    <row r="30" spans="2:9" x14ac:dyDescent="0.25">
      <c r="B30" s="46">
        <v>19</v>
      </c>
      <c r="C30" s="92" t="s">
        <v>101</v>
      </c>
      <c r="D30" s="93"/>
      <c r="E30" s="94" t="s">
        <v>89</v>
      </c>
      <c r="F30" s="95"/>
      <c r="G30"/>
      <c r="H30"/>
      <c r="I30"/>
    </row>
    <row r="31" spans="2:9" x14ac:dyDescent="0.25">
      <c r="B31" s="28">
        <v>20</v>
      </c>
      <c r="C31" s="92" t="s">
        <v>102</v>
      </c>
      <c r="D31" s="93"/>
      <c r="E31" s="94" t="s">
        <v>89</v>
      </c>
      <c r="F31" s="95"/>
      <c r="G31"/>
      <c r="H31"/>
      <c r="I31"/>
    </row>
    <row r="32" spans="2:9" x14ac:dyDescent="0.25">
      <c r="B32" s="46">
        <v>21</v>
      </c>
      <c r="C32" s="92" t="s">
        <v>150</v>
      </c>
      <c r="D32" s="93"/>
      <c r="E32" s="94" t="s">
        <v>89</v>
      </c>
      <c r="F32" s="95"/>
      <c r="G32"/>
      <c r="H32"/>
      <c r="I32"/>
    </row>
    <row r="33" spans="2:6" x14ac:dyDescent="0.25">
      <c r="B33" s="28">
        <v>22</v>
      </c>
      <c r="C33" s="92" t="s">
        <v>151</v>
      </c>
      <c r="D33" s="93"/>
      <c r="E33" s="94" t="s">
        <v>89</v>
      </c>
      <c r="F33" s="95"/>
    </row>
    <row r="34" spans="2:6" x14ac:dyDescent="0.25">
      <c r="B34" s="46">
        <v>23</v>
      </c>
      <c r="C34" s="92" t="s">
        <v>103</v>
      </c>
      <c r="D34" s="93"/>
      <c r="E34" s="94" t="s">
        <v>89</v>
      </c>
      <c r="F34" s="95"/>
    </row>
    <row r="35" spans="2:6" x14ac:dyDescent="0.25">
      <c r="B35" s="28">
        <v>24</v>
      </c>
      <c r="C35" s="92" t="s">
        <v>104</v>
      </c>
      <c r="D35" s="93"/>
      <c r="E35" s="94" t="s">
        <v>89</v>
      </c>
      <c r="F35" s="95"/>
    </row>
    <row r="36" spans="2:6" x14ac:dyDescent="0.25">
      <c r="B36" s="46">
        <v>25</v>
      </c>
      <c r="C36" s="92" t="s">
        <v>127</v>
      </c>
      <c r="D36" s="93"/>
      <c r="E36" s="94" t="s">
        <v>89</v>
      </c>
      <c r="F36" s="95"/>
    </row>
    <row r="37" spans="2:6" x14ac:dyDescent="0.25">
      <c r="B37" s="28">
        <v>26</v>
      </c>
      <c r="C37" s="92" t="s">
        <v>105</v>
      </c>
      <c r="D37" s="93"/>
      <c r="E37" s="94" t="s">
        <v>89</v>
      </c>
      <c r="F37" s="95"/>
    </row>
    <row r="38" spans="2:6" x14ac:dyDescent="0.25">
      <c r="B38" s="46">
        <v>27</v>
      </c>
      <c r="C38" s="92" t="s">
        <v>106</v>
      </c>
      <c r="D38" s="93"/>
      <c r="E38" s="94" t="s">
        <v>89</v>
      </c>
      <c r="F38" s="95"/>
    </row>
    <row r="39" spans="2:6" x14ac:dyDescent="0.25">
      <c r="B39" s="28">
        <v>28</v>
      </c>
      <c r="C39" s="92" t="s">
        <v>107</v>
      </c>
      <c r="D39" s="93"/>
      <c r="E39" s="94" t="s">
        <v>89</v>
      </c>
      <c r="F39" s="95"/>
    </row>
    <row r="40" spans="2:6" x14ac:dyDescent="0.25">
      <c r="B40" s="46">
        <v>29</v>
      </c>
      <c r="C40" s="92" t="s">
        <v>108</v>
      </c>
      <c r="D40" s="93"/>
      <c r="E40" s="94" t="s">
        <v>89</v>
      </c>
      <c r="F40" s="95"/>
    </row>
    <row r="41" spans="2:6" x14ac:dyDescent="0.25">
      <c r="B41" s="46">
        <v>30</v>
      </c>
      <c r="C41" s="92" t="s">
        <v>109</v>
      </c>
      <c r="D41" s="93"/>
      <c r="E41" s="94" t="s">
        <v>89</v>
      </c>
      <c r="F41" s="95"/>
    </row>
  </sheetData>
  <mergeCells count="74">
    <mergeCell ref="C20:D20"/>
    <mergeCell ref="E20:F20"/>
    <mergeCell ref="C21:D21"/>
    <mergeCell ref="E21:F21"/>
    <mergeCell ref="C22:D22"/>
    <mergeCell ref="E22:F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C16:D16"/>
    <mergeCell ref="E16:F16"/>
    <mergeCell ref="E23:F23"/>
    <mergeCell ref="C24:D24"/>
    <mergeCell ref="E24:F24"/>
    <mergeCell ref="C25:D25"/>
    <mergeCell ref="E25:F25"/>
    <mergeCell ref="C23:D23"/>
    <mergeCell ref="C27:D27"/>
    <mergeCell ref="E27:F27"/>
    <mergeCell ref="C26:D26"/>
    <mergeCell ref="E26:F26"/>
    <mergeCell ref="C29:D29"/>
    <mergeCell ref="E29:F29"/>
    <mergeCell ref="C28:D28"/>
    <mergeCell ref="E28:F28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41:D41"/>
    <mergeCell ref="E41:F41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25" right="0.25" top="0.75" bottom="0.75" header="0.3" footer="0.3"/>
  <pageSetup paperSize="14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zoomScale="70" zoomScaleNormal="70" workbookViewId="0">
      <selection activeCell="C47" sqref="C4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101" t="str">
        <f>"DETALLE DEL SERVICIO ("&amp;B5&amp;" - "&amp;C5&amp;")"</f>
        <v>DETALLE DEL SERVICIO (1A - Regreso)</v>
      </c>
      <c r="C2" s="101"/>
      <c r="D2" s="101"/>
      <c r="E2" s="101"/>
      <c r="F2" s="101"/>
      <c r="G2" s="101"/>
      <c r="H2" s="101"/>
      <c r="I2" s="101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82</v>
      </c>
      <c r="C5" s="4" t="s">
        <v>39</v>
      </c>
      <c r="D5" s="4" t="s">
        <v>40</v>
      </c>
      <c r="E5" s="4" t="s">
        <v>43</v>
      </c>
      <c r="H5"/>
      <c r="I5"/>
    </row>
    <row r="6" spans="2:9" ht="7.5" customHeight="1" x14ac:dyDescent="0.25">
      <c r="B6" s="16"/>
    </row>
    <row r="7" spans="2:9" x14ac:dyDescent="0.25">
      <c r="B7" s="102" t="s">
        <v>44</v>
      </c>
      <c r="C7" s="102"/>
      <c r="D7" s="103" t="s">
        <v>87</v>
      </c>
      <c r="E7" s="103"/>
      <c r="F7" s="103"/>
      <c r="G7" s="103"/>
      <c r="H7" s="103"/>
      <c r="I7" s="103"/>
    </row>
    <row r="8" spans="2:9" x14ac:dyDescent="0.25">
      <c r="B8" s="102" t="s">
        <v>45</v>
      </c>
      <c r="C8" s="102"/>
      <c r="D8" s="103" t="s">
        <v>86</v>
      </c>
      <c r="E8" s="103"/>
      <c r="F8" s="103"/>
      <c r="G8" s="103"/>
      <c r="H8" s="103"/>
      <c r="I8" s="103"/>
    </row>
    <row r="9" spans="2:9" ht="15" customHeight="1" x14ac:dyDescent="0.25"/>
    <row r="10" spans="2:9" x14ac:dyDescent="0.25">
      <c r="B10" s="100" t="s">
        <v>46</v>
      </c>
      <c r="C10" s="100"/>
      <c r="D10" s="100"/>
      <c r="E10" s="100"/>
      <c r="F10" s="100"/>
      <c r="G10"/>
      <c r="H10" s="99" t="s">
        <v>47</v>
      </c>
      <c r="I10" s="99"/>
    </row>
    <row r="11" spans="2:9" x14ac:dyDescent="0.25">
      <c r="B11" s="45" t="s">
        <v>48</v>
      </c>
      <c r="C11" s="100" t="s">
        <v>49</v>
      </c>
      <c r="D11" s="100"/>
      <c r="E11" s="100" t="s">
        <v>50</v>
      </c>
      <c r="F11" s="100"/>
      <c r="G11"/>
      <c r="H11" s="99"/>
      <c r="I11" s="99"/>
    </row>
    <row r="12" spans="2:9" x14ac:dyDescent="0.25">
      <c r="B12" s="46">
        <v>1</v>
      </c>
      <c r="C12" s="92" t="s">
        <v>106</v>
      </c>
      <c r="D12" s="93"/>
      <c r="E12" s="94" t="s">
        <v>89</v>
      </c>
      <c r="F12" s="95"/>
      <c r="G12" s="17"/>
      <c r="H12" s="98" t="s">
        <v>40</v>
      </c>
      <c r="I12" s="98"/>
    </row>
    <row r="13" spans="2:9" x14ac:dyDescent="0.25">
      <c r="B13" s="46">
        <v>2</v>
      </c>
      <c r="C13" s="92" t="s">
        <v>105</v>
      </c>
      <c r="D13" s="93"/>
      <c r="E13" s="94" t="s">
        <v>89</v>
      </c>
      <c r="F13" s="95"/>
      <c r="G13" s="17"/>
      <c r="H13" s="98" t="s">
        <v>111</v>
      </c>
      <c r="I13" s="98"/>
    </row>
    <row r="14" spans="2:9" x14ac:dyDescent="0.25">
      <c r="B14" s="46">
        <v>3</v>
      </c>
      <c r="C14" s="92" t="s">
        <v>127</v>
      </c>
      <c r="D14" s="93"/>
      <c r="E14" s="94" t="s">
        <v>89</v>
      </c>
      <c r="F14" s="95"/>
      <c r="G14" s="17"/>
      <c r="H14" s="98" t="s">
        <v>114</v>
      </c>
      <c r="I14" s="98"/>
    </row>
    <row r="15" spans="2:9" x14ac:dyDescent="0.25">
      <c r="B15" s="46">
        <v>4</v>
      </c>
      <c r="C15" s="92" t="s">
        <v>104</v>
      </c>
      <c r="D15" s="93"/>
      <c r="E15" s="94" t="s">
        <v>89</v>
      </c>
      <c r="F15" s="95"/>
      <c r="G15" s="17"/>
      <c r="H15" s="98" t="s">
        <v>93</v>
      </c>
      <c r="I15" s="98"/>
    </row>
    <row r="16" spans="2:9" x14ac:dyDescent="0.25">
      <c r="B16" s="46">
        <v>5</v>
      </c>
      <c r="C16" s="92" t="s">
        <v>103</v>
      </c>
      <c r="D16" s="93"/>
      <c r="E16" s="94" t="s">
        <v>89</v>
      </c>
      <c r="F16" s="95"/>
      <c r="G16" s="17"/>
      <c r="H16" s="92" t="s">
        <v>88</v>
      </c>
      <c r="I16" s="93"/>
    </row>
    <row r="17" spans="2:9" x14ac:dyDescent="0.25">
      <c r="B17" s="46">
        <v>6</v>
      </c>
      <c r="C17" s="92" t="s">
        <v>110</v>
      </c>
      <c r="D17" s="93"/>
      <c r="E17" s="94" t="s">
        <v>89</v>
      </c>
      <c r="F17" s="95"/>
      <c r="G17" s="17"/>
    </row>
    <row r="18" spans="2:9" x14ac:dyDescent="0.25">
      <c r="B18" s="44">
        <v>7</v>
      </c>
      <c r="C18" s="96" t="s">
        <v>124</v>
      </c>
      <c r="D18" s="97"/>
      <c r="E18" s="92" t="s">
        <v>89</v>
      </c>
      <c r="F18" s="93"/>
      <c r="G18" s="17"/>
    </row>
    <row r="19" spans="2:9" x14ac:dyDescent="0.25">
      <c r="B19" s="44">
        <v>8</v>
      </c>
      <c r="C19" s="92" t="s">
        <v>112</v>
      </c>
      <c r="D19" s="93"/>
      <c r="E19" s="92" t="s">
        <v>89</v>
      </c>
      <c r="F19" s="93"/>
      <c r="G19" s="17"/>
    </row>
    <row r="20" spans="2:9" x14ac:dyDescent="0.25">
      <c r="B20" s="44">
        <v>9</v>
      </c>
      <c r="C20" s="96" t="s">
        <v>130</v>
      </c>
      <c r="D20" s="97"/>
      <c r="E20" s="92" t="s">
        <v>89</v>
      </c>
      <c r="F20" s="93"/>
      <c r="G20" s="17"/>
    </row>
    <row r="21" spans="2:9" x14ac:dyDescent="0.25">
      <c r="B21" s="44">
        <v>10</v>
      </c>
      <c r="C21" s="92" t="s">
        <v>113</v>
      </c>
      <c r="D21" s="93"/>
      <c r="E21" s="92" t="s">
        <v>89</v>
      </c>
      <c r="F21" s="93"/>
      <c r="G21" s="17"/>
    </row>
    <row r="22" spans="2:9" x14ac:dyDescent="0.25">
      <c r="B22" s="44">
        <v>11</v>
      </c>
      <c r="C22" s="92" t="s">
        <v>116</v>
      </c>
      <c r="D22" s="93"/>
      <c r="E22" s="92" t="s">
        <v>89</v>
      </c>
      <c r="F22" s="93"/>
      <c r="G22" s="17"/>
    </row>
    <row r="23" spans="2:9" x14ac:dyDescent="0.25">
      <c r="B23" s="44">
        <v>12</v>
      </c>
      <c r="C23" s="92" t="s">
        <v>148</v>
      </c>
      <c r="D23" s="93"/>
      <c r="E23" s="92" t="s">
        <v>89</v>
      </c>
      <c r="F23" s="93"/>
      <c r="G23" s="17"/>
      <c r="H23"/>
      <c r="I23"/>
    </row>
    <row r="24" spans="2:9" x14ac:dyDescent="0.25">
      <c r="B24" s="44">
        <v>13</v>
      </c>
      <c r="C24" s="92" t="s">
        <v>152</v>
      </c>
      <c r="D24" s="93"/>
      <c r="E24" s="92" t="s">
        <v>89</v>
      </c>
      <c r="F24" s="93"/>
      <c r="G24" s="17"/>
      <c r="H24"/>
      <c r="I24"/>
    </row>
    <row r="25" spans="2:9" x14ac:dyDescent="0.25">
      <c r="B25" s="44">
        <v>14</v>
      </c>
      <c r="C25" s="92" t="s">
        <v>100</v>
      </c>
      <c r="D25" s="93"/>
      <c r="E25" s="92" t="s">
        <v>89</v>
      </c>
      <c r="F25" s="93"/>
      <c r="G25" s="17"/>
      <c r="H25"/>
      <c r="I25"/>
    </row>
    <row r="26" spans="2:9" x14ac:dyDescent="0.25">
      <c r="B26" s="44">
        <v>15</v>
      </c>
      <c r="C26" s="104" t="s">
        <v>114</v>
      </c>
      <c r="D26" s="105"/>
      <c r="E26" s="92" t="s">
        <v>89</v>
      </c>
      <c r="F26" s="93"/>
      <c r="G26" s="17"/>
      <c r="H26"/>
      <c r="I26"/>
    </row>
    <row r="27" spans="2:9" x14ac:dyDescent="0.25">
      <c r="B27" s="44">
        <v>16</v>
      </c>
      <c r="C27" s="104" t="s">
        <v>128</v>
      </c>
      <c r="D27" s="105"/>
      <c r="E27" s="92" t="s">
        <v>89</v>
      </c>
      <c r="F27" s="93"/>
      <c r="G27" s="17"/>
      <c r="H27"/>
      <c r="I27"/>
    </row>
    <row r="28" spans="2:9" x14ac:dyDescent="0.25">
      <c r="B28" s="44">
        <v>17</v>
      </c>
      <c r="C28" s="104" t="s">
        <v>97</v>
      </c>
      <c r="D28" s="105"/>
      <c r="E28" s="92" t="s">
        <v>89</v>
      </c>
      <c r="F28" s="93"/>
      <c r="G28"/>
      <c r="H28"/>
      <c r="I28"/>
    </row>
    <row r="29" spans="2:9" x14ac:dyDescent="0.25">
      <c r="B29" s="44">
        <v>18</v>
      </c>
      <c r="C29" s="104" t="s">
        <v>96</v>
      </c>
      <c r="D29" s="105"/>
      <c r="E29" s="92" t="s">
        <v>89</v>
      </c>
      <c r="F29" s="93"/>
      <c r="G29"/>
      <c r="H29"/>
      <c r="I29"/>
    </row>
    <row r="30" spans="2:9" x14ac:dyDescent="0.25">
      <c r="B30" s="44">
        <v>19</v>
      </c>
      <c r="C30" s="92" t="s">
        <v>95</v>
      </c>
      <c r="D30" s="93"/>
      <c r="E30" s="92" t="s">
        <v>89</v>
      </c>
      <c r="F30" s="93"/>
      <c r="G30"/>
      <c r="H30"/>
      <c r="I30"/>
    </row>
    <row r="31" spans="2:9" x14ac:dyDescent="0.25">
      <c r="B31" s="46">
        <v>20</v>
      </c>
      <c r="C31" s="92" t="s">
        <v>94</v>
      </c>
      <c r="D31" s="93"/>
      <c r="E31" s="94" t="s">
        <v>89</v>
      </c>
      <c r="F31" s="95"/>
      <c r="G31"/>
      <c r="H31"/>
      <c r="I31"/>
    </row>
    <row r="32" spans="2:9" x14ac:dyDescent="0.25">
      <c r="B32" s="46">
        <v>21</v>
      </c>
      <c r="C32" s="92" t="s">
        <v>93</v>
      </c>
      <c r="D32" s="93"/>
      <c r="E32" s="94" t="s">
        <v>89</v>
      </c>
      <c r="F32" s="95"/>
    </row>
    <row r="33" spans="2:6" x14ac:dyDescent="0.25">
      <c r="B33" s="46">
        <v>22</v>
      </c>
      <c r="C33" s="92" t="s">
        <v>92</v>
      </c>
      <c r="D33" s="93"/>
      <c r="E33" s="94" t="s">
        <v>89</v>
      </c>
      <c r="F33" s="95"/>
    </row>
    <row r="34" spans="2:6" x14ac:dyDescent="0.25">
      <c r="B34" s="46">
        <v>23</v>
      </c>
      <c r="C34" s="92" t="s">
        <v>91</v>
      </c>
      <c r="D34" s="93"/>
      <c r="E34" s="94" t="s">
        <v>89</v>
      </c>
      <c r="F34" s="95"/>
    </row>
    <row r="35" spans="2:6" x14ac:dyDescent="0.25">
      <c r="B35" s="46">
        <v>24</v>
      </c>
      <c r="C35" s="92" t="s">
        <v>115</v>
      </c>
      <c r="D35" s="93"/>
      <c r="E35" s="94" t="s">
        <v>89</v>
      </c>
      <c r="F35" s="95"/>
    </row>
    <row r="36" spans="2:6" x14ac:dyDescent="0.25">
      <c r="B36" s="46">
        <v>25</v>
      </c>
      <c r="C36" s="92" t="s">
        <v>90</v>
      </c>
      <c r="D36" s="93"/>
      <c r="E36" s="94" t="s">
        <v>89</v>
      </c>
      <c r="F36" s="95"/>
    </row>
    <row r="37" spans="2:6" x14ac:dyDescent="0.25">
      <c r="B37" s="46">
        <v>26</v>
      </c>
      <c r="C37" s="92" t="s">
        <v>137</v>
      </c>
      <c r="D37" s="93"/>
      <c r="E37" s="94" t="s">
        <v>89</v>
      </c>
      <c r="F37" s="95"/>
    </row>
    <row r="38" spans="2:6" x14ac:dyDescent="0.25">
      <c r="B38" s="46">
        <v>27</v>
      </c>
      <c r="C38" s="92" t="s">
        <v>138</v>
      </c>
      <c r="D38" s="93"/>
      <c r="E38" s="94" t="s">
        <v>89</v>
      </c>
      <c r="F38" s="95"/>
    </row>
    <row r="39" spans="2:6" x14ac:dyDescent="0.25">
      <c r="B39" s="46">
        <v>28</v>
      </c>
      <c r="C39" s="92" t="s">
        <v>122</v>
      </c>
      <c r="D39" s="93"/>
      <c r="E39" s="94" t="s">
        <v>89</v>
      </c>
      <c r="F39" s="95"/>
    </row>
    <row r="40" spans="2:6" x14ac:dyDescent="0.25">
      <c r="B40" s="46">
        <v>29</v>
      </c>
      <c r="C40" s="92" t="s">
        <v>88</v>
      </c>
      <c r="D40" s="93"/>
      <c r="E40" s="94" t="s">
        <v>89</v>
      </c>
      <c r="F40" s="95"/>
    </row>
  </sheetData>
  <mergeCells count="72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8:D38"/>
    <mergeCell ref="E38:F38"/>
    <mergeCell ref="C39:D39"/>
    <mergeCell ref="E39:F39"/>
    <mergeCell ref="C40:D40"/>
    <mergeCell ref="E40:F40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25" right="0.25" top="0.75" bottom="0.75" header="0.3" footer="0.3"/>
  <pageSetup paperSize="14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6"/>
  <sheetViews>
    <sheetView zoomScale="70" zoomScaleNormal="70" workbookViewId="0">
      <selection activeCell="C47" sqref="C4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101" t="str">
        <f>"DETALLE DEL SERVICIO ("&amp;B5&amp;" - "&amp;C5&amp;")"</f>
        <v>DETALLE DEL SERVICIO (1B - Ida)</v>
      </c>
      <c r="C2" s="101"/>
      <c r="D2" s="101"/>
      <c r="E2" s="101"/>
      <c r="F2" s="101"/>
      <c r="G2" s="101"/>
      <c r="H2" s="101"/>
      <c r="I2" s="101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83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6"/>
    </row>
    <row r="7" spans="2:9" x14ac:dyDescent="0.25">
      <c r="B7" s="102" t="s">
        <v>44</v>
      </c>
      <c r="C7" s="102"/>
      <c r="D7" s="103" t="s">
        <v>86</v>
      </c>
      <c r="E7" s="103"/>
      <c r="F7" s="103"/>
      <c r="G7" s="103"/>
      <c r="H7" s="103"/>
      <c r="I7" s="103"/>
    </row>
    <row r="8" spans="2:9" x14ac:dyDescent="0.25">
      <c r="B8" s="102" t="s">
        <v>45</v>
      </c>
      <c r="C8" s="102"/>
      <c r="D8" s="103" t="s">
        <v>142</v>
      </c>
      <c r="E8" s="103"/>
      <c r="F8" s="103"/>
      <c r="G8" s="103"/>
      <c r="H8" s="103"/>
      <c r="I8" s="103"/>
    </row>
    <row r="9" spans="2:9" ht="15" customHeight="1" x14ac:dyDescent="0.25"/>
    <row r="10" spans="2:9" x14ac:dyDescent="0.25">
      <c r="B10" s="100" t="s">
        <v>46</v>
      </c>
      <c r="C10" s="100"/>
      <c r="D10" s="100"/>
      <c r="E10" s="100"/>
      <c r="F10" s="100"/>
      <c r="G10"/>
      <c r="H10" s="99" t="s">
        <v>47</v>
      </c>
      <c r="I10" s="99"/>
    </row>
    <row r="11" spans="2:9" x14ac:dyDescent="0.25">
      <c r="B11" s="45" t="s">
        <v>48</v>
      </c>
      <c r="C11" s="100" t="s">
        <v>49</v>
      </c>
      <c r="D11" s="100"/>
      <c r="E11" s="100" t="s">
        <v>50</v>
      </c>
      <c r="F11" s="100"/>
      <c r="G11"/>
      <c r="H11" s="99"/>
      <c r="I11" s="99"/>
    </row>
    <row r="12" spans="2:9" ht="14.45" customHeight="1" x14ac:dyDescent="0.25">
      <c r="B12" s="46">
        <v>1</v>
      </c>
      <c r="C12" s="98" t="s">
        <v>88</v>
      </c>
      <c r="D12" s="98"/>
      <c r="E12" s="107" t="s">
        <v>89</v>
      </c>
      <c r="F12" s="107"/>
      <c r="G12" s="17"/>
      <c r="H12" s="98" t="s">
        <v>88</v>
      </c>
      <c r="I12" s="98"/>
    </row>
    <row r="13" spans="2:9" ht="14.45" customHeight="1" x14ac:dyDescent="0.25">
      <c r="B13" s="46">
        <v>2</v>
      </c>
      <c r="C13" s="98" t="s">
        <v>116</v>
      </c>
      <c r="D13" s="98"/>
      <c r="E13" s="107" t="s">
        <v>89</v>
      </c>
      <c r="F13" s="107"/>
      <c r="G13" s="17"/>
      <c r="H13" s="98" t="s">
        <v>116</v>
      </c>
      <c r="I13" s="98"/>
    </row>
    <row r="14" spans="2:9" x14ac:dyDescent="0.25">
      <c r="B14" s="46">
        <v>3</v>
      </c>
      <c r="C14" s="98" t="s">
        <v>117</v>
      </c>
      <c r="D14" s="98"/>
      <c r="E14" s="107" t="s">
        <v>89</v>
      </c>
      <c r="F14" s="107"/>
      <c r="G14" s="17"/>
      <c r="H14" s="92" t="s">
        <v>132</v>
      </c>
      <c r="I14" s="93"/>
    </row>
    <row r="15" spans="2:9" ht="14.45" customHeight="1" x14ac:dyDescent="0.25">
      <c r="B15" s="46">
        <v>4</v>
      </c>
      <c r="C15" s="98" t="s">
        <v>118</v>
      </c>
      <c r="D15" s="98"/>
      <c r="E15" s="107" t="s">
        <v>89</v>
      </c>
      <c r="F15" s="107"/>
      <c r="G15" s="17"/>
      <c r="H15" s="92" t="s">
        <v>131</v>
      </c>
      <c r="I15" s="93"/>
    </row>
    <row r="16" spans="2:9" ht="14.45" customHeight="1" x14ac:dyDescent="0.25">
      <c r="B16" s="46">
        <v>5</v>
      </c>
      <c r="C16" s="92" t="s">
        <v>102</v>
      </c>
      <c r="D16" s="93"/>
      <c r="E16" s="107" t="s">
        <v>89</v>
      </c>
      <c r="F16" s="107"/>
      <c r="G16" s="17"/>
      <c r="H16" s="98" t="s">
        <v>40</v>
      </c>
      <c r="I16" s="98"/>
    </row>
    <row r="17" spans="2:9" ht="14.45" customHeight="1" x14ac:dyDescent="0.25">
      <c r="B17" s="46">
        <v>6</v>
      </c>
      <c r="C17" s="92" t="s">
        <v>150</v>
      </c>
      <c r="D17" s="93"/>
      <c r="E17" s="107" t="s">
        <v>89</v>
      </c>
      <c r="F17" s="107"/>
      <c r="G17" s="17"/>
      <c r="I17"/>
    </row>
    <row r="18" spans="2:9" ht="14.45" customHeight="1" x14ac:dyDescent="0.25">
      <c r="B18" s="46">
        <v>7</v>
      </c>
      <c r="C18" s="92" t="s">
        <v>151</v>
      </c>
      <c r="D18" s="93"/>
      <c r="E18" s="107" t="s">
        <v>89</v>
      </c>
      <c r="F18" s="107"/>
      <c r="G18" s="17"/>
      <c r="I18"/>
    </row>
    <row r="19" spans="2:9" ht="14.45" customHeight="1" x14ac:dyDescent="0.25">
      <c r="B19" s="46">
        <v>8</v>
      </c>
      <c r="C19" s="92" t="s">
        <v>103</v>
      </c>
      <c r="D19" s="93"/>
      <c r="E19" s="107" t="s">
        <v>89</v>
      </c>
      <c r="F19" s="107"/>
      <c r="G19" s="17"/>
      <c r="I19"/>
    </row>
    <row r="20" spans="2:9" ht="14.45" customHeight="1" x14ac:dyDescent="0.25">
      <c r="B20" s="46">
        <v>9</v>
      </c>
      <c r="C20" s="92" t="s">
        <v>104</v>
      </c>
      <c r="D20" s="93"/>
      <c r="E20" s="107" t="s">
        <v>89</v>
      </c>
      <c r="F20" s="107"/>
      <c r="G20" s="17"/>
      <c r="I20"/>
    </row>
    <row r="21" spans="2:9" ht="14.45" customHeight="1" x14ac:dyDescent="0.25">
      <c r="B21" s="46">
        <v>10</v>
      </c>
      <c r="C21" s="92" t="s">
        <v>127</v>
      </c>
      <c r="D21" s="93"/>
      <c r="E21" s="107" t="s">
        <v>89</v>
      </c>
      <c r="F21" s="107"/>
      <c r="G21" s="17"/>
      <c r="I21"/>
    </row>
    <row r="22" spans="2:9" ht="14.45" customHeight="1" x14ac:dyDescent="0.25">
      <c r="B22" s="46">
        <v>11</v>
      </c>
      <c r="C22" s="92" t="s">
        <v>140</v>
      </c>
      <c r="D22" s="93"/>
      <c r="E22" s="107" t="s">
        <v>89</v>
      </c>
      <c r="F22" s="107"/>
      <c r="G22" s="17"/>
      <c r="I22"/>
    </row>
    <row r="23" spans="2:9" x14ac:dyDescent="0.25">
      <c r="B23" s="46">
        <v>12</v>
      </c>
      <c r="C23" s="106" t="s">
        <v>141</v>
      </c>
      <c r="D23" s="106"/>
      <c r="E23" s="107" t="s">
        <v>89</v>
      </c>
      <c r="F23" s="107"/>
      <c r="G23"/>
      <c r="H23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</sheetData>
  <mergeCells count="3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3:D23"/>
    <mergeCell ref="E23:F23"/>
    <mergeCell ref="C22:D22"/>
    <mergeCell ref="E22:F22"/>
    <mergeCell ref="C21:D21"/>
    <mergeCell ref="E21:F21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25" right="0.25" top="0.75" bottom="0.75" header="0.3" footer="0.3"/>
  <pageSetup paperSize="14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C47" sqref="C4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101" t="str">
        <f>"DETALLE DEL SERVICIO ("&amp;B5&amp;" - "&amp;C5&amp;")"</f>
        <v>DETALLE DEL SERVICIO (1B - Regreso)</v>
      </c>
      <c r="C2" s="101"/>
      <c r="D2" s="101"/>
      <c r="E2" s="101"/>
      <c r="F2" s="101"/>
      <c r="G2" s="101"/>
      <c r="H2" s="101"/>
      <c r="I2" s="101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83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6"/>
    </row>
    <row r="7" spans="2:9" x14ac:dyDescent="0.25">
      <c r="B7" s="102" t="s">
        <v>44</v>
      </c>
      <c r="C7" s="102"/>
      <c r="D7" s="103" t="s">
        <v>142</v>
      </c>
      <c r="E7" s="103"/>
      <c r="F7" s="103"/>
      <c r="G7" s="103"/>
      <c r="H7" s="103"/>
      <c r="I7" s="103"/>
    </row>
    <row r="8" spans="2:9" x14ac:dyDescent="0.25">
      <c r="B8" s="102" t="s">
        <v>45</v>
      </c>
      <c r="C8" s="102"/>
      <c r="D8" s="103" t="s">
        <v>88</v>
      </c>
      <c r="E8" s="103"/>
      <c r="F8" s="103"/>
      <c r="G8" s="103"/>
      <c r="H8" s="103"/>
      <c r="I8" s="103"/>
    </row>
    <row r="9" spans="2:9" ht="15" customHeight="1" x14ac:dyDescent="0.25"/>
    <row r="10" spans="2:9" x14ac:dyDescent="0.25">
      <c r="B10" s="100" t="s">
        <v>46</v>
      </c>
      <c r="C10" s="100"/>
      <c r="D10" s="100"/>
      <c r="E10" s="100"/>
      <c r="F10" s="100"/>
      <c r="G10"/>
      <c r="H10" s="99" t="s">
        <v>47</v>
      </c>
      <c r="I10" s="99"/>
    </row>
    <row r="11" spans="2:9" x14ac:dyDescent="0.25">
      <c r="B11" s="45" t="s">
        <v>48</v>
      </c>
      <c r="C11" s="100" t="s">
        <v>49</v>
      </c>
      <c r="D11" s="100"/>
      <c r="E11" s="100" t="s">
        <v>50</v>
      </c>
      <c r="F11" s="100"/>
      <c r="G11"/>
      <c r="H11" s="99"/>
      <c r="I11" s="99"/>
    </row>
    <row r="12" spans="2:9" ht="14.45" customHeight="1" x14ac:dyDescent="0.25">
      <c r="B12" s="44">
        <v>1</v>
      </c>
      <c r="C12" s="106" t="s">
        <v>141</v>
      </c>
      <c r="D12" s="106"/>
      <c r="E12" s="107" t="s">
        <v>89</v>
      </c>
      <c r="F12" s="107"/>
      <c r="G12" s="17"/>
      <c r="H12" s="98" t="s">
        <v>40</v>
      </c>
      <c r="I12" s="98"/>
    </row>
    <row r="13" spans="2:9" ht="14.45" customHeight="1" x14ac:dyDescent="0.25">
      <c r="B13" s="46">
        <v>2</v>
      </c>
      <c r="C13" s="92" t="s">
        <v>140</v>
      </c>
      <c r="D13" s="93"/>
      <c r="E13" s="107" t="s">
        <v>89</v>
      </c>
      <c r="F13" s="107"/>
      <c r="G13" s="17"/>
      <c r="H13" s="98" t="s">
        <v>131</v>
      </c>
      <c r="I13" s="98"/>
    </row>
    <row r="14" spans="2:9" x14ac:dyDescent="0.25">
      <c r="B14" s="44">
        <v>3</v>
      </c>
      <c r="C14" s="92" t="s">
        <v>127</v>
      </c>
      <c r="D14" s="93"/>
      <c r="E14" s="107" t="s">
        <v>89</v>
      </c>
      <c r="F14" s="107"/>
      <c r="G14" s="17"/>
      <c r="H14" s="98" t="s">
        <v>130</v>
      </c>
      <c r="I14" s="98"/>
    </row>
    <row r="15" spans="2:9" ht="14.45" customHeight="1" x14ac:dyDescent="0.25">
      <c r="B15" s="46">
        <v>4</v>
      </c>
      <c r="C15" s="92" t="s">
        <v>104</v>
      </c>
      <c r="D15" s="93"/>
      <c r="E15" s="107" t="s">
        <v>89</v>
      </c>
      <c r="F15" s="107"/>
      <c r="G15" s="17"/>
      <c r="H15" s="98" t="s">
        <v>116</v>
      </c>
      <c r="I15" s="98"/>
    </row>
    <row r="16" spans="2:9" ht="14.45" customHeight="1" x14ac:dyDescent="0.25">
      <c r="B16" s="44">
        <v>5</v>
      </c>
      <c r="C16" s="92" t="s">
        <v>103</v>
      </c>
      <c r="D16" s="93"/>
      <c r="E16" s="107" t="s">
        <v>89</v>
      </c>
      <c r="F16" s="107"/>
      <c r="G16" s="17"/>
      <c r="H16" s="98" t="s">
        <v>88</v>
      </c>
      <c r="I16" s="98"/>
    </row>
    <row r="17" spans="2:9" x14ac:dyDescent="0.25">
      <c r="B17" s="46">
        <v>6</v>
      </c>
      <c r="C17" s="92" t="s">
        <v>130</v>
      </c>
      <c r="D17" s="93"/>
      <c r="E17" s="107" t="s">
        <v>89</v>
      </c>
      <c r="F17" s="107"/>
      <c r="G17" s="17"/>
    </row>
    <row r="18" spans="2:9" ht="14.45" customHeight="1" x14ac:dyDescent="0.25">
      <c r="B18" s="44">
        <v>7</v>
      </c>
      <c r="C18" s="92" t="s">
        <v>113</v>
      </c>
      <c r="D18" s="93"/>
      <c r="E18" s="107" t="s">
        <v>89</v>
      </c>
      <c r="F18" s="107"/>
      <c r="G18" s="17"/>
    </row>
    <row r="19" spans="2:9" ht="14.45" customHeight="1" x14ac:dyDescent="0.25">
      <c r="B19" s="46">
        <v>8</v>
      </c>
      <c r="C19" s="92" t="s">
        <v>116</v>
      </c>
      <c r="D19" s="93"/>
      <c r="E19" s="107" t="s">
        <v>89</v>
      </c>
      <c r="F19" s="107"/>
      <c r="G19" s="17"/>
    </row>
    <row r="20" spans="2:9" ht="14.45" customHeight="1" x14ac:dyDescent="0.25">
      <c r="B20" s="44">
        <v>9</v>
      </c>
      <c r="C20" s="98" t="s">
        <v>88</v>
      </c>
      <c r="D20" s="98"/>
      <c r="E20" s="107" t="s">
        <v>89</v>
      </c>
      <c r="F20" s="107"/>
      <c r="G20" s="17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25" right="0.25" top="0.75" bottom="0.75" header="0.3" footer="0.3"/>
  <pageSetup paperSize="14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6" zoomScale="75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1" t="str">
        <f>"PROGRAMA DE OPERACIÓN DEL SERVICIO ("&amp;B7&amp;" - "&amp;C7&amp;")"</f>
        <v>PROGRAMA DE OPERACIÓN DEL SERVICIO (1A - Ida)</v>
      </c>
      <c r="C2" s="101"/>
      <c r="D2" s="101"/>
      <c r="E2" s="101"/>
      <c r="F2" s="101"/>
      <c r="G2" s="101"/>
      <c r="H2" s="101"/>
      <c r="I2" s="10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42</v>
      </c>
      <c r="D7" s="4" t="s">
        <v>43</v>
      </c>
      <c r="E7" s="4" t="s">
        <v>40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8" t="s">
        <v>7</v>
      </c>
      <c r="C11" s="108" t="s">
        <v>8</v>
      </c>
      <c r="D11" s="109" t="s">
        <v>9</v>
      </c>
      <c r="E11" s="109"/>
      <c r="F11" s="109" t="s">
        <v>10</v>
      </c>
      <c r="G11" s="109"/>
      <c r="H11" s="109" t="s">
        <v>11</v>
      </c>
      <c r="I11" s="109"/>
    </row>
    <row r="12" spans="2:9" ht="30" x14ac:dyDescent="0.25">
      <c r="B12" s="108"/>
      <c r="C12" s="10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153</v>
      </c>
      <c r="E13" s="9"/>
      <c r="F13" s="8" t="s">
        <v>153</v>
      </c>
      <c r="G13" s="8"/>
      <c r="H13" s="8" t="s">
        <v>153</v>
      </c>
      <c r="I13" s="8"/>
    </row>
    <row r="14" spans="2:9" ht="15.75" x14ac:dyDescent="0.25">
      <c r="B14" s="10">
        <v>1</v>
      </c>
      <c r="C14" s="11" t="s">
        <v>15</v>
      </c>
      <c r="D14" s="12" t="s">
        <v>153</v>
      </c>
      <c r="E14" s="12"/>
      <c r="F14" s="12" t="s">
        <v>153</v>
      </c>
      <c r="G14" s="12"/>
      <c r="H14" s="12" t="s">
        <v>153</v>
      </c>
      <c r="I14" s="12"/>
    </row>
    <row r="15" spans="2:9" ht="15.75" x14ac:dyDescent="0.25">
      <c r="B15" s="6">
        <v>2</v>
      </c>
      <c r="C15" s="7" t="s">
        <v>16</v>
      </c>
      <c r="D15" s="8" t="s">
        <v>153</v>
      </c>
      <c r="E15" s="8"/>
      <c r="F15" s="8" t="s">
        <v>153</v>
      </c>
      <c r="G15" s="8"/>
      <c r="H15" s="8" t="s">
        <v>153</v>
      </c>
      <c r="I15" s="8"/>
    </row>
    <row r="16" spans="2:9" ht="15.75" x14ac:dyDescent="0.25">
      <c r="B16" s="10">
        <v>3</v>
      </c>
      <c r="C16" s="11" t="s">
        <v>17</v>
      </c>
      <c r="D16" s="12" t="s">
        <v>153</v>
      </c>
      <c r="E16" s="12"/>
      <c r="F16" s="12" t="s">
        <v>153</v>
      </c>
      <c r="G16" s="12"/>
      <c r="H16" s="12" t="s">
        <v>153</v>
      </c>
      <c r="I16" s="12"/>
    </row>
    <row r="17" spans="2:9" ht="15.75" x14ac:dyDescent="0.25">
      <c r="B17" s="6">
        <v>4</v>
      </c>
      <c r="C17" s="7" t="s">
        <v>18</v>
      </c>
      <c r="D17" s="8" t="s">
        <v>153</v>
      </c>
      <c r="E17" s="8"/>
      <c r="F17" s="8" t="s">
        <v>153</v>
      </c>
      <c r="G17" s="8"/>
      <c r="H17" s="8" t="s">
        <v>153</v>
      </c>
      <c r="I17" s="8"/>
    </row>
    <row r="18" spans="2:9" ht="15.75" x14ac:dyDescent="0.25">
      <c r="B18" s="10">
        <v>5</v>
      </c>
      <c r="C18" s="11" t="s">
        <v>19</v>
      </c>
      <c r="D18" s="12" t="s">
        <v>153</v>
      </c>
      <c r="E18" s="12"/>
      <c r="F18" s="12" t="s">
        <v>153</v>
      </c>
      <c r="G18" s="12"/>
      <c r="H18" s="12" t="s">
        <v>153</v>
      </c>
      <c r="I18" s="12"/>
    </row>
    <row r="19" spans="2:9" ht="15.75" x14ac:dyDescent="0.25">
      <c r="B19" s="6">
        <v>6</v>
      </c>
      <c r="C19" s="7" t="s">
        <v>20</v>
      </c>
      <c r="D19" s="66" t="str">
        <f t="shared" ref="D19" si="0">IF(OR(E19="-",E19=0),"",IF(AND(E19&gt;=1,E19&lt;=2),"baja",IF(AND(E19&gt;2,E19&lt;=4),"media",IF(E19&gt;=5,"alta",""))))</f>
        <v/>
      </c>
      <c r="E19" s="68"/>
      <c r="F19" s="66" t="str">
        <f t="shared" ref="F19:F33" si="1">IF(OR(G19="-",G19=0),"",IF(AND(G19&gt;=1,G19&lt;=2),"baja",IF(AND(G19&gt;2,G19&lt;=3,B19&gt;=15),"media",IF(AND(G19&gt;2,G19&lt;=3,B19&lt;15),"alta",""))))</f>
        <v/>
      </c>
      <c r="G19" s="66"/>
      <c r="H19" s="66" t="str">
        <f t="shared" ref="H19:H33" si="2">IF(OR(I19="-",I19=0),"",IF(AND(I19&gt;=1,I19&lt;=2,B19&lt;=10),"baja",IF(AND(I19&gt;=1,I19&lt;=2,B19&gt;=17,B19&lt;24),"media",IF(AND(I19&gt;=1,I19&lt;=2,B19&gt;=11,B19&lt;17),"alta",""))))</f>
        <v/>
      </c>
      <c r="I19" s="66"/>
    </row>
    <row r="20" spans="2:9" ht="15.75" x14ac:dyDescent="0.25">
      <c r="B20" s="10">
        <v>7</v>
      </c>
      <c r="C20" s="11" t="s">
        <v>21</v>
      </c>
      <c r="D20" s="67" t="str">
        <f>IF(OR(E20="-",E20=0),"",IF(AND(E20&gt;=1,E20&lt;=2),"baja",IF(AND(E20&gt;2,E20&lt;=4),"media",IF(E20&gt;=5,"alta",""))))</f>
        <v>media</v>
      </c>
      <c r="E20" s="68">
        <v>3</v>
      </c>
      <c r="F20" s="67" t="str">
        <f t="shared" si="1"/>
        <v/>
      </c>
      <c r="G20" s="68"/>
      <c r="H20" s="67" t="str">
        <f t="shared" si="2"/>
        <v/>
      </c>
      <c r="I20" s="67"/>
    </row>
    <row r="21" spans="2:9" ht="15.75" x14ac:dyDescent="0.25">
      <c r="B21" s="6">
        <v>8</v>
      </c>
      <c r="C21" s="7" t="s">
        <v>22</v>
      </c>
      <c r="D21" s="66" t="str">
        <f t="shared" ref="D21:D32" si="3">IF(OR(E21="-",E21=0),"",IF(AND(E21&gt;=1,E21&lt;=2),"baja",IF(AND(E21&gt;2,E21&lt;=4),"media",IF(E21&gt;=5,"alta",""))))</f>
        <v>media</v>
      </c>
      <c r="E21" s="66">
        <v>4</v>
      </c>
      <c r="F21" s="71" t="s">
        <v>157</v>
      </c>
      <c r="G21" s="68">
        <v>1</v>
      </c>
      <c r="H21" s="66" t="str">
        <f t="shared" si="2"/>
        <v/>
      </c>
      <c r="I21" s="66"/>
    </row>
    <row r="22" spans="2:9" ht="15.75" x14ac:dyDescent="0.25">
      <c r="B22" s="10">
        <v>9</v>
      </c>
      <c r="C22" s="11" t="s">
        <v>23</v>
      </c>
      <c r="D22" s="67" t="str">
        <f t="shared" si="3"/>
        <v>alta</v>
      </c>
      <c r="E22" s="67">
        <v>5</v>
      </c>
      <c r="F22" s="67" t="s">
        <v>157</v>
      </c>
      <c r="G22" s="68">
        <v>1</v>
      </c>
      <c r="H22" s="67" t="str">
        <f t="shared" si="2"/>
        <v>baja</v>
      </c>
      <c r="I22" s="67">
        <v>1</v>
      </c>
    </row>
    <row r="23" spans="2:9" ht="15.75" x14ac:dyDescent="0.25">
      <c r="B23" s="6">
        <v>10</v>
      </c>
      <c r="C23" s="7" t="s">
        <v>24</v>
      </c>
      <c r="D23" s="66" t="str">
        <f t="shared" si="3"/>
        <v>alta</v>
      </c>
      <c r="E23" s="68">
        <v>5</v>
      </c>
      <c r="F23" s="66" t="str">
        <f t="shared" si="1"/>
        <v>baja</v>
      </c>
      <c r="G23" s="68">
        <v>1</v>
      </c>
      <c r="H23" s="66" t="str">
        <f t="shared" si="2"/>
        <v>baja</v>
      </c>
      <c r="I23" s="68">
        <v>1</v>
      </c>
    </row>
    <row r="24" spans="2:9" ht="15.75" x14ac:dyDescent="0.25">
      <c r="B24" s="10">
        <v>11</v>
      </c>
      <c r="C24" s="11" t="s">
        <v>25</v>
      </c>
      <c r="D24" s="67" t="str">
        <f t="shared" si="3"/>
        <v>alta</v>
      </c>
      <c r="E24" s="68">
        <v>5</v>
      </c>
      <c r="F24" s="67" t="str">
        <f t="shared" si="1"/>
        <v>baja</v>
      </c>
      <c r="G24" s="68">
        <v>1</v>
      </c>
      <c r="H24" s="67" t="s">
        <v>157</v>
      </c>
      <c r="I24" s="68">
        <v>1</v>
      </c>
    </row>
    <row r="25" spans="2:9" ht="15.75" x14ac:dyDescent="0.25">
      <c r="B25" s="6">
        <v>12</v>
      </c>
      <c r="C25" s="7" t="s">
        <v>26</v>
      </c>
      <c r="D25" s="66" t="str">
        <f t="shared" si="3"/>
        <v>alta</v>
      </c>
      <c r="E25" s="68">
        <v>5</v>
      </c>
      <c r="F25" s="66" t="s">
        <v>126</v>
      </c>
      <c r="G25" s="68">
        <v>1</v>
      </c>
      <c r="H25" s="66" t="str">
        <f t="shared" si="2"/>
        <v>alta</v>
      </c>
      <c r="I25" s="68">
        <v>1</v>
      </c>
    </row>
    <row r="26" spans="2:9" ht="15.75" x14ac:dyDescent="0.25">
      <c r="B26" s="10">
        <v>13</v>
      </c>
      <c r="C26" s="11" t="s">
        <v>27</v>
      </c>
      <c r="D26" s="67" t="str">
        <f t="shared" si="3"/>
        <v>media</v>
      </c>
      <c r="E26" s="12">
        <v>4</v>
      </c>
      <c r="F26" s="67" t="s">
        <v>125</v>
      </c>
      <c r="G26" s="68">
        <v>1</v>
      </c>
      <c r="H26" s="67" t="s">
        <v>126</v>
      </c>
      <c r="I26" s="68">
        <v>1</v>
      </c>
    </row>
    <row r="27" spans="2:9" ht="15.75" x14ac:dyDescent="0.25">
      <c r="B27" s="6">
        <v>14</v>
      </c>
      <c r="C27" s="7" t="s">
        <v>28</v>
      </c>
      <c r="D27" s="66" t="str">
        <f t="shared" si="3"/>
        <v>media</v>
      </c>
      <c r="E27" s="8">
        <v>4</v>
      </c>
      <c r="F27" s="66" t="s">
        <v>125</v>
      </c>
      <c r="G27" s="68">
        <v>1</v>
      </c>
      <c r="H27" s="66" t="s">
        <v>125</v>
      </c>
      <c r="I27" s="68">
        <v>1</v>
      </c>
    </row>
    <row r="28" spans="2:9" ht="15.75" x14ac:dyDescent="0.25">
      <c r="B28" s="10">
        <v>15</v>
      </c>
      <c r="C28" s="11" t="s">
        <v>29</v>
      </c>
      <c r="D28" s="67" t="str">
        <f t="shared" si="3"/>
        <v>media</v>
      </c>
      <c r="E28" s="67">
        <v>4</v>
      </c>
      <c r="F28" s="67" t="s">
        <v>126</v>
      </c>
      <c r="G28" s="68">
        <v>1</v>
      </c>
      <c r="H28" s="67" t="s">
        <v>125</v>
      </c>
      <c r="I28" s="68">
        <v>1</v>
      </c>
    </row>
    <row r="29" spans="2:9" ht="15.75" x14ac:dyDescent="0.25">
      <c r="B29" s="6">
        <v>16</v>
      </c>
      <c r="C29" s="7" t="s">
        <v>30</v>
      </c>
      <c r="D29" s="66" t="str">
        <f t="shared" si="3"/>
        <v>media</v>
      </c>
      <c r="E29" s="66">
        <v>4</v>
      </c>
      <c r="F29" s="66" t="s">
        <v>126</v>
      </c>
      <c r="G29" s="68">
        <v>1</v>
      </c>
      <c r="H29" s="66" t="s">
        <v>125</v>
      </c>
      <c r="I29" s="68">
        <v>1</v>
      </c>
    </row>
    <row r="30" spans="2:9" ht="15.75" x14ac:dyDescent="0.25">
      <c r="B30" s="10">
        <v>17</v>
      </c>
      <c r="C30" s="11" t="s">
        <v>31</v>
      </c>
      <c r="D30" s="67" t="str">
        <f t="shared" si="3"/>
        <v>media</v>
      </c>
      <c r="E30" s="68">
        <v>4</v>
      </c>
      <c r="F30" s="67" t="s">
        <v>157</v>
      </c>
      <c r="G30" s="68">
        <v>1</v>
      </c>
      <c r="H30" s="67"/>
      <c r="I30" s="68"/>
    </row>
    <row r="31" spans="2:9" ht="15.75" x14ac:dyDescent="0.25">
      <c r="B31" s="6">
        <v>18</v>
      </c>
      <c r="C31" s="7" t="s">
        <v>32</v>
      </c>
      <c r="D31" s="66" t="str">
        <f t="shared" si="3"/>
        <v>media</v>
      </c>
      <c r="E31" s="68">
        <v>3</v>
      </c>
      <c r="F31" s="71" t="s">
        <v>157</v>
      </c>
      <c r="G31" s="68">
        <v>1</v>
      </c>
      <c r="H31" s="66"/>
      <c r="I31" s="68"/>
    </row>
    <row r="32" spans="2:9" ht="15.75" x14ac:dyDescent="0.25">
      <c r="B32" s="10">
        <v>19</v>
      </c>
      <c r="C32" s="11" t="s">
        <v>33</v>
      </c>
      <c r="D32" s="67" t="str">
        <f t="shared" si="3"/>
        <v>baja</v>
      </c>
      <c r="E32" s="68">
        <v>2</v>
      </c>
      <c r="F32" s="67" t="str">
        <f t="shared" si="1"/>
        <v/>
      </c>
      <c r="G32" s="68"/>
      <c r="H32" s="67"/>
      <c r="I32" s="68"/>
    </row>
    <row r="33" spans="2:9" ht="15.75" x14ac:dyDescent="0.25">
      <c r="B33" s="6">
        <v>20</v>
      </c>
      <c r="C33" s="7" t="s">
        <v>34</v>
      </c>
      <c r="D33" s="66"/>
      <c r="E33" s="68"/>
      <c r="F33" s="66" t="str">
        <f t="shared" si="1"/>
        <v/>
      </c>
      <c r="G33" s="66"/>
      <c r="H33" s="66" t="str">
        <f t="shared" si="2"/>
        <v/>
      </c>
      <c r="I33" s="66"/>
    </row>
    <row r="34" spans="2:9" ht="15.75" x14ac:dyDescent="0.25">
      <c r="B34" s="10">
        <v>21</v>
      </c>
      <c r="C34" s="11" t="s">
        <v>35</v>
      </c>
      <c r="D34" s="64" t="str">
        <f t="shared" ref="D34" si="4">IF(OR(E34="-",E34=0),"",IF(AND(E34&gt;=1,E34&lt;=2),"baja",IF(AND(E34&gt;2,E34&lt;=3),"media",IF(E34&gt;=4,"alta",""))))</f>
        <v/>
      </c>
      <c r="E34" s="64"/>
      <c r="F34" s="64"/>
      <c r="G34" s="64"/>
      <c r="H34" s="64"/>
      <c r="I34" s="64"/>
    </row>
    <row r="35" spans="2:9" ht="15.75" x14ac:dyDescent="0.25">
      <c r="B35" s="6">
        <v>22</v>
      </c>
      <c r="C35" s="7" t="s">
        <v>36</v>
      </c>
      <c r="D35" s="8" t="s">
        <v>153</v>
      </c>
      <c r="E35" s="8"/>
      <c r="F35" s="8" t="s">
        <v>153</v>
      </c>
      <c r="G35" s="8"/>
      <c r="H35" s="8" t="s">
        <v>153</v>
      </c>
      <c r="I35" s="8"/>
    </row>
    <row r="36" spans="2:9" ht="15.75" x14ac:dyDescent="0.25">
      <c r="B36" s="10">
        <v>23</v>
      </c>
      <c r="C36" s="11" t="s">
        <v>37</v>
      </c>
      <c r="D36" s="12" t="s">
        <v>153</v>
      </c>
      <c r="E36" s="12"/>
      <c r="F36" s="12" t="s">
        <v>153</v>
      </c>
      <c r="G36" s="12"/>
      <c r="H36" s="12" t="s">
        <v>153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52</v>
      </c>
      <c r="F37" s="13"/>
      <c r="G37" s="13">
        <f>+IF(SUM(G13:G36)=0,"",SUM(G13:G36))</f>
        <v>11</v>
      </c>
      <c r="H37" s="13"/>
      <c r="I37" s="13">
        <f>+IF(SUM(I13:I36)=0,"",SUM(I13:I36))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11">
      <formula>D7=""</formula>
    </cfRule>
  </conditionalFormatting>
  <conditionalFormatting sqref="E7">
    <cfRule type="expression" dxfId="18" priority="10">
      <formula>E7=""</formula>
    </cfRule>
  </conditionalFormatting>
  <conditionalFormatting sqref="F7">
    <cfRule type="expression" dxfId="17" priority="9">
      <formula>F7=""</formula>
    </cfRule>
  </conditionalFormatting>
  <conditionalFormatting sqref="C7">
    <cfRule type="expression" dxfId="16" priority="8">
      <formula>C7=""</formula>
    </cfRule>
  </conditionalFormatting>
  <conditionalFormatting sqref="B7">
    <cfRule type="expression" dxfId="15" priority="7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topLeftCell="A7" zoomScale="75" zoomScaleNormal="70" workbookViewId="0">
      <selection activeCell="K28" sqref="K2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1" t="str">
        <f>"PROGRAMA DE OPERACIÓN DEL SERVICIO ("&amp;B7&amp;" - "&amp;C7&amp;")"</f>
        <v>PROGRAMA DE OPERACIÓN DEL SERVICIO (1A - Regreso)</v>
      </c>
      <c r="C2" s="101"/>
      <c r="D2" s="101"/>
      <c r="E2" s="101"/>
      <c r="F2" s="101"/>
      <c r="G2" s="101"/>
      <c r="H2" s="101"/>
      <c r="I2" s="10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39</v>
      </c>
      <c r="D7" s="4" t="s">
        <v>40</v>
      </c>
      <c r="E7" s="4" t="s">
        <v>43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8" t="s">
        <v>7</v>
      </c>
      <c r="C11" s="108" t="s">
        <v>8</v>
      </c>
      <c r="D11" s="109" t="s">
        <v>9</v>
      </c>
      <c r="E11" s="109"/>
      <c r="F11" s="109" t="s">
        <v>10</v>
      </c>
      <c r="G11" s="109"/>
      <c r="H11" s="109" t="s">
        <v>11</v>
      </c>
      <c r="I11" s="109"/>
    </row>
    <row r="12" spans="2:9" ht="30" x14ac:dyDescent="0.25">
      <c r="B12" s="108"/>
      <c r="C12" s="10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153</v>
      </c>
      <c r="E13" s="9"/>
      <c r="F13" s="8" t="s">
        <v>153</v>
      </c>
      <c r="G13" s="8"/>
      <c r="H13" s="8" t="s">
        <v>153</v>
      </c>
      <c r="I13" s="8"/>
    </row>
    <row r="14" spans="2:9" ht="15.75" x14ac:dyDescent="0.25">
      <c r="B14" s="10">
        <v>1</v>
      </c>
      <c r="C14" s="11" t="s">
        <v>15</v>
      </c>
      <c r="D14" s="12" t="s">
        <v>153</v>
      </c>
      <c r="E14" s="12"/>
      <c r="F14" s="12" t="s">
        <v>153</v>
      </c>
      <c r="G14" s="12"/>
      <c r="H14" s="12" t="s">
        <v>153</v>
      </c>
      <c r="I14" s="12"/>
    </row>
    <row r="15" spans="2:9" ht="15.75" x14ac:dyDescent="0.25">
      <c r="B15" s="6">
        <v>2</v>
      </c>
      <c r="C15" s="7" t="s">
        <v>16</v>
      </c>
      <c r="D15" s="8" t="s">
        <v>153</v>
      </c>
      <c r="E15" s="8"/>
      <c r="F15" s="8" t="s">
        <v>153</v>
      </c>
      <c r="G15" s="8"/>
      <c r="H15" s="8" t="s">
        <v>153</v>
      </c>
      <c r="I15" s="8"/>
    </row>
    <row r="16" spans="2:9" ht="15.75" x14ac:dyDescent="0.25">
      <c r="B16" s="10">
        <v>3</v>
      </c>
      <c r="C16" s="11" t="s">
        <v>17</v>
      </c>
      <c r="D16" s="12" t="s">
        <v>153</v>
      </c>
      <c r="E16" s="12"/>
      <c r="F16" s="12" t="s">
        <v>153</v>
      </c>
      <c r="G16" s="12"/>
      <c r="H16" s="12" t="s">
        <v>153</v>
      </c>
      <c r="I16" s="12"/>
    </row>
    <row r="17" spans="2:9" ht="15.75" x14ac:dyDescent="0.25">
      <c r="B17" s="6">
        <v>4</v>
      </c>
      <c r="C17" s="7" t="s">
        <v>18</v>
      </c>
      <c r="D17" s="8" t="s">
        <v>153</v>
      </c>
      <c r="E17" s="8"/>
      <c r="F17" s="8" t="s">
        <v>153</v>
      </c>
      <c r="G17" s="8"/>
      <c r="H17" s="8" t="s">
        <v>153</v>
      </c>
      <c r="I17" s="8"/>
    </row>
    <row r="18" spans="2:9" ht="15.75" x14ac:dyDescent="0.25">
      <c r="B18" s="10">
        <v>5</v>
      </c>
      <c r="C18" s="11" t="s">
        <v>19</v>
      </c>
      <c r="D18" s="12"/>
      <c r="E18" s="12"/>
      <c r="F18" s="12" t="s">
        <v>153</v>
      </c>
      <c r="G18" s="12"/>
      <c r="H18" s="12" t="s">
        <v>153</v>
      </c>
      <c r="I18" s="12"/>
    </row>
    <row r="19" spans="2:9" ht="15.75" x14ac:dyDescent="0.25">
      <c r="B19" s="6">
        <v>6</v>
      </c>
      <c r="C19" s="7" t="s">
        <v>20</v>
      </c>
      <c r="D19" s="66" t="str">
        <f t="shared" ref="D19" si="0">IF(OR(E19="-",E19=0),"",IF(AND(E19&gt;=1,E19&lt;=2),"baja",IF(AND(E19&gt;2,E19&lt;=4),"media",IF(E19&gt;=5,"alta",""))))</f>
        <v/>
      </c>
      <c r="E19" s="68"/>
      <c r="F19" s="66" t="str">
        <f t="shared" ref="F19:F33" si="1">IF(OR(G19="-",G19=0),"",IF(AND(G19&gt;=1,G19&lt;=2),"baja",IF(AND(G19&gt;2,G19&lt;=3,B19&gt;=15),"media",IF(AND(G19&gt;2,G19&lt;=3,B19&lt;15),"alta",""))))</f>
        <v/>
      </c>
      <c r="G19" s="66"/>
      <c r="H19" s="66" t="str">
        <f t="shared" ref="H19:H33" si="2">IF(OR(I19="-",I19=0),"",IF(AND(I19&gt;=1,I19&lt;=2,B19&lt;=10),"baja",IF(AND(I19&gt;=1,I19&lt;=2,B19&gt;=17,B19&lt;24),"media",IF(AND(I19&gt;=1,I19&lt;=2,B19&gt;=11,B19&lt;17),"alta",""))))</f>
        <v/>
      </c>
      <c r="I19" s="66"/>
    </row>
    <row r="20" spans="2:9" ht="15.75" x14ac:dyDescent="0.25">
      <c r="B20" s="10">
        <v>7</v>
      </c>
      <c r="C20" s="11" t="s">
        <v>21</v>
      </c>
      <c r="D20" s="67" t="str">
        <f>IF(OR(E20="-",E20=0),"",IF(AND(E20&gt;=1,E20&lt;=2),"baja",IF(AND(E20&gt;2,E20&lt;=4),"media",IF(E20&gt;=5,"alta",""))))</f>
        <v>baja</v>
      </c>
      <c r="E20" s="68">
        <v>2</v>
      </c>
      <c r="F20" s="67" t="str">
        <f t="shared" si="1"/>
        <v/>
      </c>
      <c r="G20" s="68"/>
      <c r="H20" s="67" t="str">
        <f t="shared" si="2"/>
        <v/>
      </c>
      <c r="I20" s="67"/>
    </row>
    <row r="21" spans="2:9" ht="15.75" x14ac:dyDescent="0.25">
      <c r="B21" s="6">
        <v>8</v>
      </c>
      <c r="C21" s="7" t="s">
        <v>22</v>
      </c>
      <c r="D21" s="66" t="str">
        <f t="shared" ref="D21:D32" si="3">IF(OR(E21="-",E21=0),"",IF(AND(E21&gt;=1,E21&lt;=2),"baja",IF(AND(E21&gt;2,E21&lt;=4),"media",IF(E21&gt;=5,"alta",""))))</f>
        <v>media</v>
      </c>
      <c r="E21" s="68">
        <v>3</v>
      </c>
      <c r="F21" s="66"/>
      <c r="G21" s="68"/>
      <c r="H21" s="66" t="str">
        <f t="shared" si="2"/>
        <v/>
      </c>
      <c r="I21" s="66"/>
    </row>
    <row r="22" spans="2:9" ht="15.75" x14ac:dyDescent="0.25">
      <c r="B22" s="10">
        <v>9</v>
      </c>
      <c r="C22" s="11" t="s">
        <v>23</v>
      </c>
      <c r="D22" s="67" t="str">
        <f t="shared" si="3"/>
        <v>media</v>
      </c>
      <c r="E22" s="68">
        <v>4</v>
      </c>
      <c r="F22" s="67" t="s">
        <v>157</v>
      </c>
      <c r="G22" s="68">
        <v>1</v>
      </c>
      <c r="H22" s="67" t="str">
        <f t="shared" si="2"/>
        <v>baja</v>
      </c>
      <c r="I22" s="67">
        <v>1</v>
      </c>
    </row>
    <row r="23" spans="2:9" ht="15.75" x14ac:dyDescent="0.25">
      <c r="B23" s="6">
        <v>10</v>
      </c>
      <c r="C23" s="7" t="s">
        <v>24</v>
      </c>
      <c r="D23" s="66" t="str">
        <f t="shared" si="3"/>
        <v>alta</v>
      </c>
      <c r="E23" s="68">
        <v>5</v>
      </c>
      <c r="F23" s="66" t="str">
        <f t="shared" si="1"/>
        <v>baja</v>
      </c>
      <c r="G23" s="68">
        <v>1</v>
      </c>
      <c r="H23" s="66" t="str">
        <f t="shared" si="2"/>
        <v>baja</v>
      </c>
      <c r="I23" s="68">
        <v>1</v>
      </c>
    </row>
    <row r="24" spans="2:9" ht="15.75" x14ac:dyDescent="0.25">
      <c r="B24" s="10">
        <v>11</v>
      </c>
      <c r="C24" s="11" t="s">
        <v>25</v>
      </c>
      <c r="D24" s="67" t="str">
        <f t="shared" si="3"/>
        <v>alta</v>
      </c>
      <c r="E24" s="68">
        <v>5</v>
      </c>
      <c r="F24" s="67" t="str">
        <f t="shared" si="1"/>
        <v>baja</v>
      </c>
      <c r="G24" s="68">
        <v>1</v>
      </c>
      <c r="H24" s="67" t="s">
        <v>157</v>
      </c>
      <c r="I24" s="68">
        <v>1</v>
      </c>
    </row>
    <row r="25" spans="2:9" ht="15.75" x14ac:dyDescent="0.25">
      <c r="B25" s="6">
        <v>12</v>
      </c>
      <c r="C25" s="7" t="s">
        <v>26</v>
      </c>
      <c r="D25" s="66" t="str">
        <f t="shared" si="3"/>
        <v>alta</v>
      </c>
      <c r="E25" s="68">
        <v>5</v>
      </c>
      <c r="F25" s="66" t="s">
        <v>126</v>
      </c>
      <c r="G25" s="68">
        <v>1</v>
      </c>
      <c r="H25" s="66" t="str">
        <f t="shared" si="2"/>
        <v>alta</v>
      </c>
      <c r="I25" s="68">
        <v>1</v>
      </c>
    </row>
    <row r="26" spans="2:9" ht="15.75" x14ac:dyDescent="0.25">
      <c r="B26" s="10">
        <v>13</v>
      </c>
      <c r="C26" s="11" t="s">
        <v>27</v>
      </c>
      <c r="D26" s="67" t="str">
        <f t="shared" si="3"/>
        <v>alta</v>
      </c>
      <c r="E26" s="68">
        <v>5</v>
      </c>
      <c r="F26" s="67" t="s">
        <v>125</v>
      </c>
      <c r="G26" s="68">
        <v>1</v>
      </c>
      <c r="H26" s="67" t="s">
        <v>126</v>
      </c>
      <c r="I26" s="68">
        <v>1</v>
      </c>
    </row>
    <row r="27" spans="2:9" ht="15.75" x14ac:dyDescent="0.25">
      <c r="B27" s="6">
        <v>14</v>
      </c>
      <c r="C27" s="7" t="s">
        <v>28</v>
      </c>
      <c r="D27" s="66" t="str">
        <f t="shared" si="3"/>
        <v>media</v>
      </c>
      <c r="E27" s="8">
        <v>4</v>
      </c>
      <c r="F27" s="66" t="s">
        <v>125</v>
      </c>
      <c r="G27" s="68">
        <v>1</v>
      </c>
      <c r="H27" s="66" t="s">
        <v>125</v>
      </c>
      <c r="I27" s="68">
        <v>1</v>
      </c>
    </row>
    <row r="28" spans="2:9" ht="15.75" x14ac:dyDescent="0.25">
      <c r="B28" s="10">
        <v>15</v>
      </c>
      <c r="C28" s="11" t="s">
        <v>29</v>
      </c>
      <c r="D28" s="67" t="str">
        <f t="shared" si="3"/>
        <v>media</v>
      </c>
      <c r="E28" s="67">
        <v>4</v>
      </c>
      <c r="F28" s="67" t="s">
        <v>126</v>
      </c>
      <c r="G28" s="68">
        <v>1</v>
      </c>
      <c r="H28" s="67" t="s">
        <v>125</v>
      </c>
      <c r="I28" s="68">
        <v>1</v>
      </c>
    </row>
    <row r="29" spans="2:9" ht="15.75" x14ac:dyDescent="0.25">
      <c r="B29" s="6">
        <v>16</v>
      </c>
      <c r="C29" s="7" t="s">
        <v>30</v>
      </c>
      <c r="D29" s="66" t="str">
        <f t="shared" si="3"/>
        <v>media</v>
      </c>
      <c r="E29" s="66">
        <v>4</v>
      </c>
      <c r="F29" s="66" t="s">
        <v>126</v>
      </c>
      <c r="G29" s="68">
        <v>1</v>
      </c>
      <c r="H29" s="66" t="s">
        <v>125</v>
      </c>
      <c r="I29" s="68">
        <v>1</v>
      </c>
    </row>
    <row r="30" spans="2:9" ht="15.75" x14ac:dyDescent="0.25">
      <c r="B30" s="10">
        <v>17</v>
      </c>
      <c r="C30" s="11" t="s">
        <v>31</v>
      </c>
      <c r="D30" s="67" t="str">
        <f t="shared" si="3"/>
        <v>media</v>
      </c>
      <c r="E30" s="68">
        <v>4</v>
      </c>
      <c r="F30" s="67" t="s">
        <v>157</v>
      </c>
      <c r="G30" s="68">
        <v>1</v>
      </c>
      <c r="H30" s="67"/>
      <c r="I30" s="68"/>
    </row>
    <row r="31" spans="2:9" ht="15.75" x14ac:dyDescent="0.25">
      <c r="B31" s="6">
        <v>18</v>
      </c>
      <c r="C31" s="7" t="s">
        <v>32</v>
      </c>
      <c r="D31" s="66" t="str">
        <f t="shared" si="3"/>
        <v>media</v>
      </c>
      <c r="E31" s="68">
        <v>3</v>
      </c>
      <c r="F31" s="69" t="s">
        <v>157</v>
      </c>
      <c r="G31" s="68">
        <v>1</v>
      </c>
      <c r="H31" s="66"/>
      <c r="I31" s="68"/>
    </row>
    <row r="32" spans="2:9" ht="15.75" x14ac:dyDescent="0.25">
      <c r="B32" s="10">
        <v>19</v>
      </c>
      <c r="C32" s="11" t="s">
        <v>33</v>
      </c>
      <c r="D32" s="67" t="str">
        <f t="shared" si="3"/>
        <v>media</v>
      </c>
      <c r="E32" s="68">
        <v>4</v>
      </c>
      <c r="F32" s="67" t="str">
        <f t="shared" si="1"/>
        <v/>
      </c>
      <c r="G32" s="68"/>
      <c r="H32" s="67"/>
      <c r="I32" s="68"/>
    </row>
    <row r="33" spans="2:9" ht="15.75" x14ac:dyDescent="0.25">
      <c r="B33" s="6">
        <v>20</v>
      </c>
      <c r="C33" s="7" t="s">
        <v>34</v>
      </c>
      <c r="D33" s="66"/>
      <c r="E33" s="68"/>
      <c r="F33" s="66" t="str">
        <f t="shared" si="1"/>
        <v/>
      </c>
      <c r="G33" s="66"/>
      <c r="H33" s="66" t="str">
        <f t="shared" si="2"/>
        <v/>
      </c>
      <c r="I33" s="66"/>
    </row>
    <row r="34" spans="2:9" ht="15.75" x14ac:dyDescent="0.25">
      <c r="B34" s="10">
        <v>21</v>
      </c>
      <c r="C34" s="11" t="s">
        <v>35</v>
      </c>
      <c r="D34" s="64" t="str">
        <f>IF(OR(E35="-",E35=0),"",IF(AND(E35&gt;=1,E35&lt;=2),"baja",IF(AND(E35&gt;2,E35&lt;=3),"media",IF(E35&gt;=4,"alta",""))))</f>
        <v/>
      </c>
      <c r="E34" s="64"/>
      <c r="F34" s="64"/>
      <c r="G34" s="64"/>
      <c r="H34" s="64"/>
      <c r="I34" s="64"/>
    </row>
    <row r="35" spans="2:9" ht="15.75" x14ac:dyDescent="0.25">
      <c r="B35" s="6">
        <v>22</v>
      </c>
      <c r="C35" s="7" t="s">
        <v>36</v>
      </c>
      <c r="D35" s="8" t="s">
        <v>153</v>
      </c>
      <c r="E35" s="8"/>
      <c r="F35" s="8" t="s">
        <v>153</v>
      </c>
      <c r="G35" s="8"/>
      <c r="H35" s="8" t="s">
        <v>153</v>
      </c>
      <c r="I35" s="8"/>
    </row>
    <row r="36" spans="2:9" ht="15.75" x14ac:dyDescent="0.25">
      <c r="B36" s="10">
        <v>23</v>
      </c>
      <c r="C36" s="11" t="s">
        <v>37</v>
      </c>
      <c r="D36" s="12" t="s">
        <v>153</v>
      </c>
      <c r="E36" s="12"/>
      <c r="F36" s="12" t="s">
        <v>153</v>
      </c>
      <c r="G36" s="12"/>
      <c r="H36" s="12" t="s">
        <v>153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52</v>
      </c>
      <c r="F37" s="13"/>
      <c r="G37" s="13">
        <f>+IF(SUM(G13:G36)=0,"",SUM(G13:G36))</f>
        <v>10</v>
      </c>
      <c r="H37" s="13"/>
      <c r="I37" s="13">
        <f>+IF(SUM(I13:I36)=0,"",SUM(I13:I36))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11">
      <formula>D7=""</formula>
    </cfRule>
  </conditionalFormatting>
  <conditionalFormatting sqref="E7">
    <cfRule type="expression" dxfId="13" priority="10">
      <formula>E7=""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25" right="0.25" top="0.75" bottom="0.75" header="0.3" footer="0.3"/>
  <pageSetup paperSize="14" scale="74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topLeftCell="A10" zoomScale="87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1" t="str">
        <f>"PROGRAMA DE OPERACIÓN DEL SERVICIO ("&amp;B7&amp;" - "&amp;C7&amp;")"</f>
        <v>PROGRAMA DE OPERACIÓN DEL SERVICIO (1B - Ida)</v>
      </c>
      <c r="C2" s="101"/>
      <c r="D2" s="101"/>
      <c r="E2" s="101"/>
      <c r="F2" s="101"/>
      <c r="G2" s="101"/>
      <c r="H2" s="101"/>
      <c r="I2" s="10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42</v>
      </c>
      <c r="D7" s="4" t="s">
        <v>41</v>
      </c>
      <c r="E7" s="4" t="s">
        <v>40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8" t="s">
        <v>7</v>
      </c>
      <c r="C11" s="108" t="s">
        <v>8</v>
      </c>
      <c r="D11" s="109" t="s">
        <v>9</v>
      </c>
      <c r="E11" s="109"/>
      <c r="F11" s="109" t="s">
        <v>10</v>
      </c>
      <c r="G11" s="109"/>
      <c r="H11" s="109" t="s">
        <v>11</v>
      </c>
      <c r="I11" s="109"/>
    </row>
    <row r="12" spans="2:9" ht="30" x14ac:dyDescent="0.25">
      <c r="B12" s="108"/>
      <c r="C12" s="10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">
        <v>153</v>
      </c>
      <c r="E13" s="9"/>
      <c r="F13" s="8" t="s">
        <v>153</v>
      </c>
      <c r="G13" s="8"/>
      <c r="H13" s="8" t="s">
        <v>153</v>
      </c>
      <c r="I13" s="8"/>
    </row>
    <row r="14" spans="2:9" ht="15.75" x14ac:dyDescent="0.25">
      <c r="B14" s="10">
        <v>1</v>
      </c>
      <c r="C14" s="11" t="s">
        <v>15</v>
      </c>
      <c r="D14" s="12" t="s">
        <v>153</v>
      </c>
      <c r="E14" s="12"/>
      <c r="F14" s="12" t="s">
        <v>153</v>
      </c>
      <c r="G14" s="12"/>
      <c r="H14" s="12" t="s">
        <v>153</v>
      </c>
      <c r="I14" s="12"/>
    </row>
    <row r="15" spans="2:9" ht="15.75" x14ac:dyDescent="0.25">
      <c r="B15" s="6">
        <v>2</v>
      </c>
      <c r="C15" s="7" t="s">
        <v>16</v>
      </c>
      <c r="D15" s="8" t="s">
        <v>153</v>
      </c>
      <c r="E15" s="8"/>
      <c r="F15" s="8" t="s">
        <v>153</v>
      </c>
      <c r="G15" s="8"/>
      <c r="H15" s="8" t="s">
        <v>153</v>
      </c>
      <c r="I15" s="8"/>
    </row>
    <row r="16" spans="2:9" ht="15.75" x14ac:dyDescent="0.25">
      <c r="B16" s="10">
        <v>3</v>
      </c>
      <c r="C16" s="11" t="s">
        <v>17</v>
      </c>
      <c r="D16" s="12" t="s">
        <v>153</v>
      </c>
      <c r="E16" s="12"/>
      <c r="F16" s="12" t="s">
        <v>153</v>
      </c>
      <c r="G16" s="12"/>
      <c r="H16" s="12" t="s">
        <v>153</v>
      </c>
      <c r="I16" s="12"/>
    </row>
    <row r="17" spans="2:9" ht="15.75" x14ac:dyDescent="0.25">
      <c r="B17" s="6">
        <v>4</v>
      </c>
      <c r="C17" s="7" t="s">
        <v>18</v>
      </c>
      <c r="D17" s="8" t="s">
        <v>153</v>
      </c>
      <c r="E17" s="8"/>
      <c r="F17" s="8" t="s">
        <v>153</v>
      </c>
      <c r="G17" s="8"/>
      <c r="H17" s="8" t="s">
        <v>153</v>
      </c>
      <c r="I17" s="8"/>
    </row>
    <row r="18" spans="2:9" ht="15.75" x14ac:dyDescent="0.25">
      <c r="B18" s="10">
        <v>5</v>
      </c>
      <c r="C18" s="11" t="s">
        <v>19</v>
      </c>
      <c r="D18" s="12" t="s">
        <v>153</v>
      </c>
      <c r="E18" s="12"/>
      <c r="F18" s="12" t="s">
        <v>153</v>
      </c>
      <c r="G18" s="12"/>
      <c r="H18" s="12" t="s">
        <v>153</v>
      </c>
      <c r="I18" s="12"/>
    </row>
    <row r="19" spans="2:9" ht="15.75" x14ac:dyDescent="0.25">
      <c r="B19" s="6">
        <v>6</v>
      </c>
      <c r="C19" s="7" t="s">
        <v>20</v>
      </c>
      <c r="D19" s="8" t="s">
        <v>153</v>
      </c>
      <c r="E19" s="8"/>
      <c r="F19" s="8" t="s">
        <v>153</v>
      </c>
      <c r="G19" s="8"/>
      <c r="H19" s="8" t="s">
        <v>153</v>
      </c>
      <c r="I19" s="8"/>
    </row>
    <row r="20" spans="2:9" ht="15.75" x14ac:dyDescent="0.25">
      <c r="B20" s="10">
        <v>7</v>
      </c>
      <c r="C20" s="11" t="s">
        <v>21</v>
      </c>
      <c r="D20" s="67"/>
      <c r="E20" s="68"/>
      <c r="F20" s="67"/>
      <c r="G20" s="67"/>
      <c r="H20" s="12" t="s">
        <v>153</v>
      </c>
      <c r="I20" s="12"/>
    </row>
    <row r="21" spans="2:9" ht="15.75" x14ac:dyDescent="0.25">
      <c r="B21" s="6">
        <v>8</v>
      </c>
      <c r="C21" s="7" t="s">
        <v>22</v>
      </c>
      <c r="D21" s="66" t="s">
        <v>157</v>
      </c>
      <c r="E21" s="68">
        <v>1</v>
      </c>
      <c r="F21" s="66"/>
      <c r="G21" s="66"/>
      <c r="H21" s="8" t="s">
        <v>153</v>
      </c>
      <c r="I21" s="8"/>
    </row>
    <row r="22" spans="2:9" ht="15.75" x14ac:dyDescent="0.25">
      <c r="B22" s="10">
        <v>9</v>
      </c>
      <c r="C22" s="11" t="s">
        <v>23</v>
      </c>
      <c r="D22" s="70" t="s">
        <v>157</v>
      </c>
      <c r="E22" s="68">
        <v>1</v>
      </c>
      <c r="F22" s="70" t="s">
        <v>157</v>
      </c>
      <c r="G22" s="68">
        <v>1</v>
      </c>
      <c r="H22" s="12" t="s">
        <v>153</v>
      </c>
      <c r="I22" s="12"/>
    </row>
    <row r="23" spans="2:9" ht="15.75" x14ac:dyDescent="0.25">
      <c r="B23" s="6">
        <v>10</v>
      </c>
      <c r="C23" s="7" t="s">
        <v>24</v>
      </c>
      <c r="D23" s="66"/>
      <c r="E23" s="68"/>
      <c r="F23" s="69" t="s">
        <v>157</v>
      </c>
      <c r="G23" s="68">
        <v>1</v>
      </c>
      <c r="H23" s="8" t="s">
        <v>153</v>
      </c>
      <c r="I23" s="8"/>
    </row>
    <row r="24" spans="2:9" ht="15.75" x14ac:dyDescent="0.25">
      <c r="B24" s="10">
        <v>11</v>
      </c>
      <c r="C24" s="11" t="s">
        <v>25</v>
      </c>
      <c r="D24" s="67" t="str">
        <f t="shared" ref="D24:D33" si="0">IF(OR(E24="-",E24=0),"",IF(AND(E24&gt;=1,E24&lt;=2,B24&gt;=18),"baja",IF(AND(E24&gt;1,E24&lt;=2,B24&gt;10,B24&lt;18),"media",IF(AND(E24&gt;=2,B24&lt;=10),"alta",""))))</f>
        <v/>
      </c>
      <c r="E24" s="68"/>
      <c r="F24" s="67"/>
      <c r="G24" s="68"/>
      <c r="H24" s="12" t="s">
        <v>153</v>
      </c>
      <c r="I24" s="12"/>
    </row>
    <row r="25" spans="2:9" ht="15.75" x14ac:dyDescent="0.25">
      <c r="B25" s="6">
        <v>12</v>
      </c>
      <c r="C25" s="7" t="s">
        <v>26</v>
      </c>
      <c r="D25" s="66" t="str">
        <f t="shared" si="0"/>
        <v/>
      </c>
      <c r="E25" s="68"/>
      <c r="F25" s="66"/>
      <c r="G25" s="68"/>
      <c r="H25" s="8" t="s">
        <v>153</v>
      </c>
      <c r="I25" s="8"/>
    </row>
    <row r="26" spans="2:9" ht="15.75" x14ac:dyDescent="0.25">
      <c r="B26" s="10">
        <v>13</v>
      </c>
      <c r="C26" s="11" t="s">
        <v>27</v>
      </c>
      <c r="D26" s="67" t="s">
        <v>125</v>
      </c>
      <c r="E26" s="68">
        <v>1</v>
      </c>
      <c r="F26" s="70" t="s">
        <v>125</v>
      </c>
      <c r="G26" s="68">
        <v>1</v>
      </c>
      <c r="H26" s="12"/>
      <c r="I26" s="12"/>
    </row>
    <row r="27" spans="2:9" ht="15.75" x14ac:dyDescent="0.25">
      <c r="B27" s="6">
        <v>14</v>
      </c>
      <c r="C27" s="7" t="s">
        <v>28</v>
      </c>
      <c r="D27" s="66" t="str">
        <f t="shared" si="0"/>
        <v/>
      </c>
      <c r="E27" s="68"/>
      <c r="F27" s="66"/>
      <c r="G27" s="68"/>
      <c r="H27" s="8" t="s">
        <v>153</v>
      </c>
      <c r="I27" s="8"/>
    </row>
    <row r="28" spans="2:9" ht="15.75" x14ac:dyDescent="0.25">
      <c r="B28" s="10">
        <v>15</v>
      </c>
      <c r="C28" s="11" t="s">
        <v>29</v>
      </c>
      <c r="D28" s="67" t="str">
        <f t="shared" si="0"/>
        <v/>
      </c>
      <c r="E28" s="68"/>
      <c r="F28" s="67"/>
      <c r="G28" s="68"/>
      <c r="H28" s="12" t="s">
        <v>153</v>
      </c>
      <c r="I28" s="12"/>
    </row>
    <row r="29" spans="2:9" ht="15.75" x14ac:dyDescent="0.25">
      <c r="B29" s="6">
        <v>16</v>
      </c>
      <c r="C29" s="7" t="s">
        <v>30</v>
      </c>
      <c r="D29" s="66" t="s">
        <v>126</v>
      </c>
      <c r="E29" s="68">
        <v>1</v>
      </c>
      <c r="F29" s="69" t="s">
        <v>126</v>
      </c>
      <c r="G29" s="68">
        <v>1</v>
      </c>
      <c r="H29" s="8" t="s">
        <v>153</v>
      </c>
      <c r="I29" s="8"/>
    </row>
    <row r="30" spans="2:9" ht="15.75" x14ac:dyDescent="0.25">
      <c r="B30" s="10">
        <v>17</v>
      </c>
      <c r="C30" s="11" t="s">
        <v>31</v>
      </c>
      <c r="D30" s="67"/>
      <c r="E30" s="68"/>
      <c r="F30" s="67"/>
      <c r="G30" s="68"/>
      <c r="H30" s="12" t="s">
        <v>153</v>
      </c>
      <c r="I30" s="12"/>
    </row>
    <row r="31" spans="2:9" ht="15.75" x14ac:dyDescent="0.25">
      <c r="B31" s="6">
        <v>18</v>
      </c>
      <c r="C31" s="7" t="s">
        <v>32</v>
      </c>
      <c r="D31" s="66" t="str">
        <f t="shared" si="0"/>
        <v/>
      </c>
      <c r="E31" s="68"/>
      <c r="F31" s="66"/>
      <c r="G31" s="68"/>
      <c r="H31" s="8" t="s">
        <v>153</v>
      </c>
      <c r="I31" s="8"/>
    </row>
    <row r="32" spans="2:9" ht="15.75" x14ac:dyDescent="0.25">
      <c r="B32" s="10">
        <v>19</v>
      </c>
      <c r="C32" s="11" t="s">
        <v>33</v>
      </c>
      <c r="D32" s="67" t="str">
        <f t="shared" si="0"/>
        <v/>
      </c>
      <c r="E32" s="68"/>
      <c r="F32" s="67" t="str">
        <f t="shared" ref="F32:F33" si="1">IF(OR(G32="-",G32=0),"",IF(AND(G32&gt;=1,G32&lt;=2,B32&gt;=18),"baja",IF(AND(G32&gt;1,G32&lt;=2,B32&gt;10,B32&lt;18),"media",IF(AND(G32&gt;=2,B32&lt;=10),"alta",""))))</f>
        <v/>
      </c>
      <c r="G32" s="67"/>
      <c r="H32" s="12" t="s">
        <v>153</v>
      </c>
      <c r="I32" s="12"/>
    </row>
    <row r="33" spans="2:9" ht="15.75" x14ac:dyDescent="0.25">
      <c r="B33" s="6">
        <v>20</v>
      </c>
      <c r="C33" s="7" t="s">
        <v>34</v>
      </c>
      <c r="D33" s="66" t="str">
        <f t="shared" si="0"/>
        <v/>
      </c>
      <c r="E33" s="68"/>
      <c r="F33" s="66" t="str">
        <f t="shared" si="1"/>
        <v/>
      </c>
      <c r="G33" s="66"/>
      <c r="H33" s="8" t="s">
        <v>153</v>
      </c>
      <c r="I33" s="8"/>
    </row>
    <row r="34" spans="2:9" ht="15.75" x14ac:dyDescent="0.25">
      <c r="B34" s="10">
        <v>21</v>
      </c>
      <c r="C34" s="11" t="s">
        <v>35</v>
      </c>
      <c r="D34" s="64" t="str">
        <f t="shared" ref="D34:F34" si="2">IF(OR(E34="-",E34=0),"",IF(AND(E34&gt;=1,E34&lt;=2,B34&gt;=18),"baja",IF(AND(E34&gt;1,E34&lt;=2,B34&gt;=10,B34&lt;18),"media",IF(AND(E34&gt;=2,B34&lt;=9),"alta",""))))</f>
        <v/>
      </c>
      <c r="E34" s="64"/>
      <c r="F34" s="64" t="str">
        <f t="shared" si="2"/>
        <v/>
      </c>
      <c r="G34" s="64"/>
      <c r="H34" s="12" t="s">
        <v>153</v>
      </c>
      <c r="I34" s="12"/>
    </row>
    <row r="35" spans="2:9" ht="15.75" x14ac:dyDescent="0.25">
      <c r="B35" s="6">
        <v>22</v>
      </c>
      <c r="C35" s="7" t="s">
        <v>36</v>
      </c>
      <c r="D35" s="8" t="s">
        <v>153</v>
      </c>
      <c r="E35" s="8"/>
      <c r="F35" s="8" t="s">
        <v>153</v>
      </c>
      <c r="G35" s="8"/>
      <c r="H35" s="8"/>
      <c r="I35" s="8"/>
    </row>
    <row r="36" spans="2:9" ht="15.75" x14ac:dyDescent="0.25">
      <c r="B36" s="10">
        <v>23</v>
      </c>
      <c r="C36" s="11" t="s">
        <v>37</v>
      </c>
      <c r="D36" s="12" t="s">
        <v>153</v>
      </c>
      <c r="E36" s="12"/>
      <c r="F36" s="12" t="s">
        <v>153</v>
      </c>
      <c r="G36" s="12"/>
      <c r="H36" s="12" t="s">
        <v>153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4</v>
      </c>
      <c r="F37" s="13"/>
      <c r="G37" s="13">
        <f>+IF(SUM(G13:G36)=0,"",SUM(G13:G36))</f>
        <v>4</v>
      </c>
      <c r="H37" s="13"/>
      <c r="I37" s="13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topLeftCell="A10" zoomScale="82" zoomScaleNormal="70" workbookViewId="0">
      <selection activeCell="J22" sqref="J2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1" t="str">
        <f>"PROGRAMA DE OPERACIÓN DEL SERVICIO ("&amp;B7&amp;" - "&amp;C7&amp;")"</f>
        <v>PROGRAMA DE OPERACIÓN DEL SERVICIO (1B - Regreso)</v>
      </c>
      <c r="C2" s="101"/>
      <c r="D2" s="101"/>
      <c r="E2" s="101"/>
      <c r="F2" s="101"/>
      <c r="G2" s="101"/>
      <c r="H2" s="101"/>
      <c r="I2" s="10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39</v>
      </c>
      <c r="D7" s="4" t="s">
        <v>40</v>
      </c>
      <c r="E7" s="4" t="s">
        <v>41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8" t="s">
        <v>7</v>
      </c>
      <c r="C11" s="108" t="s">
        <v>8</v>
      </c>
      <c r="D11" s="109" t="s">
        <v>9</v>
      </c>
      <c r="E11" s="109"/>
      <c r="F11" s="109" t="s">
        <v>10</v>
      </c>
      <c r="G11" s="109"/>
      <c r="H11" s="109" t="s">
        <v>11</v>
      </c>
      <c r="I11" s="109"/>
    </row>
    <row r="12" spans="2:9" ht="30" x14ac:dyDescent="0.25">
      <c r="B12" s="108"/>
      <c r="C12" s="10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153</v>
      </c>
      <c r="E13" s="9"/>
      <c r="F13" s="8" t="s">
        <v>153</v>
      </c>
      <c r="G13" s="8"/>
      <c r="H13" s="8" t="s">
        <v>153</v>
      </c>
      <c r="I13" s="8"/>
    </row>
    <row r="14" spans="2:9" ht="15.75" x14ac:dyDescent="0.25">
      <c r="B14" s="10">
        <v>1</v>
      </c>
      <c r="C14" s="11" t="s">
        <v>15</v>
      </c>
      <c r="D14" s="12" t="s">
        <v>153</v>
      </c>
      <c r="E14" s="12"/>
      <c r="F14" s="12" t="s">
        <v>153</v>
      </c>
      <c r="G14" s="12"/>
      <c r="H14" s="12" t="s">
        <v>153</v>
      </c>
      <c r="I14" s="12"/>
    </row>
    <row r="15" spans="2:9" ht="15.75" x14ac:dyDescent="0.25">
      <c r="B15" s="6">
        <v>2</v>
      </c>
      <c r="C15" s="7" t="s">
        <v>16</v>
      </c>
      <c r="D15" s="8" t="s">
        <v>153</v>
      </c>
      <c r="E15" s="8"/>
      <c r="F15" s="8" t="s">
        <v>153</v>
      </c>
      <c r="G15" s="8"/>
      <c r="H15" s="8" t="s">
        <v>153</v>
      </c>
      <c r="I15" s="8"/>
    </row>
    <row r="16" spans="2:9" ht="15.75" x14ac:dyDescent="0.25">
      <c r="B16" s="10">
        <v>3</v>
      </c>
      <c r="C16" s="11" t="s">
        <v>17</v>
      </c>
      <c r="D16" s="12" t="s">
        <v>153</v>
      </c>
      <c r="E16" s="12"/>
      <c r="F16" s="12" t="s">
        <v>153</v>
      </c>
      <c r="G16" s="12"/>
      <c r="H16" s="12" t="s">
        <v>153</v>
      </c>
      <c r="I16" s="12"/>
    </row>
    <row r="17" spans="2:9" ht="15.75" x14ac:dyDescent="0.25">
      <c r="B17" s="6">
        <v>4</v>
      </c>
      <c r="C17" s="7" t="s">
        <v>18</v>
      </c>
      <c r="D17" s="8" t="s">
        <v>153</v>
      </c>
      <c r="E17" s="8"/>
      <c r="F17" s="8" t="s">
        <v>153</v>
      </c>
      <c r="G17" s="8"/>
      <c r="H17" s="8" t="s">
        <v>153</v>
      </c>
      <c r="I17" s="8"/>
    </row>
    <row r="18" spans="2:9" ht="15.75" x14ac:dyDescent="0.25">
      <c r="B18" s="10">
        <v>5</v>
      </c>
      <c r="C18" s="11" t="s">
        <v>19</v>
      </c>
      <c r="D18" s="12" t="s">
        <v>153</v>
      </c>
      <c r="E18" s="12"/>
      <c r="F18" s="12" t="s">
        <v>153</v>
      </c>
      <c r="G18" s="12"/>
      <c r="H18" s="12" t="s">
        <v>153</v>
      </c>
      <c r="I18" s="12"/>
    </row>
    <row r="19" spans="2:9" ht="15.75" x14ac:dyDescent="0.25">
      <c r="B19" s="6">
        <v>6</v>
      </c>
      <c r="C19" s="7" t="s">
        <v>20</v>
      </c>
      <c r="D19" s="8" t="s">
        <v>153</v>
      </c>
      <c r="E19" s="8"/>
      <c r="F19" s="8" t="s">
        <v>153</v>
      </c>
      <c r="G19" s="8"/>
      <c r="H19" s="8" t="s">
        <v>153</v>
      </c>
      <c r="I19" s="8"/>
    </row>
    <row r="20" spans="2:9" ht="15.75" x14ac:dyDescent="0.25">
      <c r="B20" s="10">
        <v>7</v>
      </c>
      <c r="C20" s="11" t="s">
        <v>21</v>
      </c>
      <c r="D20" s="67"/>
      <c r="E20" s="68"/>
      <c r="F20" s="67" t="str">
        <f t="shared" ref="F20:F33" si="0">IF(OR(G20="-",G20=0),"",IF(AND(G20&gt;=1,G20&lt;=2,B20&gt;=18),"baja",IF(AND(G20&gt;1,G20&lt;=2,B20&gt;10,B20&lt;18),"media",IF(AND(G20&gt;=2,B20&lt;=10),"alta",""))))</f>
        <v/>
      </c>
      <c r="G20" s="67"/>
      <c r="H20" s="12" t="s">
        <v>153</v>
      </c>
      <c r="I20" s="12"/>
    </row>
    <row r="21" spans="2:9" ht="15.75" x14ac:dyDescent="0.25">
      <c r="B21" s="6">
        <v>8</v>
      </c>
      <c r="C21" s="7" t="s">
        <v>22</v>
      </c>
      <c r="D21" s="66" t="s">
        <v>157</v>
      </c>
      <c r="E21" s="68">
        <v>1</v>
      </c>
      <c r="F21" s="66" t="str">
        <f t="shared" si="0"/>
        <v/>
      </c>
      <c r="G21" s="66"/>
      <c r="H21" s="8" t="s">
        <v>153</v>
      </c>
      <c r="I21" s="8"/>
    </row>
    <row r="22" spans="2:9" ht="15.75" x14ac:dyDescent="0.25">
      <c r="B22" s="10">
        <v>9</v>
      </c>
      <c r="C22" s="11" t="s">
        <v>23</v>
      </c>
      <c r="D22" s="70" t="s">
        <v>157</v>
      </c>
      <c r="E22" s="68">
        <v>1</v>
      </c>
      <c r="F22" s="70" t="s">
        <v>157</v>
      </c>
      <c r="G22" s="68">
        <v>1</v>
      </c>
      <c r="H22" s="12" t="s">
        <v>153</v>
      </c>
      <c r="I22" s="12"/>
    </row>
    <row r="23" spans="2:9" ht="15.75" x14ac:dyDescent="0.25">
      <c r="B23" s="6">
        <v>10</v>
      </c>
      <c r="C23" s="7" t="s">
        <v>24</v>
      </c>
      <c r="D23" s="66"/>
      <c r="E23" s="68"/>
      <c r="F23" s="69" t="s">
        <v>157</v>
      </c>
      <c r="G23" s="68">
        <v>1</v>
      </c>
      <c r="H23" s="8" t="s">
        <v>153</v>
      </c>
      <c r="I23" s="8"/>
    </row>
    <row r="24" spans="2:9" ht="15.75" x14ac:dyDescent="0.25">
      <c r="B24" s="10">
        <v>11</v>
      </c>
      <c r="C24" s="11" t="s">
        <v>25</v>
      </c>
      <c r="D24" s="67" t="str">
        <f t="shared" ref="D24:D33" si="1">IF(OR(E24="-",E24=0),"",IF(AND(E24&gt;=1,E24&lt;=2,B24&gt;=18),"baja",IF(AND(E24&gt;1,E24&lt;=2,B24&gt;10,B24&lt;18),"media",IF(AND(E24&gt;=2,B24&lt;=10),"alta",""))))</f>
        <v/>
      </c>
      <c r="E24" s="68"/>
      <c r="F24" s="67"/>
      <c r="G24" s="68"/>
      <c r="H24" s="12" t="s">
        <v>153</v>
      </c>
      <c r="I24" s="12"/>
    </row>
    <row r="25" spans="2:9" ht="15.75" x14ac:dyDescent="0.25">
      <c r="B25" s="6">
        <v>12</v>
      </c>
      <c r="C25" s="7" t="s">
        <v>26</v>
      </c>
      <c r="D25" s="66" t="str">
        <f t="shared" si="1"/>
        <v/>
      </c>
      <c r="E25" s="68"/>
      <c r="F25" s="66"/>
      <c r="G25" s="68"/>
      <c r="H25" s="8" t="s">
        <v>153</v>
      </c>
      <c r="I25" s="8"/>
    </row>
    <row r="26" spans="2:9" ht="15.75" x14ac:dyDescent="0.25">
      <c r="B26" s="10">
        <v>13</v>
      </c>
      <c r="C26" s="11" t="s">
        <v>27</v>
      </c>
      <c r="D26" s="67" t="s">
        <v>125</v>
      </c>
      <c r="E26" s="68">
        <v>1</v>
      </c>
      <c r="F26" s="70" t="s">
        <v>125</v>
      </c>
      <c r="G26" s="68">
        <v>1</v>
      </c>
      <c r="H26" s="12" t="s">
        <v>153</v>
      </c>
      <c r="I26" s="12"/>
    </row>
    <row r="27" spans="2:9" ht="15.75" x14ac:dyDescent="0.25">
      <c r="B27" s="6">
        <v>14</v>
      </c>
      <c r="C27" s="7" t="s">
        <v>28</v>
      </c>
      <c r="D27" s="66" t="str">
        <f t="shared" si="1"/>
        <v/>
      </c>
      <c r="E27" s="68"/>
      <c r="F27" s="66"/>
      <c r="G27" s="68"/>
      <c r="H27" s="8" t="s">
        <v>153</v>
      </c>
      <c r="I27" s="8"/>
    </row>
    <row r="28" spans="2:9" ht="15.75" x14ac:dyDescent="0.25">
      <c r="B28" s="10">
        <v>15</v>
      </c>
      <c r="C28" s="11" t="s">
        <v>29</v>
      </c>
      <c r="D28" s="67" t="str">
        <f t="shared" si="1"/>
        <v/>
      </c>
      <c r="E28" s="68"/>
      <c r="F28" s="67"/>
      <c r="G28" s="68"/>
      <c r="H28" s="12" t="s">
        <v>153</v>
      </c>
      <c r="I28" s="12"/>
    </row>
    <row r="29" spans="2:9" ht="15.75" x14ac:dyDescent="0.25">
      <c r="B29" s="6">
        <v>16</v>
      </c>
      <c r="C29" s="7" t="s">
        <v>30</v>
      </c>
      <c r="D29" s="66" t="s">
        <v>126</v>
      </c>
      <c r="E29" s="68">
        <v>1</v>
      </c>
      <c r="F29" s="69" t="s">
        <v>126</v>
      </c>
      <c r="G29" s="68">
        <v>1</v>
      </c>
      <c r="H29" s="8" t="s">
        <v>153</v>
      </c>
      <c r="I29" s="8"/>
    </row>
    <row r="30" spans="2:9" ht="15.75" x14ac:dyDescent="0.25">
      <c r="B30" s="10">
        <v>17</v>
      </c>
      <c r="C30" s="11" t="s">
        <v>31</v>
      </c>
      <c r="D30" s="67"/>
      <c r="E30" s="68"/>
      <c r="F30" s="67"/>
      <c r="G30" s="68"/>
      <c r="H30" s="12" t="s">
        <v>153</v>
      </c>
      <c r="I30" s="12"/>
    </row>
    <row r="31" spans="2:9" ht="15.75" x14ac:dyDescent="0.25">
      <c r="B31" s="6">
        <v>18</v>
      </c>
      <c r="C31" s="7" t="s">
        <v>32</v>
      </c>
      <c r="D31" s="66" t="str">
        <f t="shared" si="1"/>
        <v/>
      </c>
      <c r="E31" s="68"/>
      <c r="F31" s="66" t="str">
        <f t="shared" ref="F31" si="2">IF(OR(G31="-",G31=0),"",IF(AND(G31&gt;=1,G31&lt;=2,B31&gt;=18),"baja",IF(AND(G31&gt;1,G31&lt;=2,B31&gt;10,B31&lt;18),"media",IF(AND(G31&gt;=2,B31&lt;=10),"alta",""))))</f>
        <v/>
      </c>
      <c r="G31" s="68"/>
      <c r="H31" s="8" t="s">
        <v>153</v>
      </c>
      <c r="I31" s="8"/>
    </row>
    <row r="32" spans="2:9" ht="15.75" x14ac:dyDescent="0.25">
      <c r="B32" s="10">
        <v>19</v>
      </c>
      <c r="C32" s="11" t="s">
        <v>33</v>
      </c>
      <c r="D32" s="67" t="str">
        <f t="shared" si="1"/>
        <v/>
      </c>
      <c r="E32" s="68"/>
      <c r="F32" s="67" t="str">
        <f t="shared" si="0"/>
        <v/>
      </c>
      <c r="G32" s="67"/>
      <c r="H32" s="12" t="s">
        <v>153</v>
      </c>
      <c r="I32" s="12"/>
    </row>
    <row r="33" spans="2:9" ht="15.75" x14ac:dyDescent="0.25">
      <c r="B33" s="6">
        <v>20</v>
      </c>
      <c r="C33" s="7" t="s">
        <v>34</v>
      </c>
      <c r="D33" s="66" t="str">
        <f t="shared" si="1"/>
        <v/>
      </c>
      <c r="E33" s="68"/>
      <c r="F33" s="66" t="str">
        <f t="shared" si="0"/>
        <v/>
      </c>
      <c r="G33" s="66"/>
      <c r="H33" s="8" t="s">
        <v>153</v>
      </c>
      <c r="I33" s="8"/>
    </row>
    <row r="34" spans="2:9" ht="15.75" x14ac:dyDescent="0.25">
      <c r="B34" s="10">
        <v>21</v>
      </c>
      <c r="C34" s="11" t="s">
        <v>35</v>
      </c>
      <c r="D34" s="64" t="str">
        <f t="shared" ref="D34" si="3">IF(OR(E34="-",E34=0),"",IF(AND(E34&gt;=1,E34&lt;=2,B34&gt;=18),"baja",IF(AND(E34&gt;1,E34&lt;=2,B34&gt;=10,B34&lt;18),"media",IF(AND(E34&gt;=2,B34&lt;=9),"alta",""))))</f>
        <v/>
      </c>
      <c r="E34" s="64"/>
      <c r="F34" s="64" t="str">
        <f t="shared" ref="F34" si="4">IF(OR(G34="-",G34=0),"",IF(AND(G34&gt;=1,G34&lt;=2,D34&gt;=18),"baja",IF(AND(G34&gt;1,G34&lt;=2,D34&gt;=10,D34&lt;18),"media",IF(AND(G34&gt;=2,D34&lt;=9),"alta",""))))</f>
        <v/>
      </c>
      <c r="G34" s="64"/>
      <c r="H34" s="12" t="s">
        <v>153</v>
      </c>
      <c r="I34" s="12"/>
    </row>
    <row r="35" spans="2:9" ht="15.75" x14ac:dyDescent="0.25">
      <c r="B35" s="6">
        <v>22</v>
      </c>
      <c r="C35" s="7" t="s">
        <v>36</v>
      </c>
      <c r="D35" s="8" t="s">
        <v>153</v>
      </c>
      <c r="E35" s="8"/>
      <c r="F35" s="8" t="s">
        <v>153</v>
      </c>
      <c r="G35" s="8"/>
      <c r="H35" s="8" t="s">
        <v>153</v>
      </c>
      <c r="I35" s="8"/>
    </row>
    <row r="36" spans="2:9" ht="15.75" x14ac:dyDescent="0.25">
      <c r="B36" s="10">
        <v>23</v>
      </c>
      <c r="C36" s="11" t="s">
        <v>37</v>
      </c>
      <c r="D36" s="12" t="s">
        <v>153</v>
      </c>
      <c r="E36" s="12"/>
      <c r="F36" s="12" t="s">
        <v>153</v>
      </c>
      <c r="G36" s="12"/>
      <c r="H36" s="12" t="s">
        <v>153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4</v>
      </c>
      <c r="F37" s="13"/>
      <c r="G37" s="13">
        <f>+IF(SUM(G13:G36)=0,"",SUM(G13:G36))</f>
        <v>4</v>
      </c>
      <c r="H37" s="13"/>
      <c r="I37" s="13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11">
      <formula>D7=""</formula>
    </cfRule>
  </conditionalFormatting>
  <conditionalFormatting sqref="E7">
    <cfRule type="expression" dxfId="3" priority="10">
      <formula>E7=""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2020-12-29T14:41:49Z</cp:lastPrinted>
  <dcterms:created xsi:type="dcterms:W3CDTF">2016-05-11T14:05:27Z</dcterms:created>
  <dcterms:modified xsi:type="dcterms:W3CDTF">2021-02-24T16:06:48Z</dcterms:modified>
</cp:coreProperties>
</file>