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PARAISO\UN 05\POT FASE 1 MARZO\FEP\"/>
    </mc:Choice>
  </mc:AlternateContent>
  <bookViews>
    <workbookView xWindow="0" yWindow="0" windowWidth="21600" windowHeight="9732" activeTab="2"/>
  </bookViews>
  <sheets>
    <sheet name="TAPA" sheetId="6" r:id="rId1"/>
    <sheet name="PC" sheetId="3" r:id="rId2"/>
    <sheet name="LPP" sheetId="8" r:id="rId3"/>
    <sheet name="Resumen" sheetId="10" state="hidden" r:id="rId4"/>
  </sheets>
  <definedNames>
    <definedName name="_xlnm._FilterDatabase" localSheetId="2" hidden="1">LPP!$A$11:$H$13</definedName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</workbook>
</file>

<file path=xl/calcChain.xml><?xml version="1.0" encoding="utf-8"?>
<calcChain xmlns="http://schemas.openxmlformats.org/spreadsheetml/2006/main">
  <c r="I8" i="10" l="1"/>
  <c r="J8" i="10"/>
  <c r="K8" i="10"/>
  <c r="L8" i="10"/>
  <c r="M8" i="10"/>
  <c r="N8" i="10"/>
  <c r="I9" i="10"/>
  <c r="J9" i="10"/>
  <c r="K9" i="10"/>
  <c r="L9" i="10"/>
  <c r="M9" i="10"/>
  <c r="N9" i="10"/>
  <c r="I10" i="10"/>
  <c r="J10" i="10"/>
  <c r="K10" i="10"/>
  <c r="L10" i="10"/>
  <c r="M10" i="10"/>
  <c r="N10" i="10"/>
  <c r="I11" i="10"/>
  <c r="J11" i="10"/>
  <c r="K11" i="10"/>
  <c r="L11" i="10"/>
  <c r="M11" i="10"/>
  <c r="N11" i="10"/>
  <c r="I12" i="10"/>
  <c r="J12" i="10"/>
  <c r="K12" i="10"/>
  <c r="L12" i="10"/>
  <c r="M12" i="10"/>
  <c r="N12" i="10"/>
  <c r="I13" i="10"/>
  <c r="J13" i="10"/>
  <c r="K13" i="10"/>
  <c r="L13" i="10"/>
  <c r="M13" i="10"/>
  <c r="N13" i="10"/>
  <c r="I14" i="10"/>
  <c r="J14" i="10"/>
  <c r="K14" i="10"/>
  <c r="L14" i="10"/>
  <c r="M14" i="10"/>
  <c r="N14" i="10"/>
  <c r="I15" i="10"/>
  <c r="J15" i="10"/>
  <c r="K15" i="10"/>
  <c r="L15" i="10"/>
  <c r="M15" i="10"/>
  <c r="N15" i="10"/>
  <c r="I16" i="10"/>
  <c r="J16" i="10"/>
  <c r="K16" i="10"/>
  <c r="L16" i="10"/>
  <c r="M16" i="10"/>
  <c r="N16" i="10"/>
  <c r="I17" i="10"/>
  <c r="J17" i="10"/>
  <c r="K17" i="10"/>
  <c r="L17" i="10"/>
  <c r="M17" i="10"/>
  <c r="N17" i="10"/>
  <c r="I18" i="10"/>
  <c r="J18" i="10"/>
  <c r="K18" i="10"/>
  <c r="L18" i="10"/>
  <c r="M18" i="10"/>
  <c r="N18" i="10"/>
  <c r="I19" i="10"/>
  <c r="J19" i="10"/>
  <c r="K19" i="10"/>
  <c r="L19" i="10"/>
  <c r="M19" i="10"/>
  <c r="N19" i="10"/>
  <c r="I20" i="10"/>
  <c r="J20" i="10"/>
  <c r="K20" i="10"/>
  <c r="L20" i="10"/>
  <c r="M20" i="10"/>
  <c r="N20" i="10"/>
  <c r="I21" i="10"/>
  <c r="J21" i="10"/>
  <c r="K21" i="10"/>
  <c r="L21" i="10"/>
  <c r="M21" i="10"/>
  <c r="N21" i="10"/>
  <c r="I22" i="10"/>
  <c r="J22" i="10"/>
  <c r="K22" i="10"/>
  <c r="L22" i="10"/>
  <c r="M22" i="10"/>
  <c r="N22" i="10"/>
  <c r="I23" i="10"/>
  <c r="J23" i="10"/>
  <c r="K23" i="10"/>
  <c r="L23" i="10"/>
  <c r="M23" i="10"/>
  <c r="N23" i="10"/>
  <c r="I24" i="10"/>
  <c r="J24" i="10"/>
  <c r="K24" i="10"/>
  <c r="L24" i="10"/>
  <c r="M24" i="10"/>
  <c r="N24" i="10"/>
  <c r="I25" i="10"/>
  <c r="J25" i="10"/>
  <c r="K25" i="10"/>
  <c r="L25" i="10"/>
  <c r="M25" i="10"/>
  <c r="N25" i="10"/>
  <c r="I26" i="10"/>
  <c r="J26" i="10"/>
  <c r="K26" i="10"/>
  <c r="L26" i="10"/>
  <c r="M26" i="10"/>
  <c r="N26" i="10"/>
  <c r="I27" i="10"/>
  <c r="J27" i="10"/>
  <c r="K27" i="10"/>
  <c r="L27" i="10"/>
  <c r="M27" i="10"/>
  <c r="N27" i="10"/>
  <c r="I28" i="10"/>
  <c r="J28" i="10"/>
  <c r="K28" i="10"/>
  <c r="L28" i="10"/>
  <c r="M28" i="10"/>
  <c r="N28" i="10"/>
  <c r="I29" i="10"/>
  <c r="J29" i="10"/>
  <c r="K29" i="10"/>
  <c r="L29" i="10"/>
  <c r="M29" i="10"/>
  <c r="N29" i="10"/>
  <c r="I30" i="10"/>
  <c r="J30" i="10"/>
  <c r="K30" i="10"/>
  <c r="L30" i="10"/>
  <c r="M30" i="10"/>
  <c r="N30" i="10"/>
  <c r="I31" i="10"/>
  <c r="J31" i="10"/>
  <c r="K31" i="10"/>
  <c r="L31" i="10"/>
  <c r="M31" i="10"/>
  <c r="N31" i="10"/>
  <c r="I32" i="10"/>
  <c r="J32" i="10"/>
  <c r="K32" i="10"/>
  <c r="L32" i="10"/>
  <c r="M32" i="10"/>
  <c r="N32" i="10"/>
  <c r="I33" i="10"/>
  <c r="J33" i="10"/>
  <c r="K33" i="10"/>
  <c r="L33" i="10"/>
  <c r="M33" i="10"/>
  <c r="N33" i="10"/>
  <c r="I34" i="10"/>
  <c r="J34" i="10"/>
  <c r="K34" i="10"/>
  <c r="L34" i="10"/>
  <c r="M34" i="10"/>
  <c r="N34" i="10"/>
  <c r="I35" i="10"/>
  <c r="J35" i="10"/>
  <c r="K35" i="10"/>
  <c r="L35" i="10"/>
  <c r="M35" i="10"/>
  <c r="N35" i="10"/>
  <c r="I36" i="10"/>
  <c r="J36" i="10"/>
  <c r="K36" i="10"/>
  <c r="L36" i="10"/>
  <c r="M36" i="10"/>
  <c r="N36" i="10"/>
  <c r="I37" i="10"/>
  <c r="J37" i="10"/>
  <c r="K37" i="10"/>
  <c r="L37" i="10"/>
  <c r="M37" i="10"/>
  <c r="N37" i="10"/>
  <c r="I38" i="10"/>
  <c r="J38" i="10"/>
  <c r="K38" i="10"/>
  <c r="L38" i="10"/>
  <c r="M38" i="10"/>
  <c r="N38" i="10"/>
  <c r="I39" i="10"/>
  <c r="J39" i="10"/>
  <c r="K39" i="10"/>
  <c r="L39" i="10"/>
  <c r="M39" i="10"/>
  <c r="N39" i="10"/>
  <c r="I40" i="10"/>
  <c r="J40" i="10"/>
  <c r="K40" i="10"/>
  <c r="L40" i="10"/>
  <c r="M40" i="10"/>
  <c r="N40" i="10"/>
  <c r="I41" i="10"/>
  <c r="J41" i="10"/>
  <c r="K41" i="10"/>
  <c r="L41" i="10"/>
  <c r="M41" i="10"/>
  <c r="N41" i="10"/>
  <c r="N42" i="10"/>
  <c r="N43" i="10"/>
  <c r="N44" i="10"/>
  <c r="N7" i="10"/>
  <c r="M7" i="10"/>
  <c r="L7" i="10"/>
  <c r="K7" i="10"/>
  <c r="J7" i="10"/>
  <c r="I7" i="10"/>
  <c r="N6" i="10"/>
  <c r="M6" i="10"/>
  <c r="L6" i="10"/>
  <c r="K6" i="10"/>
  <c r="J6" i="10"/>
  <c r="I6" i="10"/>
  <c r="N5" i="10"/>
  <c r="M5" i="10"/>
  <c r="L5" i="10"/>
  <c r="K5" i="10"/>
  <c r="J5" i="10"/>
  <c r="I5" i="10"/>
  <c r="N4" i="10"/>
  <c r="M4" i="10"/>
  <c r="L4" i="10"/>
  <c r="K4" i="10"/>
  <c r="J4" i="10"/>
  <c r="I4" i="10"/>
  <c r="N3" i="10"/>
  <c r="M3" i="10"/>
  <c r="L3" i="10"/>
  <c r="K3" i="10"/>
  <c r="J3" i="10"/>
  <c r="I3" i="10"/>
  <c r="N2" i="10"/>
  <c r="M2" i="10"/>
  <c r="L2" i="10"/>
  <c r="K2" i="10"/>
  <c r="J2" i="10"/>
  <c r="I2" i="10"/>
  <c r="B4" i="6" l="1"/>
  <c r="F7" i="8" l="1"/>
  <c r="E7" i="8"/>
  <c r="H7" i="3"/>
  <c r="F7" i="3"/>
  <c r="A7" i="8" l="1"/>
  <c r="A7" i="3"/>
  <c r="C7" i="3"/>
  <c r="A2" i="8" l="1"/>
  <c r="A2" i="3"/>
</calcChain>
</file>

<file path=xl/sharedStrings.xml><?xml version="1.0" encoding="utf-8"?>
<sst xmlns="http://schemas.openxmlformats.org/spreadsheetml/2006/main" count="874" uniqueCount="85">
  <si>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</si>
  <si>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</si>
  <si>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</si>
  <si>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</si>
  <si>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</si>
  <si>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</si>
  <si>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</si>
  <si>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</si>
  <si>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</si>
  <si>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</si>
  <si>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</si>
  <si>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</si>
  <si>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</si>
  <si>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</si>
  <si>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</si>
  <si>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</si>
  <si>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</si>
  <si>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</si>
  <si>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</si>
  <si>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</si>
  <si>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</si>
  <si>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</si>
  <si>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</si>
  <si>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</si>
  <si>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</si>
  <si>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</si>
  <si>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</si>
  <si>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</si>
  <si>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</si>
  <si>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</si>
  <si>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</si>
  <si>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</si>
  <si>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</si>
  <si>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</si>
  <si>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</si>
  <si>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</si>
  <si>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</si>
  <si>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</si>
  <si>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V</t>
  </si>
  <si>
    <t>VALPARAISOUN05</t>
  </si>
  <si>
    <t>UN05</t>
  </si>
  <si>
    <t>501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</si>
  <si>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</si>
  <si>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</si>
  <si>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</si>
  <si>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</si>
  <si>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</si>
  <si>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</si>
  <si>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</si>
  <si>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</si>
  <si>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</si>
  <si>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</si>
  <si>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</si>
  <si>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</si>
  <si>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</si>
  <si>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</si>
  <si>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</si>
  <si>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519</t>
  </si>
  <si>
    <t>520</t>
  </si>
  <si>
    <t>521</t>
  </si>
  <si>
    <t>522</t>
  </si>
  <si>
    <t>DL</t>
  </si>
  <si>
    <t>Cuenta Punto de Control</t>
  </si>
  <si>
    <t>Suma de Seguimiento</t>
  </si>
  <si>
    <t>Suma de ICR</t>
  </si>
  <si>
    <t>Suma de IP</t>
  </si>
  <si>
    <t>Suma de Ponderador ICR</t>
  </si>
  <si>
    <t>Total general</t>
  </si>
  <si>
    <t>Unidad</t>
  </si>
  <si>
    <t>Tipo Servicio</t>
  </si>
  <si>
    <t>sentido</t>
  </si>
  <si>
    <t>Validez Servicio</t>
  </si>
  <si>
    <t>Troncal</t>
  </si>
  <si>
    <t>Cuenta de sentido</t>
  </si>
  <si>
    <t>Suma de Validez Servicio</t>
  </si>
  <si>
    <t>POT</t>
  </si>
  <si>
    <t>Cuenta de Unidad de Negocio</t>
  </si>
  <si>
    <t>Total</t>
  </si>
  <si>
    <t>Cuenta de UN</t>
  </si>
  <si>
    <t>06:15:00</t>
  </si>
  <si>
    <t>00:30:00</t>
  </si>
  <si>
    <t>00:20:00</t>
  </si>
  <si>
    <t>Normal</t>
  </si>
  <si>
    <t>Franco Espinoza</t>
  </si>
  <si>
    <t>06:22:00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</si>
</sst>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2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scheme val="minor"/>
    </font>
    <font>
      <sz val="10"/>
      <name val="Calibri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4" fontId="0" fillId="0" borderId="4" xfId="0" applyNumberFormat="1" applyFill="1" applyBorder="1" applyAlignment="1">
      <alignment horizontal="center"/>
    </xf>
    <xf numFmtId="165" fontId="9" fillId="0" borderId="9" xfId="0" applyNumberFormat="1" applyFont="1" applyBorder="1" applyAlignment="1">
      <alignment horizontal="center"/>
    </xf>
    <xf numFmtId="0" fontId="0" fillId="0" borderId="0" xfId="0" applyFill="1"/>
    <xf numFmtId="0" fontId="18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2" fillId="0" borderId="0" xfId="0" pivotButton="1" applyFont="1"/>
    <xf numFmtId="0" fontId="2" fillId="0" borderId="0" xfId="0" applyNumberFormat="1" applyFon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" fontId="0" fillId="0" borderId="0" xfId="0" applyNumberFormat="1"/>
    <xf numFmtId="164" fontId="4" fillId="7" borderId="4" xfId="0" applyNumberFormat="1" applyFont="1" applyFill="1" applyBorder="1" applyAlignment="1">
      <alignment horizontal="center" vertical="center"/>
    </xf>
    <xf numFmtId="2" fontId="4" fillId="7" borderId="4" xfId="0" applyNumberFormat="1" applyFont="1" applyFill="1" applyBorder="1" applyAlignment="1">
      <alignment horizontal="center" vertical="center"/>
    </xf>
    <xf numFmtId="164" fontId="16" fillId="0" borderId="4" xfId="0" applyNumberFormat="1" applyFont="1" applyFill="1" applyBorder="1" applyAlignment="1">
      <alignment horizontal="center" vertical="center"/>
    </xf>
    <xf numFmtId="2" fontId="16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7" fillId="0" borderId="4" xfId="0" applyFont="1" applyBorder="1" applyAlignment="1">
      <alignment horizontal="center" vertical="center"/>
    </xf>
    <xf numFmtId="21" fontId="7" fillId="0" borderId="4" xfId="0" quotePrefix="1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1" fontId="19" fillId="0" borderId="4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21" fontId="19" fillId="0" borderId="4" xfId="0" quotePrefix="1" applyNumberFormat="1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21" fontId="19" fillId="0" borderId="4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21" fontId="21" fillId="0" borderId="4" xfId="0" quotePrefix="1" applyNumberFormat="1" applyFont="1" applyFill="1" applyBorder="1" applyAlignment="1">
      <alignment horizontal="center" vertical="center"/>
    </xf>
  </cellXfs>
  <cellStyles count="1">
    <cellStyle name="Normal" xfId="0" builtinId="0"/>
  </cellStyles>
  <dxfs count="9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Fabián Bruna Segura" id="{F9F7D6E5-2EDF-45DA-9681-62C892BF1761}" userId="S::fobruna@uc.cl::16e7de49-1c26-4938-b8b4-b65e47aafe96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40.785901388888" createdVersion="5" refreshedVersion="5" minRefreshableVersion="3" recordCount="40">
  <cacheSource type="worksheet">
    <worksheetSource ref="J1:N41" sheet="Resumen"/>
  </cacheSource>
  <cacheFields count="5">
    <cacheField name="Unidad" numFmtId="0">
      <sharedItems count="1">
        <s v="UN05"/>
      </sharedItems>
    </cacheField>
    <cacheField name="Servicio" numFmtId="0">
      <sharedItems count="20">
        <s v="501"/>
        <s v="503"/>
        <s v="504"/>
        <s v="505"/>
        <s v="506"/>
        <s v="507"/>
        <s v="508"/>
        <s v="509"/>
        <s v="510"/>
        <s v="511"/>
        <s v="512"/>
        <s v="513"/>
        <s v="514"/>
        <s v="515"/>
        <s v="516"/>
        <s v="517"/>
        <s v="519"/>
        <s v="520"/>
        <s v="521"/>
        <s v="522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61.438367129631" createdVersion="5" refreshedVersion="5" minRefreshableVersion="3" recordCount="3">
  <cacheSource type="worksheet">
    <worksheetSource name="Tabla3"/>
  </cacheSource>
  <cacheFields count="8">
    <cacheField name="UN" numFmtId="0">
      <sharedItems/>
    </cacheField>
    <cacheField name="Servicio" numFmtId="1">
      <sharedItems containsSemiMixedTypes="0" containsString="0" containsNumber="1" containsInteger="1" minValue="506" maxValue="509" count="3">
        <n v="506"/>
        <n v="507"/>
        <n v="509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87.690569907405" createdVersion="5" refreshedVersion="5" minRefreshableVersion="3" recordCount="629">
  <cacheSource type="worksheet">
    <worksheetSource name="Tabla1"/>
  </cacheSource>
  <cacheFields count="13">
    <cacheField name="Unidad de Negocio" numFmtId="0">
      <sharedItems count="1">
        <s v="UN05"/>
      </sharedItems>
    </cacheField>
    <cacheField name="Servicio" numFmtId="1">
      <sharedItems containsSemiMixedTypes="0" containsString="0" containsNumber="1" containsInteger="1" minValue="501" maxValue="522" count="20">
        <n v="501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9"/>
        <n v="520"/>
        <n v="521"/>
        <n v="522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0"/>
    </cacheField>
    <cacheField name="Longitud" numFmtId="164">
      <sharedItems containsSemiMixedTypes="0" containsString="0" containsNumber="1" minValue="-71.672486000000006" maxValue="-71.542918"/>
    </cacheField>
    <cacheField name="Latitud" numFmtId="164">
      <sharedItems containsSemiMixedTypes="0" containsString="0" containsNumber="1" minValue="-33.123080999999999" maxValue="-33.008502999999997"/>
    </cacheField>
    <cacheField name="Distancia al origen" numFmtId="2">
      <sharedItems containsSemiMixedTypes="0" containsString="0" containsNumber="1" minValue="128.06161499023437" maxValue="34652.71093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0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  <r>
    <x v="0"/>
    <x v="12"/>
    <x v="0"/>
    <n v="0"/>
    <n v="1"/>
  </r>
  <r>
    <x v="0"/>
    <x v="12"/>
    <x v="0"/>
    <n v="1"/>
    <s v=""/>
  </r>
  <r>
    <x v="0"/>
    <x v="13"/>
    <x v="0"/>
    <n v="0"/>
    <n v="1"/>
  </r>
  <r>
    <x v="0"/>
    <x v="13"/>
    <x v="0"/>
    <n v="1"/>
    <s v=""/>
  </r>
  <r>
    <x v="0"/>
    <x v="14"/>
    <x v="0"/>
    <n v="0"/>
    <n v="1"/>
  </r>
  <r>
    <x v="0"/>
    <x v="14"/>
    <x v="0"/>
    <n v="1"/>
    <s v=""/>
  </r>
  <r>
    <x v="0"/>
    <x v="15"/>
    <x v="0"/>
    <n v="0"/>
    <n v="1"/>
  </r>
  <r>
    <x v="0"/>
    <x v="15"/>
    <x v="0"/>
    <n v="1"/>
    <s v=""/>
  </r>
  <r>
    <x v="0"/>
    <x v="16"/>
    <x v="0"/>
    <n v="0"/>
    <n v="1"/>
  </r>
  <r>
    <x v="0"/>
    <x v="16"/>
    <x v="0"/>
    <n v="1"/>
    <s v=""/>
  </r>
  <r>
    <x v="0"/>
    <x v="17"/>
    <x v="0"/>
    <n v="0"/>
    <n v="1"/>
  </r>
  <r>
    <x v="0"/>
    <x v="17"/>
    <x v="0"/>
    <n v="1"/>
    <s v=""/>
  </r>
  <r>
    <x v="0"/>
    <x v="18"/>
    <x v="0"/>
    <n v="0"/>
    <n v="1"/>
  </r>
  <r>
    <x v="0"/>
    <x v="18"/>
    <x v="0"/>
    <n v="1"/>
    <s v=""/>
  </r>
  <r>
    <x v="0"/>
    <x v="19"/>
    <x v="0"/>
    <n v="0"/>
    <n v="1"/>
  </r>
  <r>
    <x v="0"/>
    <x v="19"/>
    <x v="0"/>
    <n v="1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">
  <r>
    <s v="UN05"/>
    <x v="0"/>
    <x v="0"/>
    <n v="1"/>
    <s v="00:30:00"/>
    <s v="07:25:00"/>
    <s v="00:30:00"/>
    <s v="DL"/>
  </r>
  <r>
    <s v="UN05"/>
    <x v="1"/>
    <x v="0"/>
    <n v="1"/>
    <s v="00:15:00"/>
    <s v="07:20:00"/>
    <s v="00:15:00"/>
    <s v="DL"/>
  </r>
  <r>
    <s v="UN05"/>
    <x v="2"/>
    <x v="0"/>
    <n v="1"/>
    <s v="00:15:00"/>
    <s v="07:45:00"/>
    <s v="00:15:00"/>
    <s v="DL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629">
  <r>
    <x v="0"/>
    <x v="0"/>
    <x v="0"/>
    <n v="1"/>
    <n v="-71.569839000000002"/>
    <n v="-33.055675999999998"/>
    <n v="411.96731567382812"/>
    <n v="1"/>
    <n v="1"/>
    <x v="0"/>
    <n v="0.9"/>
    <n v="1"/>
    <m/>
  </r>
  <r>
    <x v="0"/>
    <x v="0"/>
    <x v="0"/>
    <n v="2"/>
    <n v="-71.561533999999995"/>
    <n v="-33.059629999999999"/>
    <n v="1542.58935546875"/>
    <n v="1"/>
    <n v="1"/>
    <x v="0"/>
    <n v="0.05"/>
    <n v="1"/>
    <m/>
  </r>
  <r>
    <x v="0"/>
    <x v="0"/>
    <x v="0"/>
    <n v="3"/>
    <n v="-71.558645999999996"/>
    <n v="-33.055959000000001"/>
    <n v="2075.877197265625"/>
    <n v="1"/>
    <n v="0"/>
    <x v="0"/>
    <n v="0"/>
    <n v="1"/>
    <m/>
  </r>
  <r>
    <x v="0"/>
    <x v="0"/>
    <x v="0"/>
    <n v="4"/>
    <n v="-71.582481000000001"/>
    <n v="-33.047037000000003"/>
    <n v="4730.77294921875"/>
    <n v="1"/>
    <n v="0"/>
    <x v="0"/>
    <n v="0"/>
    <n v="1"/>
    <m/>
  </r>
  <r>
    <x v="0"/>
    <x v="0"/>
    <x v="0"/>
    <n v="5"/>
    <n v="-71.596878000000004"/>
    <n v="-33.037317000000002"/>
    <n v="6950.4892578125"/>
    <n v="1"/>
    <n v="0"/>
    <x v="0"/>
    <n v="0"/>
    <n v="1"/>
    <m/>
  </r>
  <r>
    <x v="0"/>
    <x v="0"/>
    <x v="0"/>
    <n v="6"/>
    <n v="-71.605658000000005"/>
    <n v="-33.047217000000003"/>
    <n v="8918.828125"/>
    <n v="1"/>
    <n v="0"/>
    <x v="0"/>
    <n v="0"/>
    <n v="1"/>
    <m/>
  </r>
  <r>
    <x v="0"/>
    <x v="0"/>
    <x v="0"/>
    <n v="7"/>
    <n v="-71.617669000000006"/>
    <n v="-33.046844"/>
    <n v="10045.7568359375"/>
    <n v="1"/>
    <n v="0"/>
    <x v="0"/>
    <n v="0"/>
    <n v="1"/>
    <m/>
  </r>
  <r>
    <x v="0"/>
    <x v="0"/>
    <x v="0"/>
    <n v="8"/>
    <n v="-71.621538999999999"/>
    <n v="-33.044263999999998"/>
    <n v="10681.1630859375"/>
    <n v="1"/>
    <n v="0"/>
    <x v="0"/>
    <n v="0"/>
    <n v="1"/>
    <m/>
  </r>
  <r>
    <x v="0"/>
    <x v="0"/>
    <x v="0"/>
    <n v="9"/>
    <n v="-71.625033999999999"/>
    <n v="-33.040975000000003"/>
    <n v="11196.40234375"/>
    <n v="1"/>
    <n v="0"/>
    <x v="0"/>
    <n v="0"/>
    <n v="1"/>
    <m/>
  </r>
  <r>
    <x v="0"/>
    <x v="0"/>
    <x v="0"/>
    <n v="10"/>
    <n v="-71.629658000000006"/>
    <n v="-33.035905999999997"/>
    <n v="11931.8525390625"/>
    <n v="1"/>
    <n v="0"/>
    <x v="0"/>
    <n v="0"/>
    <n v="1"/>
    <m/>
  </r>
  <r>
    <x v="0"/>
    <x v="0"/>
    <x v="0"/>
    <n v="11"/>
    <n v="-71.632862000000003"/>
    <n v="-33.022896000000003"/>
    <n v="13657.9443359375"/>
    <n v="1"/>
    <n v="0"/>
    <x v="0"/>
    <n v="0"/>
    <n v="1"/>
    <m/>
  </r>
  <r>
    <x v="0"/>
    <x v="0"/>
    <x v="0"/>
    <n v="12"/>
    <n v="-71.639486000000005"/>
    <n v="-33.025979"/>
    <n v="14771.939453125"/>
    <n v="1"/>
    <n v="0"/>
    <x v="0"/>
    <n v="0"/>
    <n v="1"/>
    <m/>
  </r>
  <r>
    <x v="0"/>
    <x v="0"/>
    <x v="0"/>
    <n v="13"/>
    <n v="-71.638068000000004"/>
    <n v="-33.031253"/>
    <n v="15550.78515625"/>
    <n v="1"/>
    <n v="0"/>
    <x v="0"/>
    <n v="0"/>
    <n v="1"/>
    <m/>
  </r>
  <r>
    <x v="0"/>
    <x v="0"/>
    <x v="0"/>
    <n v="14"/>
    <n v="-71.640439000000001"/>
    <n v="-33.033025000000002"/>
    <n v="15846.9111328125"/>
    <n v="1"/>
    <n v="0"/>
    <x v="0"/>
    <n v="0"/>
    <n v="1"/>
    <m/>
  </r>
  <r>
    <x v="0"/>
    <x v="0"/>
    <x v="0"/>
    <n v="15"/>
    <n v="-71.643646000000004"/>
    <n v="-33.036588999999999"/>
    <n v="16369.669921875"/>
    <n v="1"/>
    <n v="0"/>
    <x v="0"/>
    <n v="0"/>
    <n v="1"/>
    <m/>
  </r>
  <r>
    <x v="0"/>
    <x v="0"/>
    <x v="0"/>
    <n v="16"/>
    <n v="-71.646030999999994"/>
    <n v="-33.042172000000001"/>
    <n v="17058.560546875"/>
    <n v="1"/>
    <n v="0"/>
    <x v="0"/>
    <n v="0"/>
    <n v="1"/>
    <m/>
  </r>
  <r>
    <x v="0"/>
    <x v="0"/>
    <x v="0"/>
    <n v="17"/>
    <n v="-71.650345000000002"/>
    <n v="-33.045864999999999"/>
    <n v="17727.6796875"/>
    <n v="1"/>
    <n v="0"/>
    <x v="0"/>
    <n v="0"/>
    <n v="1"/>
    <m/>
  </r>
  <r>
    <x v="0"/>
    <x v="0"/>
    <x v="0"/>
    <n v="18"/>
    <n v="-71.653971999999996"/>
    <n v="-33.048164"/>
    <n v="18263.291015625"/>
    <n v="1"/>
    <n v="1"/>
    <x v="0"/>
    <n v="0.05"/>
    <n v="1"/>
    <m/>
  </r>
  <r>
    <x v="0"/>
    <x v="0"/>
    <x v="1"/>
    <n v="1"/>
    <n v="-71.653936999999999"/>
    <n v="-33.048108999999997"/>
    <n v="938.2767333984375"/>
    <n v="1"/>
    <n v="1"/>
    <x v="0"/>
    <n v="0.9"/>
    <n v="1"/>
    <m/>
  </r>
  <r>
    <x v="0"/>
    <x v="0"/>
    <x v="1"/>
    <n v="2"/>
    <n v="-71.649350999999996"/>
    <n v="-33.044358000000003"/>
    <n v="1658.26904296875"/>
    <n v="1"/>
    <n v="1"/>
    <x v="0"/>
    <n v="0.05"/>
    <n v="1"/>
    <m/>
  </r>
  <r>
    <x v="0"/>
    <x v="0"/>
    <x v="1"/>
    <n v="3"/>
    <n v="-71.646006"/>
    <n v="-33.042124999999999"/>
    <n v="2141.7978515625"/>
    <n v="1"/>
    <n v="0"/>
    <x v="0"/>
    <n v="0"/>
    <n v="1"/>
    <m/>
  </r>
  <r>
    <x v="0"/>
    <x v="0"/>
    <x v="1"/>
    <n v="4"/>
    <n v="-71.643655999999993"/>
    <n v="-33.036594000000001"/>
    <n v="2820.577880859375"/>
    <n v="1"/>
    <n v="0"/>
    <x v="0"/>
    <n v="0"/>
    <n v="1"/>
    <m/>
  </r>
  <r>
    <x v="0"/>
    <x v="0"/>
    <x v="1"/>
    <n v="5"/>
    <n v="-71.640304999999998"/>
    <n v="-33.032922999999997"/>
    <n v="3361.2939453125"/>
    <n v="1"/>
    <n v="0"/>
    <x v="0"/>
    <n v="0"/>
    <n v="1"/>
    <m/>
  </r>
  <r>
    <x v="0"/>
    <x v="0"/>
    <x v="1"/>
    <n v="6"/>
    <n v="-71.635750000000002"/>
    <n v="-33.030518999999998"/>
    <n v="4003.326171875"/>
    <n v="1"/>
    <n v="0"/>
    <x v="0"/>
    <n v="0"/>
    <n v="1"/>
    <m/>
  </r>
  <r>
    <x v="0"/>
    <x v="0"/>
    <x v="1"/>
    <n v="7"/>
    <n v="-71.639487000000003"/>
    <n v="-33.025914999999998"/>
    <n v="4649.26953125"/>
    <n v="1"/>
    <n v="0"/>
    <x v="0"/>
    <n v="0"/>
    <n v="1"/>
    <m/>
  </r>
  <r>
    <x v="0"/>
    <x v="0"/>
    <x v="1"/>
    <n v="8"/>
    <n v="-71.632876999999993"/>
    <n v="-33.022865000000003"/>
    <n v="5752.4521484375"/>
    <n v="1"/>
    <n v="0"/>
    <x v="0"/>
    <n v="0"/>
    <n v="1"/>
    <m/>
  </r>
  <r>
    <x v="0"/>
    <x v="0"/>
    <x v="1"/>
    <n v="9"/>
    <n v="-71.630273000000003"/>
    <n v="-33.035992"/>
    <n v="7440.10400390625"/>
    <n v="1"/>
    <n v="0"/>
    <x v="0"/>
    <n v="0"/>
    <n v="1"/>
    <m/>
  </r>
  <r>
    <x v="0"/>
    <x v="0"/>
    <x v="1"/>
    <n v="10"/>
    <n v="-71.623479000000003"/>
    <n v="-33.044983999999999"/>
    <n v="8688.611328125"/>
    <n v="1"/>
    <n v="0"/>
    <x v="0"/>
    <n v="0"/>
    <n v="1"/>
    <m/>
  </r>
  <r>
    <x v="0"/>
    <x v="0"/>
    <x v="1"/>
    <n v="11"/>
    <n v="-71.617664000000005"/>
    <n v="-33.046844"/>
    <n v="9316.6708984375"/>
    <n v="1"/>
    <n v="0"/>
    <x v="0"/>
    <n v="0"/>
    <n v="1"/>
    <m/>
  </r>
  <r>
    <x v="0"/>
    <x v="0"/>
    <x v="1"/>
    <n v="12"/>
    <n v="-71.605609999999999"/>
    <n v="-33.047209000000002"/>
    <n v="10447.7060546875"/>
    <n v="1"/>
    <n v="0"/>
    <x v="0"/>
    <n v="0"/>
    <n v="1"/>
    <m/>
  </r>
  <r>
    <x v="0"/>
    <x v="0"/>
    <x v="1"/>
    <n v="13"/>
    <n v="-71.604973000000001"/>
    <n v="-33.044519999999999"/>
    <n v="10887.083984375"/>
    <n v="1"/>
    <n v="0"/>
    <x v="0"/>
    <n v="0"/>
    <n v="1"/>
    <m/>
  </r>
  <r>
    <x v="0"/>
    <x v="0"/>
    <x v="1"/>
    <n v="14"/>
    <n v="-71.597993000000002"/>
    <n v="-33.035626000000001"/>
    <n v="12319.2158203125"/>
    <n v="1"/>
    <n v="0"/>
    <x v="0"/>
    <n v="0"/>
    <n v="1"/>
    <m/>
  </r>
  <r>
    <x v="0"/>
    <x v="0"/>
    <x v="1"/>
    <n v="15"/>
    <n v="-71.594423000000006"/>
    <n v="-33.036433000000002"/>
    <n v="12739.96484375"/>
    <n v="1"/>
    <n v="0"/>
    <x v="0"/>
    <n v="0"/>
    <n v="1"/>
    <m/>
  </r>
  <r>
    <x v="0"/>
    <x v="0"/>
    <x v="1"/>
    <n v="16"/>
    <n v="-71.582339000000005"/>
    <n v="-33.047105999999999"/>
    <n v="14719.8720703125"/>
    <n v="1"/>
    <n v="0"/>
    <x v="0"/>
    <n v="0"/>
    <n v="1"/>
    <m/>
  </r>
  <r>
    <x v="0"/>
    <x v="0"/>
    <x v="1"/>
    <n v="17"/>
    <n v="-71.558712999999997"/>
    <n v="-33.054765000000003"/>
    <n v="17212.24609375"/>
    <n v="1"/>
    <n v="0"/>
    <x v="0"/>
    <n v="0"/>
    <n v="1"/>
    <m/>
  </r>
  <r>
    <x v="0"/>
    <x v="0"/>
    <x v="1"/>
    <n v="18"/>
    <n v="-71.569571999999994"/>
    <n v="-33.055943999999997"/>
    <n v="18671.912109375"/>
    <n v="1"/>
    <n v="1"/>
    <x v="0"/>
    <n v="0.05"/>
    <n v="1"/>
    <m/>
  </r>
  <r>
    <x v="0"/>
    <x v="1"/>
    <x v="0"/>
    <n v="1"/>
    <n v="-71.571691000000001"/>
    <n v="-33.054614000000001"/>
    <n v="197.43870544433594"/>
    <n v="1"/>
    <n v="1"/>
    <x v="0"/>
    <n v="0.9"/>
    <n v="1"/>
    <m/>
  </r>
  <r>
    <x v="0"/>
    <x v="1"/>
    <x v="0"/>
    <n v="2"/>
    <n v="-71.558645999999996"/>
    <n v="-33.055959000000001"/>
    <n v="1726.5667724609375"/>
    <n v="1"/>
    <n v="1"/>
    <x v="0"/>
    <n v="0.05"/>
    <n v="1"/>
    <m/>
  </r>
  <r>
    <x v="0"/>
    <x v="1"/>
    <x v="0"/>
    <n v="3"/>
    <n v="-71.581207000000006"/>
    <n v="-33.044483999999997"/>
    <n v="4677.69384765625"/>
    <n v="1"/>
    <n v="0"/>
    <x v="0"/>
    <n v="0"/>
    <n v="1"/>
    <m/>
  </r>
  <r>
    <x v="0"/>
    <x v="1"/>
    <x v="0"/>
    <n v="4"/>
    <n v="-71.584086999999997"/>
    <n v="-33.043056999999997"/>
    <n v="5085.7919921875"/>
    <n v="1"/>
    <n v="0"/>
    <x v="0"/>
    <n v="0"/>
    <n v="1"/>
    <m/>
  </r>
  <r>
    <x v="0"/>
    <x v="1"/>
    <x v="0"/>
    <n v="5"/>
    <n v="-71.587965999999994"/>
    <n v="-33.042828999999998"/>
    <n v="5831.08251953125"/>
    <n v="1"/>
    <n v="0"/>
    <x v="0"/>
    <n v="0"/>
    <n v="1"/>
    <m/>
  </r>
  <r>
    <x v="0"/>
    <x v="1"/>
    <x v="0"/>
    <n v="6"/>
    <n v="-71.590895000000003"/>
    <n v="-33.037039"/>
    <n v="6529.08642578125"/>
    <n v="1"/>
    <n v="0"/>
    <x v="0"/>
    <n v="0"/>
    <n v="1"/>
    <m/>
  </r>
  <r>
    <x v="0"/>
    <x v="1"/>
    <x v="0"/>
    <n v="7"/>
    <n v="-71.594461999999993"/>
    <n v="-33.036448"/>
    <n v="6985.431640625"/>
    <n v="1"/>
    <n v="0"/>
    <x v="0"/>
    <n v="0"/>
    <n v="1"/>
    <m/>
  </r>
  <r>
    <x v="0"/>
    <x v="1"/>
    <x v="0"/>
    <n v="8"/>
    <n v="-71.603510999999997"/>
    <n v="-33.041127000000003"/>
    <n v="8234.294921875"/>
    <n v="1"/>
    <n v="0"/>
    <x v="0"/>
    <n v="0"/>
    <n v="1"/>
    <m/>
  </r>
  <r>
    <x v="0"/>
    <x v="1"/>
    <x v="0"/>
    <n v="9"/>
    <n v="-71.607583000000005"/>
    <n v="-33.046332999999997"/>
    <n v="9232.0234375"/>
    <n v="1"/>
    <n v="0"/>
    <x v="0"/>
    <n v="0"/>
    <n v="1"/>
    <m/>
  </r>
  <r>
    <x v="0"/>
    <x v="1"/>
    <x v="0"/>
    <n v="10"/>
    <n v="-71.612728000000004"/>
    <n v="-33.046224000000002"/>
    <n v="9712.880859375"/>
    <n v="1"/>
    <n v="0"/>
    <x v="0"/>
    <n v="0"/>
    <n v="1"/>
    <m/>
  </r>
  <r>
    <x v="0"/>
    <x v="1"/>
    <x v="0"/>
    <n v="11"/>
    <n v="-71.618489999999994"/>
    <n v="-33.046064999999999"/>
    <n v="10251.4443359375"/>
    <n v="1"/>
    <n v="0"/>
    <x v="0"/>
    <n v="0"/>
    <n v="1"/>
    <m/>
  </r>
  <r>
    <x v="0"/>
    <x v="1"/>
    <x v="0"/>
    <n v="12"/>
    <n v="-71.621538999999999"/>
    <n v="-33.044263999999998"/>
    <n v="10727.7978515625"/>
    <n v="1"/>
    <n v="0"/>
    <x v="0"/>
    <n v="0"/>
    <n v="1"/>
    <m/>
  </r>
  <r>
    <x v="0"/>
    <x v="1"/>
    <x v="0"/>
    <n v="13"/>
    <n v="-71.625033999999999"/>
    <n v="-33.040975000000003"/>
    <n v="11243.0380859375"/>
    <n v="1"/>
    <n v="0"/>
    <x v="0"/>
    <n v="0"/>
    <n v="1"/>
    <m/>
  </r>
  <r>
    <x v="0"/>
    <x v="1"/>
    <x v="0"/>
    <n v="14"/>
    <n v="-71.627172000000002"/>
    <n v="-33.039558"/>
    <n v="11497.1953125"/>
    <n v="1"/>
    <n v="1"/>
    <x v="0"/>
    <n v="0.05"/>
    <n v="1"/>
    <m/>
  </r>
  <r>
    <x v="0"/>
    <x v="1"/>
    <x v="1"/>
    <n v="1"/>
    <n v="-71.627523999999994"/>
    <n v="-33.039827000000002"/>
    <n v="213.09852600097656"/>
    <n v="1"/>
    <n v="1"/>
    <x v="0"/>
    <n v="0.9"/>
    <n v="1"/>
    <m/>
  </r>
  <r>
    <x v="0"/>
    <x v="1"/>
    <x v="1"/>
    <n v="2"/>
    <n v="-71.625336000000004"/>
    <n v="-33.041302000000002"/>
    <n v="475.95339965820312"/>
    <n v="1"/>
    <n v="1"/>
    <x v="0"/>
    <n v="0.05"/>
    <n v="1"/>
    <m/>
  </r>
  <r>
    <x v="0"/>
    <x v="1"/>
    <x v="1"/>
    <n v="3"/>
    <n v="-71.623479000000003"/>
    <n v="-33.044983999999999"/>
    <n v="954.99835205078125"/>
    <n v="1"/>
    <n v="0"/>
    <x v="0"/>
    <n v="0"/>
    <n v="1"/>
    <m/>
  </r>
  <r>
    <x v="0"/>
    <x v="1"/>
    <x v="1"/>
    <n v="4"/>
    <n v="-71.618170000000006"/>
    <n v="-33.045381999999996"/>
    <n v="1654.5987548828125"/>
    <n v="1"/>
    <n v="0"/>
    <x v="0"/>
    <n v="0"/>
    <n v="1"/>
    <m/>
  </r>
  <r>
    <x v="0"/>
    <x v="1"/>
    <x v="1"/>
    <n v="5"/>
    <n v="-71.612729000000002"/>
    <n v="-33.045648"/>
    <n v="2164.405029296875"/>
    <n v="1"/>
    <n v="0"/>
    <x v="0"/>
    <n v="0"/>
    <n v="1"/>
    <m/>
  </r>
  <r>
    <x v="0"/>
    <x v="1"/>
    <x v="1"/>
    <n v="6"/>
    <n v="-71.607557999999997"/>
    <n v="-33.045653999999999"/>
    <n v="2647.61181640625"/>
    <n v="1"/>
    <n v="0"/>
    <x v="0"/>
    <n v="0"/>
    <n v="1"/>
    <m/>
  </r>
  <r>
    <x v="0"/>
    <x v="1"/>
    <x v="1"/>
    <n v="7"/>
    <n v="-71.604973000000001"/>
    <n v="-33.044519999999999"/>
    <n v="2993.6708984375"/>
    <n v="1"/>
    <n v="0"/>
    <x v="0"/>
    <n v="0"/>
    <n v="1"/>
    <m/>
  </r>
  <r>
    <x v="0"/>
    <x v="1"/>
    <x v="1"/>
    <n v="8"/>
    <n v="-71.598234000000005"/>
    <n v="-33.037095000000001"/>
    <n v="4231.49609375"/>
    <n v="1"/>
    <n v="0"/>
    <x v="0"/>
    <n v="0"/>
    <n v="1"/>
    <m/>
  </r>
  <r>
    <x v="0"/>
    <x v="1"/>
    <x v="1"/>
    <n v="9"/>
    <n v="-71.594423000000006"/>
    <n v="-33.036433000000002"/>
    <n v="4846.5517578125"/>
    <n v="1"/>
    <n v="0"/>
    <x v="0"/>
    <n v="0"/>
    <n v="1"/>
    <m/>
  </r>
  <r>
    <x v="0"/>
    <x v="1"/>
    <x v="1"/>
    <n v="10"/>
    <n v="-71.584097999999997"/>
    <n v="-33.043062999999997"/>
    <n v="6740.96337890625"/>
    <n v="1"/>
    <n v="0"/>
    <x v="0"/>
    <n v="0"/>
    <n v="1"/>
    <m/>
  </r>
  <r>
    <x v="0"/>
    <x v="1"/>
    <x v="1"/>
    <n v="11"/>
    <n v="-71.581181999999998"/>
    <n v="-33.044476000000003"/>
    <n v="7152.783203125"/>
    <n v="1"/>
    <n v="0"/>
    <x v="0"/>
    <n v="0"/>
    <n v="1"/>
    <m/>
  </r>
  <r>
    <x v="0"/>
    <x v="1"/>
    <x v="1"/>
    <n v="12"/>
    <n v="-71.558712999999997"/>
    <n v="-33.054765000000003"/>
    <n v="9954.2041015625"/>
    <n v="1"/>
    <n v="0"/>
    <x v="0"/>
    <n v="0"/>
    <n v="1"/>
    <m/>
  </r>
  <r>
    <x v="0"/>
    <x v="1"/>
    <x v="1"/>
    <n v="13"/>
    <n v="-71.571696000000003"/>
    <n v="-33.054613000000003"/>
    <n v="11631.0146484375"/>
    <n v="1"/>
    <n v="1"/>
    <x v="0"/>
    <n v="0.05"/>
    <n v="1"/>
    <m/>
  </r>
  <r>
    <x v="0"/>
    <x v="2"/>
    <x v="0"/>
    <n v="1"/>
    <n v="-71.557700999999994"/>
    <n v="-33.050724000000002"/>
    <n v="504.19525146484375"/>
    <n v="1"/>
    <n v="1"/>
    <x v="0"/>
    <n v="0.9"/>
    <n v="1"/>
    <m/>
  </r>
  <r>
    <x v="0"/>
    <x v="2"/>
    <x v="0"/>
    <n v="2"/>
    <n v="-71.563734999999994"/>
    <n v="-33.047745999999997"/>
    <n v="1163.0672607421875"/>
    <n v="1"/>
    <n v="1"/>
    <x v="0"/>
    <n v="0.05"/>
    <n v="1"/>
    <m/>
  </r>
  <r>
    <x v="0"/>
    <x v="2"/>
    <x v="0"/>
    <n v="3"/>
    <n v="-71.570541000000006"/>
    <n v="-33.034728000000001"/>
    <n v="3604.450439453125"/>
    <n v="1"/>
    <n v="0"/>
    <x v="0"/>
    <n v="0"/>
    <n v="1"/>
    <m/>
  </r>
  <r>
    <x v="0"/>
    <x v="2"/>
    <x v="0"/>
    <n v="4"/>
    <n v="-71.568730000000002"/>
    <n v="-33.029297999999997"/>
    <n v="4807.68115234375"/>
    <n v="1"/>
    <n v="0"/>
    <x v="0"/>
    <n v="0"/>
    <n v="1"/>
    <m/>
  </r>
  <r>
    <x v="0"/>
    <x v="2"/>
    <x v="0"/>
    <n v="5"/>
    <n v="-71.572894000000005"/>
    <n v="-33.026702"/>
    <n v="5579.34521484375"/>
    <n v="1"/>
    <n v="0"/>
    <x v="0"/>
    <n v="0"/>
    <n v="1"/>
    <m/>
  </r>
  <r>
    <x v="0"/>
    <x v="2"/>
    <x v="0"/>
    <n v="6"/>
    <n v="-71.576438999999993"/>
    <n v="-33.029069999999997"/>
    <n v="6123.08349609375"/>
    <n v="1"/>
    <n v="0"/>
    <x v="0"/>
    <n v="0"/>
    <n v="1"/>
    <m/>
  </r>
  <r>
    <x v="0"/>
    <x v="2"/>
    <x v="0"/>
    <n v="7"/>
    <n v="-71.582278000000002"/>
    <n v="-33.029587999999997"/>
    <n v="7038.57080078125"/>
    <n v="1"/>
    <n v="0"/>
    <x v="0"/>
    <n v="0"/>
    <n v="1"/>
    <m/>
  </r>
  <r>
    <x v="0"/>
    <x v="2"/>
    <x v="0"/>
    <n v="8"/>
    <n v="-71.581415000000007"/>
    <n v="-33.030785000000002"/>
    <n v="7242.1240234375"/>
    <n v="1"/>
    <n v="0"/>
    <x v="0"/>
    <n v="0"/>
    <n v="1"/>
    <m/>
  </r>
  <r>
    <x v="0"/>
    <x v="2"/>
    <x v="0"/>
    <n v="9"/>
    <n v="-71.583465000000004"/>
    <n v="-33.034188"/>
    <n v="8476.4140625"/>
    <n v="1"/>
    <n v="0"/>
    <x v="0"/>
    <n v="0"/>
    <n v="1"/>
    <m/>
  </r>
  <r>
    <x v="0"/>
    <x v="2"/>
    <x v="0"/>
    <n v="10"/>
    <n v="-71.588181000000006"/>
    <n v="-33.032350999999998"/>
    <n v="9180.3154296875"/>
    <n v="1"/>
    <n v="0"/>
    <x v="0"/>
    <n v="0"/>
    <n v="1"/>
    <m/>
  </r>
  <r>
    <x v="0"/>
    <x v="2"/>
    <x v="0"/>
    <n v="11"/>
    <n v="-71.605317999999997"/>
    <n v="-33.044670000000004"/>
    <n v="11730.578125"/>
    <n v="1"/>
    <n v="0"/>
    <x v="0"/>
    <n v="0"/>
    <n v="1"/>
    <m/>
  </r>
  <r>
    <x v="0"/>
    <x v="2"/>
    <x v="0"/>
    <n v="12"/>
    <n v="-71.610387000000003"/>
    <n v="-33.047424999999997"/>
    <n v="12582.8447265625"/>
    <n v="1"/>
    <n v="0"/>
    <x v="0"/>
    <n v="0"/>
    <n v="1"/>
    <m/>
  </r>
  <r>
    <x v="0"/>
    <x v="2"/>
    <x v="0"/>
    <n v="13"/>
    <n v="-71.617669000000006"/>
    <n v="-33.046844"/>
    <n v="13266.515625"/>
    <n v="1"/>
    <n v="0"/>
    <x v="0"/>
    <n v="0"/>
    <n v="1"/>
    <m/>
  </r>
  <r>
    <x v="0"/>
    <x v="2"/>
    <x v="0"/>
    <n v="14"/>
    <n v="-71.621538999999999"/>
    <n v="-33.044263999999998"/>
    <n v="13901.919921875"/>
    <n v="1"/>
    <n v="0"/>
    <x v="0"/>
    <n v="0"/>
    <n v="1"/>
    <m/>
  </r>
  <r>
    <x v="0"/>
    <x v="2"/>
    <x v="0"/>
    <n v="15"/>
    <n v="-71.629643000000002"/>
    <n v="-33.035978"/>
    <n v="15144.50390625"/>
    <n v="1"/>
    <n v="0"/>
    <x v="0"/>
    <n v="0"/>
    <n v="1"/>
    <m/>
  </r>
  <r>
    <x v="0"/>
    <x v="2"/>
    <x v="0"/>
    <n v="16"/>
    <n v="-71.632862000000003"/>
    <n v="-33.022896000000003"/>
    <n v="16878.703125"/>
    <n v="1"/>
    <n v="0"/>
    <x v="0"/>
    <n v="0"/>
    <n v="1"/>
    <m/>
  </r>
  <r>
    <x v="0"/>
    <x v="2"/>
    <x v="0"/>
    <n v="17"/>
    <n v="-71.636381999999998"/>
    <n v="-33.023122999999998"/>
    <n v="17410.841796875"/>
    <n v="1"/>
    <n v="0"/>
    <x v="0"/>
    <n v="0"/>
    <n v="1"/>
    <m/>
  </r>
  <r>
    <x v="0"/>
    <x v="2"/>
    <x v="0"/>
    <n v="18"/>
    <n v="-71.639498000000003"/>
    <n v="-33.025644999999997"/>
    <n v="17955.634765625"/>
    <n v="1"/>
    <n v="0"/>
    <x v="0"/>
    <n v="0"/>
    <n v="1"/>
    <m/>
  </r>
  <r>
    <x v="0"/>
    <x v="2"/>
    <x v="0"/>
    <n v="19"/>
    <n v="-71.639561"/>
    <n v="-33.032359"/>
    <n v="18957.29296875"/>
    <n v="1"/>
    <n v="0"/>
    <x v="0"/>
    <n v="0"/>
    <n v="1"/>
    <m/>
  </r>
  <r>
    <x v="0"/>
    <x v="2"/>
    <x v="0"/>
    <n v="20"/>
    <n v="-71.645753999999997"/>
    <n v="-33.032120999999997"/>
    <n v="21269.1796875"/>
    <n v="1"/>
    <n v="1"/>
    <x v="0"/>
    <n v="0.05"/>
    <n v="1"/>
    <m/>
  </r>
  <r>
    <x v="0"/>
    <x v="2"/>
    <x v="1"/>
    <n v="1"/>
    <n v="-71.645752000000002"/>
    <n v="-33.032125999999998"/>
    <n v="259.6732177734375"/>
    <n v="1"/>
    <n v="1"/>
    <x v="0"/>
    <n v="0.9"/>
    <n v="1"/>
    <m/>
  </r>
  <r>
    <x v="0"/>
    <x v="2"/>
    <x v="1"/>
    <n v="2"/>
    <n v="-71.641086000000001"/>
    <n v="-33.033068999999998"/>
    <n v="2375.351806640625"/>
    <n v="1"/>
    <n v="1"/>
    <x v="0"/>
    <n v="0.05"/>
    <n v="1"/>
    <m/>
  </r>
  <r>
    <x v="0"/>
    <x v="2"/>
    <x v="1"/>
    <n v="3"/>
    <n v="-71.637878999999998"/>
    <n v="-33.031548000000001"/>
    <n v="2785.514404296875"/>
    <n v="1"/>
    <n v="0"/>
    <x v="0"/>
    <n v="0"/>
    <n v="1"/>
    <m/>
  </r>
  <r>
    <x v="0"/>
    <x v="2"/>
    <x v="1"/>
    <n v="4"/>
    <n v="-71.636094999999997"/>
    <n v="-33.031177999999997"/>
    <n v="3018.137451171875"/>
    <n v="1"/>
    <n v="0"/>
    <x v="0"/>
    <n v="0"/>
    <n v="1"/>
    <m/>
  </r>
  <r>
    <x v="0"/>
    <x v="2"/>
    <x v="1"/>
    <n v="5"/>
    <n v="-71.637066000000004"/>
    <n v="-33.029279000000002"/>
    <n v="3305.95068359375"/>
    <n v="1"/>
    <n v="0"/>
    <x v="0"/>
    <n v="0"/>
    <n v="1"/>
    <m/>
  </r>
  <r>
    <x v="0"/>
    <x v="2"/>
    <x v="1"/>
    <n v="6"/>
    <n v="-71.639499000000001"/>
    <n v="-33.025637000000003"/>
    <n v="3797.471435546875"/>
    <n v="1"/>
    <n v="0"/>
    <x v="0"/>
    <n v="0"/>
    <n v="1"/>
    <m/>
  </r>
  <r>
    <x v="0"/>
    <x v="2"/>
    <x v="1"/>
    <n v="7"/>
    <n v="-71.632876999999993"/>
    <n v="-33.022865000000003"/>
    <n v="4869.79931640625"/>
    <n v="1"/>
    <n v="0"/>
    <x v="0"/>
    <n v="0"/>
    <n v="1"/>
    <m/>
  </r>
  <r>
    <x v="0"/>
    <x v="2"/>
    <x v="1"/>
    <n v="8"/>
    <n v="-71.630273000000003"/>
    <n v="-33.035992"/>
    <n v="6557.451171875"/>
    <n v="1"/>
    <n v="0"/>
    <x v="0"/>
    <n v="0"/>
    <n v="1"/>
    <m/>
  </r>
  <r>
    <x v="0"/>
    <x v="2"/>
    <x v="1"/>
    <n v="9"/>
    <n v="-71.623479000000003"/>
    <n v="-33.044983999999999"/>
    <n v="7805.96435546875"/>
    <n v="1"/>
    <n v="0"/>
    <x v="0"/>
    <n v="0"/>
    <n v="1"/>
    <m/>
  </r>
  <r>
    <x v="0"/>
    <x v="2"/>
    <x v="1"/>
    <n v="10"/>
    <n v="-71.611278999999996"/>
    <n v="-33.045681999999999"/>
    <n v="9150.96875"/>
    <n v="1"/>
    <n v="0"/>
    <x v="0"/>
    <n v="0"/>
    <n v="1"/>
    <m/>
  </r>
  <r>
    <x v="0"/>
    <x v="2"/>
    <x v="1"/>
    <n v="11"/>
    <n v="-71.604950000000002"/>
    <n v="-33.044575000000002"/>
    <n v="9838.1689453125"/>
    <n v="1"/>
    <n v="0"/>
    <x v="0"/>
    <n v="0"/>
    <n v="1"/>
    <m/>
  </r>
  <r>
    <x v="0"/>
    <x v="2"/>
    <x v="1"/>
    <n v="12"/>
    <n v="-71.588177000000002"/>
    <n v="-33.032350000000001"/>
    <n v="12481.9736328125"/>
    <n v="1"/>
    <n v="0"/>
    <x v="0"/>
    <n v="0"/>
    <n v="1"/>
    <m/>
  </r>
  <r>
    <x v="0"/>
    <x v="2"/>
    <x v="1"/>
    <n v="13"/>
    <n v="-71.578236000000004"/>
    <n v="-33.033538"/>
    <n v="13865.2998046875"/>
    <n v="1"/>
    <n v="0"/>
    <x v="0"/>
    <n v="0"/>
    <n v="1"/>
    <m/>
  </r>
  <r>
    <x v="0"/>
    <x v="2"/>
    <x v="1"/>
    <n v="14"/>
    <n v="-71.581368999999995"/>
    <n v="-33.030701000000001"/>
    <n v="14430.044921875"/>
    <n v="1"/>
    <n v="0"/>
    <x v="0"/>
    <n v="0"/>
    <n v="1"/>
    <m/>
  </r>
  <r>
    <x v="0"/>
    <x v="2"/>
    <x v="1"/>
    <n v="15"/>
    <n v="-71.576436000000001"/>
    <n v="-33.029108999999998"/>
    <n v="15395.1083984375"/>
    <n v="1"/>
    <n v="0"/>
    <x v="0"/>
    <n v="0"/>
    <n v="1"/>
    <m/>
  </r>
  <r>
    <x v="0"/>
    <x v="2"/>
    <x v="1"/>
    <n v="16"/>
    <n v="-71.572864999999993"/>
    <n v="-33.026702"/>
    <n v="15945.890625"/>
    <n v="1"/>
    <n v="0"/>
    <x v="0"/>
    <n v="0"/>
    <n v="1"/>
    <m/>
  </r>
  <r>
    <x v="0"/>
    <x v="2"/>
    <x v="1"/>
    <n v="17"/>
    <n v="-71.568727999999993"/>
    <n v="-33.029249"/>
    <n v="16709.408203125"/>
    <n v="1"/>
    <n v="0"/>
    <x v="0"/>
    <n v="0"/>
    <n v="1"/>
    <m/>
  </r>
  <r>
    <x v="0"/>
    <x v="2"/>
    <x v="1"/>
    <n v="18"/>
    <n v="-71.570514000000003"/>
    <n v="-33.034745999999998"/>
    <n v="17921.357421875"/>
    <n v="1"/>
    <n v="0"/>
    <x v="0"/>
    <n v="0"/>
    <n v="1"/>
    <m/>
  </r>
  <r>
    <x v="0"/>
    <x v="2"/>
    <x v="1"/>
    <n v="19"/>
    <n v="-71.563710999999998"/>
    <n v="-33.047756999999997"/>
    <n v="20362.01171875"/>
    <n v="1"/>
    <n v="0"/>
    <x v="0"/>
    <n v="0"/>
    <n v="1"/>
    <m/>
  </r>
  <r>
    <x v="0"/>
    <x v="2"/>
    <x v="1"/>
    <n v="20"/>
    <n v="-71.557715000000002"/>
    <n v="-33.050708999999998"/>
    <n v="21016.216796875"/>
    <n v="1"/>
    <n v="1"/>
    <x v="0"/>
    <n v="0.05"/>
    <n v="1"/>
    <m/>
  </r>
  <r>
    <x v="0"/>
    <x v="3"/>
    <x v="0"/>
    <n v="1"/>
    <n v="-71.557700999999994"/>
    <n v="-33.050724000000002"/>
    <n v="504.19525146484375"/>
    <n v="1"/>
    <n v="1"/>
    <x v="0"/>
    <n v="0.9"/>
    <n v="1"/>
    <m/>
  </r>
  <r>
    <x v="0"/>
    <x v="3"/>
    <x v="0"/>
    <n v="2"/>
    <n v="-71.562259999999995"/>
    <n v="-33.048343000000003"/>
    <n v="1010.1808471679687"/>
    <n v="1"/>
    <n v="1"/>
    <x v="0"/>
    <n v="0.05"/>
    <n v="1"/>
    <m/>
  </r>
  <r>
    <x v="0"/>
    <x v="3"/>
    <x v="0"/>
    <n v="3"/>
    <n v="-71.568049999999999"/>
    <n v="-33.046866999999999"/>
    <n v="2046.664306640625"/>
    <n v="1"/>
    <n v="0"/>
    <x v="0"/>
    <n v="0"/>
    <n v="1"/>
    <m/>
  </r>
  <r>
    <x v="0"/>
    <x v="3"/>
    <x v="0"/>
    <n v="4"/>
    <n v="-71.570267999999999"/>
    <n v="-33.042462"/>
    <n v="2998.66748046875"/>
    <n v="1"/>
    <n v="0"/>
    <x v="0"/>
    <n v="0"/>
    <n v="1"/>
    <m/>
  </r>
  <r>
    <x v="0"/>
    <x v="3"/>
    <x v="0"/>
    <n v="5"/>
    <n v="-71.577153999999993"/>
    <n v="-33.041671999999998"/>
    <n v="4398.80712890625"/>
    <n v="1"/>
    <n v="0"/>
    <x v="0"/>
    <n v="0"/>
    <n v="1"/>
    <m/>
  </r>
  <r>
    <x v="0"/>
    <x v="3"/>
    <x v="0"/>
    <n v="6"/>
    <n v="-71.580616000000006"/>
    <n v="-33.037804000000001"/>
    <n v="4994.84521484375"/>
    <n v="1"/>
    <n v="0"/>
    <x v="0"/>
    <n v="0"/>
    <n v="1"/>
    <m/>
  </r>
  <r>
    <x v="0"/>
    <x v="3"/>
    <x v="0"/>
    <n v="7"/>
    <n v="-71.583627000000007"/>
    <n v="-33.037517000000001"/>
    <n v="5277.966796875"/>
    <n v="1"/>
    <n v="0"/>
    <x v="0"/>
    <n v="0"/>
    <n v="1"/>
    <m/>
  </r>
  <r>
    <x v="0"/>
    <x v="3"/>
    <x v="0"/>
    <n v="8"/>
    <n v="-71.583410000000001"/>
    <n v="-33.034882000000003"/>
    <n v="5583.53857421875"/>
    <n v="1"/>
    <n v="0"/>
    <x v="0"/>
    <n v="0"/>
    <n v="1"/>
    <m/>
  </r>
  <r>
    <x v="0"/>
    <x v="3"/>
    <x v="0"/>
    <n v="9"/>
    <n v="-71.586012999999994"/>
    <n v="-33.032544999999999"/>
    <n v="5970.3759765625"/>
    <n v="1"/>
    <n v="0"/>
    <x v="0"/>
    <n v="0"/>
    <n v="1"/>
    <m/>
  </r>
  <r>
    <x v="0"/>
    <x v="3"/>
    <x v="0"/>
    <n v="10"/>
    <n v="-71.588181000000006"/>
    <n v="-33.032350999999998"/>
    <n v="6372.90380859375"/>
    <n v="1"/>
    <n v="0"/>
    <x v="0"/>
    <n v="0"/>
    <n v="1"/>
    <m/>
  </r>
  <r>
    <x v="0"/>
    <x v="3"/>
    <x v="0"/>
    <n v="11"/>
    <n v="-71.605217999999994"/>
    <n v="-33.044584"/>
    <n v="8926.7412109375"/>
    <n v="1"/>
    <n v="0"/>
    <x v="0"/>
    <n v="0"/>
    <n v="1"/>
    <m/>
  </r>
  <r>
    <x v="0"/>
    <x v="3"/>
    <x v="0"/>
    <n v="12"/>
    <n v="-71.605581999999998"/>
    <n v="-33.047204999999998"/>
    <n v="9326.892578125"/>
    <n v="1"/>
    <n v="0"/>
    <x v="0"/>
    <n v="0"/>
    <n v="1"/>
    <m/>
  </r>
  <r>
    <x v="0"/>
    <x v="3"/>
    <x v="0"/>
    <n v="13"/>
    <n v="-71.617669000000006"/>
    <n v="-33.046844"/>
    <n v="10461.04296875"/>
    <n v="1"/>
    <n v="0"/>
    <x v="0"/>
    <n v="0"/>
    <n v="1"/>
    <m/>
  </r>
  <r>
    <x v="0"/>
    <x v="3"/>
    <x v="0"/>
    <n v="14"/>
    <n v="-71.621538999999999"/>
    <n v="-33.044263999999998"/>
    <n v="11096.447265625"/>
    <n v="1"/>
    <n v="0"/>
    <x v="0"/>
    <n v="0"/>
    <n v="1"/>
    <m/>
  </r>
  <r>
    <x v="0"/>
    <x v="3"/>
    <x v="0"/>
    <n v="15"/>
    <n v="-71.629658000000006"/>
    <n v="-33.035905999999997"/>
    <n v="12347.1376953125"/>
    <n v="1"/>
    <n v="0"/>
    <x v="0"/>
    <n v="0"/>
    <n v="1"/>
    <m/>
  </r>
  <r>
    <x v="0"/>
    <x v="3"/>
    <x v="0"/>
    <n v="16"/>
    <n v="-71.636499000000001"/>
    <n v="-33.023119000000001"/>
    <n v="14616.3935546875"/>
    <n v="1"/>
    <n v="0"/>
    <x v="0"/>
    <n v="0"/>
    <n v="1"/>
    <m/>
  </r>
  <r>
    <x v="0"/>
    <x v="3"/>
    <x v="0"/>
    <n v="17"/>
    <n v="-71.639486000000005"/>
    <n v="-33.025979"/>
    <n v="15187.33203125"/>
    <n v="1"/>
    <n v="0"/>
    <x v="0"/>
    <n v="0"/>
    <n v="1"/>
    <m/>
  </r>
  <r>
    <x v="0"/>
    <x v="3"/>
    <x v="0"/>
    <n v="18"/>
    <n v="-71.638068000000004"/>
    <n v="-33.031253"/>
    <n v="15965.65625"/>
    <n v="1"/>
    <n v="0"/>
    <x v="0"/>
    <n v="0"/>
    <n v="1"/>
    <m/>
  </r>
  <r>
    <x v="0"/>
    <x v="3"/>
    <x v="0"/>
    <n v="19"/>
    <n v="-71.643755999999996"/>
    <n v="-33.036650999999999"/>
    <n v="16800.640625"/>
    <n v="1"/>
    <n v="0"/>
    <x v="0"/>
    <n v="0"/>
    <n v="1"/>
    <m/>
  </r>
  <r>
    <x v="0"/>
    <x v="3"/>
    <x v="0"/>
    <n v="20"/>
    <n v="-71.646060000000006"/>
    <n v="-33.038113000000003"/>
    <n v="17886.89453125"/>
    <n v="1"/>
    <n v="1"/>
    <x v="0"/>
    <n v="0.05"/>
    <n v="1"/>
    <m/>
  </r>
  <r>
    <x v="0"/>
    <x v="3"/>
    <x v="1"/>
    <n v="1"/>
    <n v="-71.647283999999999"/>
    <n v="-33.039372"/>
    <n v="333.79931640625"/>
    <n v="1"/>
    <n v="1"/>
    <x v="0"/>
    <n v="0.9"/>
    <n v="1"/>
    <m/>
  </r>
  <r>
    <x v="0"/>
    <x v="3"/>
    <x v="1"/>
    <n v="2"/>
    <n v="-71.643655999999993"/>
    <n v="-33.036594000000001"/>
    <n v="1307.3134765625"/>
    <n v="1"/>
    <n v="1"/>
    <x v="0"/>
    <n v="0.05"/>
    <n v="1"/>
    <m/>
  </r>
  <r>
    <x v="0"/>
    <x v="3"/>
    <x v="1"/>
    <n v="3"/>
    <n v="-71.637878999999998"/>
    <n v="-33.031548000000001"/>
    <n v="2158.638671875"/>
    <n v="1"/>
    <n v="0"/>
    <x v="0"/>
    <n v="0"/>
    <n v="1"/>
    <m/>
  </r>
  <r>
    <x v="0"/>
    <x v="3"/>
    <x v="1"/>
    <n v="4"/>
    <n v="-71.637066000000004"/>
    <n v="-33.029279000000002"/>
    <n v="2679.332763671875"/>
    <n v="1"/>
    <n v="0"/>
    <x v="0"/>
    <n v="0"/>
    <n v="1"/>
    <m/>
  </r>
  <r>
    <x v="0"/>
    <x v="3"/>
    <x v="1"/>
    <n v="5"/>
    <n v="-71.639488999999998"/>
    <n v="-33.025838999999998"/>
    <n v="3147.459228515625"/>
    <n v="1"/>
    <n v="0"/>
    <x v="0"/>
    <n v="0"/>
    <n v="1"/>
    <m/>
  </r>
  <r>
    <x v="0"/>
    <x v="3"/>
    <x v="1"/>
    <n v="6"/>
    <n v="-71.636494999999996"/>
    <n v="-33.023119000000001"/>
    <n v="3703.235595703125"/>
    <n v="1"/>
    <n v="0"/>
    <x v="0"/>
    <n v="0"/>
    <n v="1"/>
    <m/>
  </r>
  <r>
    <x v="0"/>
    <x v="3"/>
    <x v="1"/>
    <n v="7"/>
    <n v="-71.630273000000003"/>
    <n v="-33.035992"/>
    <n v="5929.96533203125"/>
    <n v="1"/>
    <n v="0"/>
    <x v="0"/>
    <n v="0"/>
    <n v="1"/>
    <m/>
  </r>
  <r>
    <x v="0"/>
    <x v="3"/>
    <x v="1"/>
    <n v="8"/>
    <n v="-71.623479000000003"/>
    <n v="-33.044983999999999"/>
    <n v="7167.12109375"/>
    <n v="1"/>
    <n v="0"/>
    <x v="0"/>
    <n v="0"/>
    <n v="1"/>
    <m/>
  </r>
  <r>
    <x v="0"/>
    <x v="3"/>
    <x v="1"/>
    <n v="9"/>
    <n v="-71.617664000000005"/>
    <n v="-33.046844"/>
    <n v="7795.18115234375"/>
    <n v="1"/>
    <n v="0"/>
    <x v="0"/>
    <n v="0"/>
    <n v="1"/>
    <m/>
  </r>
  <r>
    <x v="0"/>
    <x v="3"/>
    <x v="1"/>
    <n v="10"/>
    <n v="-71.610439"/>
    <n v="-33.047423999999999"/>
    <n v="8473.5302734375"/>
    <n v="1"/>
    <n v="0"/>
    <x v="0"/>
    <n v="0"/>
    <n v="1"/>
    <m/>
  </r>
  <r>
    <x v="0"/>
    <x v="3"/>
    <x v="1"/>
    <n v="11"/>
    <n v="-71.604950000000002"/>
    <n v="-33.044575000000002"/>
    <n v="9359.1279296875"/>
    <n v="1"/>
    <n v="0"/>
    <x v="0"/>
    <n v="0"/>
    <n v="1"/>
    <m/>
  </r>
  <r>
    <x v="0"/>
    <x v="3"/>
    <x v="1"/>
    <n v="12"/>
    <n v="-71.588177000000002"/>
    <n v="-33.032350000000001"/>
    <n v="12002.3369140625"/>
    <n v="1"/>
    <n v="0"/>
    <x v="0"/>
    <n v="0"/>
    <n v="1"/>
    <m/>
  </r>
  <r>
    <x v="0"/>
    <x v="3"/>
    <x v="1"/>
    <n v="13"/>
    <n v="-71.586027999999999"/>
    <n v="-33.032536"/>
    <n v="12402.767578125"/>
    <n v="1"/>
    <n v="0"/>
    <x v="0"/>
    <n v="0"/>
    <n v="1"/>
    <m/>
  </r>
  <r>
    <x v="0"/>
    <x v="3"/>
    <x v="1"/>
    <n v="14"/>
    <n v="-71.584284999999994"/>
    <n v="-33.035639000000003"/>
    <n v="12871.177734375"/>
    <n v="1"/>
    <n v="0"/>
    <x v="0"/>
    <n v="0"/>
    <n v="1"/>
    <m/>
  </r>
  <r>
    <x v="0"/>
    <x v="3"/>
    <x v="1"/>
    <n v="15"/>
    <n v="-71.583631999999994"/>
    <n v="-33.037517000000001"/>
    <n v="13150.21875"/>
    <n v="1"/>
    <n v="0"/>
    <x v="0"/>
    <n v="0"/>
    <n v="1"/>
    <m/>
  </r>
  <r>
    <x v="0"/>
    <x v="3"/>
    <x v="1"/>
    <n v="16"/>
    <n v="-71.576549999999997"/>
    <n v="-33.042425999999999"/>
    <n v="14038.7041015625"/>
    <n v="1"/>
    <n v="0"/>
    <x v="0"/>
    <n v="0"/>
    <n v="1"/>
    <m/>
  </r>
  <r>
    <x v="0"/>
    <x v="3"/>
    <x v="1"/>
    <n v="17"/>
    <n v="-71.570239000000001"/>
    <n v="-33.042461000000003"/>
    <n v="15340.53515625"/>
    <n v="1"/>
    <n v="0"/>
    <x v="0"/>
    <n v="0"/>
    <n v="1"/>
    <m/>
  </r>
  <r>
    <x v="0"/>
    <x v="3"/>
    <x v="1"/>
    <n v="18"/>
    <n v="-71.568036000000006"/>
    <n v="-33.046866000000001"/>
    <n v="16288.5126953125"/>
    <n v="1"/>
    <n v="0"/>
    <x v="0"/>
    <n v="0"/>
    <n v="1"/>
    <m/>
  </r>
  <r>
    <x v="0"/>
    <x v="3"/>
    <x v="1"/>
    <n v="19"/>
    <n v="-71.564038999999994"/>
    <n v="-33.047615999999998"/>
    <n v="17141.580078125"/>
    <n v="1"/>
    <n v="0"/>
    <x v="0"/>
    <n v="0"/>
    <n v="1"/>
    <m/>
  </r>
  <r>
    <x v="0"/>
    <x v="3"/>
    <x v="1"/>
    <n v="20"/>
    <n v="-71.557715000000002"/>
    <n v="-33.050708999999998"/>
    <n v="17830.181640625"/>
    <n v="1"/>
    <n v="1"/>
    <x v="0"/>
    <n v="0.05"/>
    <n v="1"/>
    <m/>
  </r>
  <r>
    <x v="0"/>
    <x v="4"/>
    <x v="0"/>
    <n v="1"/>
    <n v="-71.649939000000003"/>
    <n v="-33.050128999999998"/>
    <n v="158.36894226074219"/>
    <n v="1"/>
    <n v="1"/>
    <x v="1"/>
    <n v="0.9"/>
    <n v="1"/>
    <m/>
  </r>
  <r>
    <x v="0"/>
    <x v="4"/>
    <x v="0"/>
    <n v="2"/>
    <n v="-71.646006"/>
    <n v="-33.042124999999999"/>
    <n v="1409.258056640625"/>
    <n v="1"/>
    <n v="1"/>
    <x v="0"/>
    <n v="0.05"/>
    <n v="1"/>
    <m/>
  </r>
  <r>
    <x v="0"/>
    <x v="4"/>
    <x v="0"/>
    <n v="3"/>
    <n v="-71.643783999999997"/>
    <n v="-33.036665999999997"/>
    <n v="2073.66064453125"/>
    <n v="1"/>
    <n v="0"/>
    <x v="0"/>
    <n v="0"/>
    <n v="1"/>
    <m/>
  </r>
  <r>
    <x v="0"/>
    <x v="4"/>
    <x v="0"/>
    <n v="4"/>
    <n v="-71.639512999999994"/>
    <n v="-33.032324000000003"/>
    <n v="2728.190185546875"/>
    <n v="1"/>
    <n v="0"/>
    <x v="0"/>
    <n v="0"/>
    <n v="1"/>
    <m/>
  </r>
  <r>
    <x v="0"/>
    <x v="4"/>
    <x v="0"/>
    <n v="5"/>
    <n v="-71.636094999999997"/>
    <n v="-33.031177999999997"/>
    <n v="3168.2509765625"/>
    <n v="1"/>
    <n v="0"/>
    <x v="0"/>
    <n v="0"/>
    <n v="1"/>
    <m/>
  </r>
  <r>
    <x v="0"/>
    <x v="4"/>
    <x v="0"/>
    <n v="6"/>
    <n v="-71.636362000000005"/>
    <n v="-33.029342999999997"/>
    <n v="3499.47119140625"/>
    <n v="1"/>
    <n v="0"/>
    <x v="0"/>
    <n v="0"/>
    <n v="1"/>
    <m/>
  </r>
  <r>
    <x v="0"/>
    <x v="4"/>
    <x v="0"/>
    <n v="7"/>
    <n v="-71.633178999999998"/>
    <n v="-33.029144000000002"/>
    <n v="3821.50732421875"/>
    <n v="1"/>
    <n v="0"/>
    <x v="0"/>
    <n v="0"/>
    <n v="1"/>
    <m/>
  </r>
  <r>
    <x v="0"/>
    <x v="4"/>
    <x v="0"/>
    <n v="8"/>
    <n v="-71.636512999999994"/>
    <n v="-33.023718000000002"/>
    <n v="4708.43408203125"/>
    <n v="1"/>
    <n v="0"/>
    <x v="0"/>
    <n v="0"/>
    <n v="1"/>
    <m/>
  </r>
  <r>
    <x v="0"/>
    <x v="4"/>
    <x v="0"/>
    <n v="9"/>
    <n v="-71.632876999999993"/>
    <n v="-33.022865000000003"/>
    <n v="5425.701171875"/>
    <n v="1"/>
    <n v="0"/>
    <x v="0"/>
    <n v="0"/>
    <n v="1"/>
    <m/>
  </r>
  <r>
    <x v="0"/>
    <x v="4"/>
    <x v="0"/>
    <n v="10"/>
    <n v="-71.629979000000006"/>
    <n v="-33.033634999999997"/>
    <n v="6828.54345703125"/>
    <n v="1"/>
    <n v="0"/>
    <x v="0"/>
    <n v="0"/>
    <n v="1"/>
    <m/>
  </r>
  <r>
    <x v="0"/>
    <x v="4"/>
    <x v="0"/>
    <n v="11"/>
    <n v="-71.630273000000003"/>
    <n v="-33.035992"/>
    <n v="7113.35302734375"/>
    <n v="1"/>
    <n v="0"/>
    <x v="0"/>
    <n v="0"/>
    <n v="1"/>
    <m/>
  </r>
  <r>
    <x v="0"/>
    <x v="4"/>
    <x v="0"/>
    <n v="12"/>
    <n v="-71.624657999999997"/>
    <n v="-33.043211999999997"/>
    <n v="8111.14501953125"/>
    <n v="1"/>
    <n v="0"/>
    <x v="0"/>
    <n v="0"/>
    <n v="1"/>
    <m/>
  </r>
  <r>
    <x v="0"/>
    <x v="4"/>
    <x v="0"/>
    <n v="13"/>
    <n v="-71.617919999999998"/>
    <n v="-33.046816999999997"/>
    <n v="8954.505859375"/>
    <n v="1"/>
    <n v="0"/>
    <x v="0"/>
    <n v="0"/>
    <n v="1"/>
    <m/>
  </r>
  <r>
    <x v="0"/>
    <x v="4"/>
    <x v="0"/>
    <n v="14"/>
    <n v="-71.610439"/>
    <n v="-33.047423999999999"/>
    <n v="9656.953125"/>
    <n v="1"/>
    <n v="0"/>
    <x v="0"/>
    <n v="0"/>
    <n v="1"/>
    <m/>
  </r>
  <r>
    <x v="0"/>
    <x v="4"/>
    <x v="0"/>
    <n v="15"/>
    <n v="-71.604236"/>
    <n v="-33.044943000000004"/>
    <n v="10526.9775390625"/>
    <n v="1"/>
    <n v="0"/>
    <x v="0"/>
    <n v="0"/>
    <n v="1"/>
    <m/>
  </r>
  <r>
    <x v="0"/>
    <x v="4"/>
    <x v="0"/>
    <n v="16"/>
    <n v="-71.602045000000004"/>
    <n v="-33.041573999999997"/>
    <n v="11204.37109375"/>
    <n v="1"/>
    <n v="0"/>
    <x v="0"/>
    <n v="0"/>
    <n v="1"/>
    <m/>
  </r>
  <r>
    <x v="0"/>
    <x v="4"/>
    <x v="0"/>
    <n v="17"/>
    <n v="-71.597156999999996"/>
    <n v="-33.044302999999999"/>
    <n v="11912.0537109375"/>
    <n v="1"/>
    <n v="0"/>
    <x v="0"/>
    <n v="0"/>
    <n v="1"/>
    <m/>
  </r>
  <r>
    <x v="0"/>
    <x v="4"/>
    <x v="0"/>
    <n v="18"/>
    <n v="-71.598389999999995"/>
    <n v="-33.048164999999997"/>
    <n v="12533.775390625"/>
    <n v="1"/>
    <n v="0"/>
    <x v="0"/>
    <n v="0"/>
    <n v="1"/>
    <m/>
  </r>
  <r>
    <x v="0"/>
    <x v="4"/>
    <x v="0"/>
    <n v="19"/>
    <n v="-71.596715000000003"/>
    <n v="-33.051422000000002"/>
    <n v="13148.3818359375"/>
    <n v="1"/>
    <n v="1"/>
    <x v="0"/>
    <n v="0.05"/>
    <n v="1"/>
    <m/>
  </r>
  <r>
    <x v="0"/>
    <x v="4"/>
    <x v="1"/>
    <n v="1"/>
    <n v="-71.596793000000005"/>
    <n v="-33.051278000000003"/>
    <n v="161.32041931152344"/>
    <n v="1"/>
    <n v="1"/>
    <x v="0"/>
    <n v="0.9"/>
    <n v="1"/>
    <m/>
  </r>
  <r>
    <x v="0"/>
    <x v="4"/>
    <x v="1"/>
    <n v="2"/>
    <n v="-71.598404000000002"/>
    <n v="-33.048127999999998"/>
    <n v="777.3350830078125"/>
    <n v="1"/>
    <n v="1"/>
    <x v="0"/>
    <n v="0.05"/>
    <n v="1"/>
    <m/>
  </r>
  <r>
    <x v="0"/>
    <x v="4"/>
    <x v="1"/>
    <n v="3"/>
    <n v="-71.596418999999997"/>
    <n v="-33.046463000000003"/>
    <n v="1168.946044921875"/>
    <n v="1"/>
    <n v="0"/>
    <x v="0"/>
    <n v="0"/>
    <n v="1"/>
    <m/>
  </r>
  <r>
    <x v="0"/>
    <x v="4"/>
    <x v="1"/>
    <n v="4"/>
    <n v="-71.602525"/>
    <n v="-33.040123999999999"/>
    <n v="2449.312255859375"/>
    <n v="1"/>
    <n v="0"/>
    <x v="0"/>
    <n v="0"/>
    <n v="1"/>
    <m/>
  </r>
  <r>
    <x v="0"/>
    <x v="4"/>
    <x v="1"/>
    <n v="5"/>
    <n v="-71.605457000000001"/>
    <n v="-33.046154999999999"/>
    <n v="3427.593994140625"/>
    <n v="1"/>
    <n v="0"/>
    <x v="0"/>
    <n v="0"/>
    <n v="1"/>
    <m/>
  </r>
  <r>
    <x v="0"/>
    <x v="4"/>
    <x v="1"/>
    <n v="6"/>
    <n v="-71.612728000000004"/>
    <n v="-33.046224000000002"/>
    <n v="4108.91650390625"/>
    <n v="1"/>
    <n v="0"/>
    <x v="0"/>
    <n v="0"/>
    <n v="1"/>
    <m/>
  </r>
  <r>
    <x v="0"/>
    <x v="4"/>
    <x v="1"/>
    <n v="7"/>
    <n v="-71.619553999999994"/>
    <n v="-33.04466"/>
    <n v="4932.67578125"/>
    <n v="1"/>
    <n v="0"/>
    <x v="0"/>
    <n v="0"/>
    <n v="1"/>
    <m/>
  </r>
  <r>
    <x v="0"/>
    <x v="4"/>
    <x v="1"/>
    <n v="8"/>
    <n v="-71.625033999999999"/>
    <n v="-33.040975000000003"/>
    <n v="5639.07421875"/>
    <n v="1"/>
    <n v="0"/>
    <x v="0"/>
    <n v="0"/>
    <n v="1"/>
    <m/>
  </r>
  <r>
    <x v="0"/>
    <x v="4"/>
    <x v="1"/>
    <n v="9"/>
    <n v="-71.629658000000006"/>
    <n v="-33.035905999999997"/>
    <n v="6374.5244140625"/>
    <n v="1"/>
    <n v="0"/>
    <x v="0"/>
    <n v="0"/>
    <n v="1"/>
    <m/>
  </r>
  <r>
    <x v="0"/>
    <x v="4"/>
    <x v="1"/>
    <n v="10"/>
    <n v="-71.629870999999994"/>
    <n v="-33.033591000000001"/>
    <n v="6703.9208984375"/>
    <n v="1"/>
    <n v="0"/>
    <x v="0"/>
    <n v="0"/>
    <n v="1"/>
    <m/>
  </r>
  <r>
    <x v="0"/>
    <x v="4"/>
    <x v="1"/>
    <n v="11"/>
    <n v="-71.629312999999996"/>
    <n v="-33.027970000000003"/>
    <n v="7404.86083984375"/>
    <n v="1"/>
    <n v="0"/>
    <x v="0"/>
    <n v="0"/>
    <n v="1"/>
    <m/>
  </r>
  <r>
    <x v="0"/>
    <x v="4"/>
    <x v="1"/>
    <n v="12"/>
    <n v="-71.632862000000003"/>
    <n v="-33.022896000000003"/>
    <n v="8100.61572265625"/>
    <n v="1"/>
    <n v="0"/>
    <x v="0"/>
    <n v="0"/>
    <n v="1"/>
    <m/>
  </r>
  <r>
    <x v="0"/>
    <x v="4"/>
    <x v="1"/>
    <n v="13"/>
    <n v="-71.636498000000003"/>
    <n v="-33.023718000000002"/>
    <n v="8887.0244140625"/>
    <n v="1"/>
    <n v="0"/>
    <x v="0"/>
    <n v="0"/>
    <n v="1"/>
    <m/>
  </r>
  <r>
    <x v="0"/>
    <x v="4"/>
    <x v="1"/>
    <n v="14"/>
    <n v="-71.633600000000001"/>
    <n v="-33.025342000000002"/>
    <n v="9343.322265625"/>
    <n v="1"/>
    <n v="0"/>
    <x v="0"/>
    <n v="0"/>
    <n v="1"/>
    <m/>
  </r>
  <r>
    <x v="0"/>
    <x v="4"/>
    <x v="1"/>
    <n v="15"/>
    <n v="-71.634853000000007"/>
    <n v="-33.028649999999999"/>
    <n v="9871.529296875"/>
    <n v="1"/>
    <n v="0"/>
    <x v="0"/>
    <n v="0"/>
    <n v="1"/>
    <m/>
  </r>
  <r>
    <x v="0"/>
    <x v="4"/>
    <x v="1"/>
    <n v="16"/>
    <n v="-71.635930999999999"/>
    <n v="-33.029843"/>
    <n v="10105.5205078125"/>
    <n v="1"/>
    <n v="0"/>
    <x v="0"/>
    <n v="0"/>
    <n v="1"/>
    <m/>
  </r>
  <r>
    <x v="0"/>
    <x v="4"/>
    <x v="1"/>
    <n v="17"/>
    <n v="-71.638068000000004"/>
    <n v="-33.031253"/>
    <n v="10383.35546875"/>
    <n v="1"/>
    <n v="0"/>
    <x v="0"/>
    <n v="0"/>
    <n v="1"/>
    <m/>
  </r>
  <r>
    <x v="0"/>
    <x v="4"/>
    <x v="1"/>
    <n v="18"/>
    <n v="-71.643646000000004"/>
    <n v="-33.036588999999999"/>
    <n v="11202.240234375"/>
    <n v="1"/>
    <n v="0"/>
    <x v="0"/>
    <n v="0"/>
    <n v="1"/>
    <m/>
  </r>
  <r>
    <x v="0"/>
    <x v="4"/>
    <x v="1"/>
    <n v="19"/>
    <n v="-71.646107000000001"/>
    <n v="-33.042307000000001"/>
    <n v="11907.7001953125"/>
    <n v="1"/>
    <n v="0"/>
    <x v="0"/>
    <n v="0"/>
    <n v="1"/>
    <m/>
  </r>
  <r>
    <x v="0"/>
    <x v="4"/>
    <x v="1"/>
    <n v="20"/>
    <n v="-71.651466999999997"/>
    <n v="-33.049069000000003"/>
    <n v="12940.5498046875"/>
    <n v="1"/>
    <n v="1"/>
    <x v="0"/>
    <n v="0.05"/>
    <n v="1"/>
    <m/>
  </r>
  <r>
    <x v="0"/>
    <x v="5"/>
    <x v="0"/>
    <n v="1"/>
    <n v="-71.566511000000006"/>
    <n v="-33.065702999999999"/>
    <n v="168.48626708984375"/>
    <n v="1"/>
    <n v="1"/>
    <x v="1"/>
    <n v="0.9"/>
    <n v="1"/>
    <m/>
  </r>
  <r>
    <x v="0"/>
    <x v="5"/>
    <x v="0"/>
    <n v="2"/>
    <n v="-71.570825999999997"/>
    <n v="-33.064689000000001"/>
    <n v="1986.98193359375"/>
    <n v="1"/>
    <n v="1"/>
    <x v="0"/>
    <n v="0.05"/>
    <n v="1"/>
    <m/>
  </r>
  <r>
    <x v="0"/>
    <x v="5"/>
    <x v="0"/>
    <n v="3"/>
    <n v="-71.573857000000004"/>
    <n v="-33.061335999999997"/>
    <n v="2467.725830078125"/>
    <n v="1"/>
    <n v="0"/>
    <x v="0"/>
    <n v="0"/>
    <n v="1"/>
    <m/>
  </r>
  <r>
    <x v="0"/>
    <x v="5"/>
    <x v="0"/>
    <n v="4"/>
    <n v="-71.577432000000002"/>
    <n v="-33.055121999999997"/>
    <n v="3270.492919921875"/>
    <n v="1"/>
    <n v="0"/>
    <x v="0"/>
    <n v="0"/>
    <n v="1"/>
    <m/>
  </r>
  <r>
    <x v="0"/>
    <x v="5"/>
    <x v="0"/>
    <n v="5"/>
    <n v="-71.581524999999999"/>
    <n v="-33.053018000000002"/>
    <n v="3732.665771484375"/>
    <n v="1"/>
    <n v="0"/>
    <x v="0"/>
    <n v="0"/>
    <n v="1"/>
    <m/>
  </r>
  <r>
    <x v="0"/>
    <x v="5"/>
    <x v="0"/>
    <n v="6"/>
    <n v="-71.586917"/>
    <n v="-33.049205999999998"/>
    <n v="4409.115234375"/>
    <n v="1"/>
    <n v="0"/>
    <x v="0"/>
    <n v="0"/>
    <n v="1"/>
    <m/>
  </r>
  <r>
    <x v="0"/>
    <x v="5"/>
    <x v="0"/>
    <n v="7"/>
    <n v="-71.594525000000004"/>
    <n v="-33.047232999999999"/>
    <n v="5289.6201171875"/>
    <n v="1"/>
    <n v="0"/>
    <x v="0"/>
    <n v="0"/>
    <n v="1"/>
    <m/>
  </r>
  <r>
    <x v="0"/>
    <x v="5"/>
    <x v="0"/>
    <n v="8"/>
    <n v="-71.595718000000005"/>
    <n v="-33.044798999999998"/>
    <n v="5659.265625"/>
    <n v="1"/>
    <n v="0"/>
    <x v="0"/>
    <n v="0"/>
    <n v="1"/>
    <m/>
  </r>
  <r>
    <x v="0"/>
    <x v="5"/>
    <x v="0"/>
    <n v="9"/>
    <n v="-71.597155999999998"/>
    <n v="-33.041682999999999"/>
    <n v="6145.6494140625"/>
    <n v="1"/>
    <n v="0"/>
    <x v="0"/>
    <n v="0"/>
    <n v="1"/>
    <m/>
  </r>
  <r>
    <x v="0"/>
    <x v="5"/>
    <x v="0"/>
    <n v="10"/>
    <n v="-71.602525"/>
    <n v="-33.040123999999999"/>
    <n v="6725.66259765625"/>
    <n v="1"/>
    <n v="0"/>
    <x v="0"/>
    <n v="0"/>
    <n v="1"/>
    <m/>
  </r>
  <r>
    <x v="0"/>
    <x v="5"/>
    <x v="0"/>
    <n v="11"/>
    <n v="-71.603335999999999"/>
    <n v="-33.045402000000003"/>
    <n v="7452.82666015625"/>
    <n v="1"/>
    <n v="0"/>
    <x v="0"/>
    <n v="0"/>
    <n v="1"/>
    <m/>
  </r>
  <r>
    <x v="0"/>
    <x v="5"/>
    <x v="0"/>
    <n v="12"/>
    <n v="-71.605457000000001"/>
    <n v="-33.046154999999999"/>
    <n v="7703.9443359375"/>
    <n v="1"/>
    <n v="0"/>
    <x v="0"/>
    <n v="0"/>
    <n v="1"/>
    <m/>
  </r>
  <r>
    <x v="0"/>
    <x v="5"/>
    <x v="0"/>
    <n v="13"/>
    <n v="-71.616003000000006"/>
    <n v="-33.046132999999998"/>
    <n v="8691.3984375"/>
    <n v="1"/>
    <n v="0"/>
    <x v="0"/>
    <n v="0"/>
    <n v="1"/>
    <m/>
  </r>
  <r>
    <x v="0"/>
    <x v="5"/>
    <x v="0"/>
    <n v="14"/>
    <n v="-71.621612999999996"/>
    <n v="-33.044243999999999"/>
    <n v="9407.4443359375"/>
    <n v="1"/>
    <n v="0"/>
    <x v="0"/>
    <n v="0"/>
    <n v="1"/>
    <m/>
  </r>
  <r>
    <x v="0"/>
    <x v="5"/>
    <x v="0"/>
    <n v="15"/>
    <n v="-71.625033999999999"/>
    <n v="-33.040975000000003"/>
    <n v="9915.4248046875"/>
    <n v="1"/>
    <n v="0"/>
    <x v="0"/>
    <n v="0"/>
    <n v="1"/>
    <m/>
  </r>
  <r>
    <x v="0"/>
    <x v="5"/>
    <x v="0"/>
    <n v="16"/>
    <n v="-71.628540999999998"/>
    <n v="-33.038449"/>
    <n v="10347.5615234375"/>
    <n v="1"/>
    <n v="0"/>
    <x v="0"/>
    <n v="0"/>
    <n v="1"/>
    <m/>
  </r>
  <r>
    <x v="0"/>
    <x v="5"/>
    <x v="0"/>
    <n v="17"/>
    <n v="-71.629870999999994"/>
    <n v="-33.033591000000001"/>
    <n v="10980.2724609375"/>
    <n v="1"/>
    <n v="0"/>
    <x v="0"/>
    <n v="0"/>
    <n v="1"/>
    <m/>
  </r>
  <r>
    <x v="0"/>
    <x v="5"/>
    <x v="0"/>
    <n v="18"/>
    <n v="-71.632862000000003"/>
    <n v="-33.022896000000003"/>
    <n v="12376.9677734375"/>
    <n v="1"/>
    <n v="0"/>
    <x v="0"/>
    <n v="0"/>
    <n v="1"/>
    <m/>
  </r>
  <r>
    <x v="0"/>
    <x v="5"/>
    <x v="0"/>
    <n v="19"/>
    <n v="-71.641581000000002"/>
    <n v="-33.020603999999999"/>
    <n v="13744.244140625"/>
    <n v="1"/>
    <n v="0"/>
    <x v="0"/>
    <n v="0"/>
    <n v="1"/>
    <m/>
  </r>
  <r>
    <x v="0"/>
    <x v="5"/>
    <x v="0"/>
    <n v="20"/>
    <n v="-71.639476999999999"/>
    <n v="-33.026651999999999"/>
    <n v="14554.4345703125"/>
    <n v="1"/>
    <n v="1"/>
    <x v="0"/>
    <n v="0.05"/>
    <n v="1"/>
    <m/>
  </r>
  <r>
    <x v="0"/>
    <x v="5"/>
    <x v="1"/>
    <n v="1"/>
    <n v="-71.639476999999999"/>
    <n v="-33.02666"/>
    <n v="840.187744140625"/>
    <n v="1"/>
    <n v="1"/>
    <x v="0"/>
    <n v="0.9"/>
    <n v="1"/>
    <m/>
  </r>
  <r>
    <x v="0"/>
    <x v="5"/>
    <x v="1"/>
    <n v="2"/>
    <n v="-71.641490000000005"/>
    <n v="-33.023713999999998"/>
    <n v="1258.3431396484375"/>
    <n v="1"/>
    <n v="1"/>
    <x v="0"/>
    <n v="0.05"/>
    <n v="1"/>
    <m/>
  </r>
  <r>
    <x v="0"/>
    <x v="5"/>
    <x v="1"/>
    <n v="3"/>
    <n v="-71.641580000000005"/>
    <n v="-33.020606999999998"/>
    <n v="1650.918701171875"/>
    <n v="1"/>
    <n v="0"/>
    <x v="0"/>
    <n v="0"/>
    <n v="1"/>
    <m/>
  </r>
  <r>
    <x v="0"/>
    <x v="5"/>
    <x v="1"/>
    <n v="4"/>
    <n v="-71.632842999999994"/>
    <n v="-33.022933999999999"/>
    <n v="3023.11279296875"/>
    <n v="1"/>
    <n v="0"/>
    <x v="0"/>
    <n v="0"/>
    <n v="1"/>
    <m/>
  </r>
  <r>
    <x v="0"/>
    <x v="5"/>
    <x v="1"/>
    <n v="5"/>
    <n v="-71.629980000000003"/>
    <n v="-33.033596000000003"/>
    <n v="4413.34326171875"/>
    <n v="1"/>
    <n v="0"/>
    <x v="0"/>
    <n v="0"/>
    <n v="1"/>
    <m/>
  </r>
  <r>
    <x v="0"/>
    <x v="5"/>
    <x v="1"/>
    <n v="6"/>
    <n v="-71.630244000000005"/>
    <n v="-33.036057999999997"/>
    <n v="4710.2841796875"/>
    <n v="1"/>
    <n v="0"/>
    <x v="0"/>
    <n v="0"/>
    <n v="1"/>
    <m/>
  </r>
  <r>
    <x v="0"/>
    <x v="5"/>
    <x v="1"/>
    <n v="7"/>
    <n v="-71.625336000000004"/>
    <n v="-33.041302000000002"/>
    <n v="5471.94677734375"/>
    <n v="1"/>
    <n v="0"/>
    <x v="0"/>
    <n v="0"/>
    <n v="1"/>
    <m/>
  </r>
  <r>
    <x v="0"/>
    <x v="5"/>
    <x v="1"/>
    <n v="8"/>
    <n v="-71.621752999999998"/>
    <n v="-33.046093999999997"/>
    <n v="6155.01953125"/>
    <n v="1"/>
    <n v="0"/>
    <x v="0"/>
    <n v="0"/>
    <n v="1"/>
    <m/>
  </r>
  <r>
    <x v="0"/>
    <x v="5"/>
    <x v="1"/>
    <n v="9"/>
    <n v="-71.617664000000005"/>
    <n v="-33.046844"/>
    <n v="6579.05224609375"/>
    <n v="1"/>
    <n v="0"/>
    <x v="0"/>
    <n v="0"/>
    <n v="1"/>
    <m/>
  </r>
  <r>
    <x v="0"/>
    <x v="5"/>
    <x v="1"/>
    <n v="10"/>
    <n v="-71.610352000000006"/>
    <n v="-33.047424999999997"/>
    <n v="7265.5283203125"/>
    <n v="1"/>
    <n v="0"/>
    <x v="0"/>
    <n v="0"/>
    <n v="1"/>
    <m/>
  </r>
  <r>
    <x v="0"/>
    <x v="5"/>
    <x v="1"/>
    <n v="11"/>
    <n v="-71.605712999999994"/>
    <n v="-33.047226000000002"/>
    <n v="7700.28369140625"/>
    <n v="1"/>
    <n v="0"/>
    <x v="0"/>
    <n v="0"/>
    <n v="1"/>
    <m/>
  </r>
  <r>
    <x v="0"/>
    <x v="5"/>
    <x v="1"/>
    <n v="12"/>
    <n v="-71.602485000000001"/>
    <n v="-33.040132"/>
    <n v="8839.26171875"/>
    <n v="1"/>
    <n v="0"/>
    <x v="0"/>
    <n v="0"/>
    <n v="1"/>
    <m/>
  </r>
  <r>
    <x v="0"/>
    <x v="5"/>
    <x v="1"/>
    <n v="13"/>
    <n v="-71.597168999999994"/>
    <n v="-33.041707000000002"/>
    <n v="9418.359375"/>
    <n v="1"/>
    <n v="0"/>
    <x v="0"/>
    <n v="0"/>
    <n v="1"/>
    <m/>
  </r>
  <r>
    <x v="0"/>
    <x v="5"/>
    <x v="1"/>
    <n v="14"/>
    <n v="-71.597156999999996"/>
    <n v="-33.044302999999999"/>
    <n v="9771.2236328125"/>
    <n v="1"/>
    <n v="0"/>
    <x v="0"/>
    <n v="0"/>
    <n v="1"/>
    <m/>
  </r>
  <r>
    <x v="0"/>
    <x v="5"/>
    <x v="1"/>
    <n v="15"/>
    <n v="-71.596418999999997"/>
    <n v="-33.046463000000003"/>
    <n v="10041.71875"/>
    <n v="1"/>
    <n v="0"/>
    <x v="0"/>
    <n v="0"/>
    <n v="1"/>
    <m/>
  </r>
  <r>
    <x v="0"/>
    <x v="5"/>
    <x v="1"/>
    <n v="16"/>
    <n v="-71.594487999999998"/>
    <n v="-33.047272"/>
    <n v="10297.0146484375"/>
    <n v="1"/>
    <n v="0"/>
    <x v="0"/>
    <n v="0"/>
    <n v="1"/>
    <m/>
  </r>
  <r>
    <x v="0"/>
    <x v="5"/>
    <x v="1"/>
    <n v="17"/>
    <n v="-71.577397000000005"/>
    <n v="-33.055177"/>
    <n v="12317.521484375"/>
    <n v="1"/>
    <n v="0"/>
    <x v="0"/>
    <n v="0"/>
    <n v="1"/>
    <m/>
  </r>
  <r>
    <x v="0"/>
    <x v="5"/>
    <x v="1"/>
    <n v="18"/>
    <n v="-71.573819"/>
    <n v="-33.061388999999998"/>
    <n v="13120.30859375"/>
    <n v="1"/>
    <n v="0"/>
    <x v="0"/>
    <n v="0"/>
    <n v="1"/>
    <m/>
  </r>
  <r>
    <x v="0"/>
    <x v="5"/>
    <x v="1"/>
    <n v="19"/>
    <n v="-71.570787999999993"/>
    <n v="-33.064704999999996"/>
    <n v="13598.080078125"/>
    <n v="1"/>
    <n v="0"/>
    <x v="0"/>
    <n v="0"/>
    <n v="1"/>
    <m/>
  </r>
  <r>
    <x v="0"/>
    <x v="5"/>
    <x v="1"/>
    <n v="20"/>
    <n v="-71.567169000000007"/>
    <n v="-33.065975999999999"/>
    <n v="15344.107421875"/>
    <n v="1"/>
    <n v="1"/>
    <x v="0"/>
    <n v="0.05"/>
    <n v="1"/>
    <m/>
  </r>
  <r>
    <x v="0"/>
    <x v="6"/>
    <x v="0"/>
    <n v="1"/>
    <n v="-71.565961000000001"/>
    <n v="-33.065474999999999"/>
    <n v="411.0699462890625"/>
    <n v="1"/>
    <n v="1"/>
    <x v="0"/>
    <n v="0.9"/>
    <n v="1"/>
    <m/>
  </r>
  <r>
    <x v="0"/>
    <x v="6"/>
    <x v="0"/>
    <n v="2"/>
    <n v="-71.570825999999997"/>
    <n v="-33.064689000000001"/>
    <n v="2286.81396484375"/>
    <n v="1"/>
    <n v="1"/>
    <x v="0"/>
    <n v="0.05"/>
    <n v="1"/>
    <m/>
  </r>
  <r>
    <x v="0"/>
    <x v="6"/>
    <x v="0"/>
    <n v="3"/>
    <n v="-71.573835000000003"/>
    <n v="-33.061371999999999"/>
    <n v="2763.02197265625"/>
    <n v="1"/>
    <n v="0"/>
    <x v="0"/>
    <n v="0"/>
    <n v="1"/>
    <m/>
  </r>
  <r>
    <x v="0"/>
    <x v="6"/>
    <x v="0"/>
    <n v="4"/>
    <n v="-71.577399"/>
    <n v="-33.055174000000001"/>
    <n v="3563.7861328125"/>
    <n v="1"/>
    <n v="0"/>
    <x v="0"/>
    <n v="0"/>
    <n v="1"/>
    <m/>
  </r>
  <r>
    <x v="0"/>
    <x v="6"/>
    <x v="0"/>
    <n v="5"/>
    <n v="-71.600426999999996"/>
    <n v="-33.052979000000001"/>
    <n v="6501.982421875"/>
    <n v="1"/>
    <n v="0"/>
    <x v="0"/>
    <n v="0"/>
    <n v="0"/>
    <m/>
  </r>
  <r>
    <x v="0"/>
    <x v="6"/>
    <x v="0"/>
    <n v="6"/>
    <n v="-71.602576999999997"/>
    <n v="-33.050339999999998"/>
    <n v="6900.498046875"/>
    <n v="1"/>
    <n v="0"/>
    <x v="0"/>
    <n v="0"/>
    <n v="1"/>
    <m/>
  </r>
  <r>
    <x v="0"/>
    <x v="6"/>
    <x v="0"/>
    <n v="7"/>
    <n v="-71.605833000000004"/>
    <n v="-33.047244999999997"/>
    <n v="7476.82958984375"/>
    <n v="1"/>
    <n v="0"/>
    <x v="0"/>
    <n v="0"/>
    <n v="1"/>
    <m/>
  </r>
  <r>
    <x v="0"/>
    <x v="6"/>
    <x v="0"/>
    <n v="8"/>
    <n v="-71.617773999999997"/>
    <n v="-33.046832000000002"/>
    <n v="8597.0166015625"/>
    <n v="1"/>
    <n v="0"/>
    <x v="0"/>
    <n v="0"/>
    <n v="1"/>
    <m/>
  </r>
  <r>
    <x v="0"/>
    <x v="6"/>
    <x v="0"/>
    <n v="9"/>
    <n v="-71.621612999999996"/>
    <n v="-33.044243999999999"/>
    <n v="9229.7841796875"/>
    <n v="1"/>
    <n v="0"/>
    <x v="0"/>
    <n v="0"/>
    <n v="1"/>
    <m/>
  </r>
  <r>
    <x v="0"/>
    <x v="6"/>
    <x v="0"/>
    <n v="10"/>
    <n v="-71.625033999999999"/>
    <n v="-33.040975000000003"/>
    <n v="9737.7646484375"/>
    <n v="1"/>
    <n v="0"/>
    <x v="0"/>
    <n v="0"/>
    <n v="1"/>
    <m/>
  </r>
  <r>
    <x v="0"/>
    <x v="6"/>
    <x v="0"/>
    <n v="11"/>
    <n v="-71.629335999999995"/>
    <n v="-33.036971999999999"/>
    <n v="10351.18359375"/>
    <n v="1"/>
    <n v="1"/>
    <x v="0"/>
    <n v="0.05"/>
    <n v="1"/>
    <m/>
  </r>
  <r>
    <x v="0"/>
    <x v="6"/>
    <x v="1"/>
    <n v="1"/>
    <n v="-71.629726000000005"/>
    <n v="-33.037142000000003"/>
    <n v="335.00662231445312"/>
    <n v="1"/>
    <n v="1"/>
    <x v="0"/>
    <n v="0.9"/>
    <n v="1"/>
    <m/>
  </r>
  <r>
    <x v="0"/>
    <x v="6"/>
    <x v="1"/>
    <n v="2"/>
    <n v="-71.621752999999998"/>
    <n v="-33.046093999999997"/>
    <n v="1649.9718017578125"/>
    <n v="1"/>
    <n v="1"/>
    <x v="0"/>
    <n v="0.05"/>
    <n v="1"/>
    <m/>
  </r>
  <r>
    <x v="0"/>
    <x v="6"/>
    <x v="1"/>
    <n v="3"/>
    <n v="-71.617664000000005"/>
    <n v="-33.046844"/>
    <n v="2074.0048828125"/>
    <n v="1"/>
    <n v="0"/>
    <x v="0"/>
    <n v="0"/>
    <n v="1"/>
    <m/>
  </r>
  <r>
    <x v="0"/>
    <x v="6"/>
    <x v="1"/>
    <n v="4"/>
    <n v="-71.610352000000006"/>
    <n v="-33.047424999999997"/>
    <n v="2760.480712890625"/>
    <n v="1"/>
    <n v="0"/>
    <x v="0"/>
    <n v="0"/>
    <n v="1"/>
    <m/>
  </r>
  <r>
    <x v="0"/>
    <x v="6"/>
    <x v="1"/>
    <n v="5"/>
    <n v="-71.605712999999994"/>
    <n v="-33.047226000000002"/>
    <n v="3195.236083984375"/>
    <n v="1"/>
    <n v="0"/>
    <x v="0"/>
    <n v="0"/>
    <n v="1"/>
    <m/>
  </r>
  <r>
    <x v="0"/>
    <x v="6"/>
    <x v="1"/>
    <n v="6"/>
    <n v="-71.602932999999993"/>
    <n v="-33.050341000000003"/>
    <n v="3722.303466796875"/>
    <n v="1"/>
    <n v="0"/>
    <x v="0"/>
    <n v="0"/>
    <n v="1"/>
    <m/>
  </r>
  <r>
    <x v="0"/>
    <x v="6"/>
    <x v="1"/>
    <n v="7"/>
    <n v="-71.600408000000002"/>
    <n v="-33.053049999999999"/>
    <n v="4156.73046875"/>
    <n v="1"/>
    <n v="0"/>
    <x v="0"/>
    <n v="0"/>
    <n v="0"/>
    <m/>
  </r>
  <r>
    <x v="0"/>
    <x v="6"/>
    <x v="1"/>
    <n v="8"/>
    <n v="-71.580464000000006"/>
    <n v="-33.055807999999999"/>
    <n v="6674.8359375"/>
    <n v="1"/>
    <n v="0"/>
    <x v="0"/>
    <n v="0"/>
    <n v="1"/>
    <m/>
  </r>
  <r>
    <x v="0"/>
    <x v="6"/>
    <x v="1"/>
    <n v="9"/>
    <n v="-71.577397000000005"/>
    <n v="-33.055177"/>
    <n v="7120.6923828125"/>
    <n v="1"/>
    <n v="0"/>
    <x v="0"/>
    <n v="0"/>
    <n v="1"/>
    <m/>
  </r>
  <r>
    <x v="0"/>
    <x v="6"/>
    <x v="1"/>
    <n v="10"/>
    <n v="-71.573819"/>
    <n v="-33.061388999999998"/>
    <n v="7923.4794921875"/>
    <n v="1"/>
    <n v="0"/>
    <x v="0"/>
    <n v="0"/>
    <n v="1"/>
    <m/>
  </r>
  <r>
    <x v="0"/>
    <x v="6"/>
    <x v="1"/>
    <n v="11"/>
    <n v="-71.570787999999993"/>
    <n v="-33.064704999999996"/>
    <n v="8401.2509765625"/>
    <n v="1"/>
    <n v="0"/>
    <x v="0"/>
    <n v="0"/>
    <n v="1"/>
    <m/>
  </r>
  <r>
    <x v="0"/>
    <x v="6"/>
    <x v="1"/>
    <n v="12"/>
    <n v="-71.565957999999995"/>
    <n v="-33.065474000000002"/>
    <n v="10273.328125"/>
    <n v="1"/>
    <n v="1"/>
    <x v="0"/>
    <n v="0.05"/>
    <n v="1"/>
    <m/>
  </r>
  <r>
    <x v="0"/>
    <x v="7"/>
    <x v="0"/>
    <n v="1"/>
    <n v="-71.565961000000001"/>
    <n v="-33.065474999999999"/>
    <n v="411.0699462890625"/>
    <n v="1"/>
    <n v="1"/>
    <x v="1"/>
    <n v="0.9"/>
    <n v="1"/>
    <m/>
  </r>
  <r>
    <x v="0"/>
    <x v="7"/>
    <x v="0"/>
    <n v="2"/>
    <n v="-71.573835000000003"/>
    <n v="-33.061371999999999"/>
    <n v="2763.02197265625"/>
    <n v="1"/>
    <n v="1"/>
    <x v="0"/>
    <n v="0.05"/>
    <n v="1"/>
    <m/>
  </r>
  <r>
    <x v="0"/>
    <x v="7"/>
    <x v="0"/>
    <n v="3"/>
    <n v="-71.577432000000002"/>
    <n v="-33.055121999999997"/>
    <n v="3570.324951171875"/>
    <n v="1"/>
    <n v="0"/>
    <x v="0"/>
    <n v="0"/>
    <n v="1"/>
    <m/>
  </r>
  <r>
    <x v="0"/>
    <x v="7"/>
    <x v="0"/>
    <n v="4"/>
    <n v="-71.594525000000004"/>
    <n v="-33.047232999999999"/>
    <n v="5589.4521484375"/>
    <n v="1"/>
    <n v="0"/>
    <x v="0"/>
    <n v="0"/>
    <n v="1"/>
    <m/>
  </r>
  <r>
    <x v="0"/>
    <x v="7"/>
    <x v="0"/>
    <n v="5"/>
    <n v="-71.595586999999995"/>
    <n v="-33.045141000000001"/>
    <n v="5919.23583984375"/>
    <n v="1"/>
    <n v="0"/>
    <x v="0"/>
    <n v="0"/>
    <n v="1"/>
    <m/>
  </r>
  <r>
    <x v="0"/>
    <x v="7"/>
    <x v="0"/>
    <n v="6"/>
    <n v="-71.597127"/>
    <n v="-33.041631000000002"/>
    <n v="6451.853515625"/>
    <n v="1"/>
    <n v="0"/>
    <x v="0"/>
    <n v="0"/>
    <n v="1"/>
    <m/>
  </r>
  <r>
    <x v="0"/>
    <x v="7"/>
    <x v="0"/>
    <n v="7"/>
    <n v="-71.599519999999998"/>
    <n v="-33.040742000000002"/>
    <n v="6736.54443359375"/>
    <n v="1"/>
    <n v="0"/>
    <x v="0"/>
    <n v="0"/>
    <n v="1"/>
    <m/>
  </r>
  <r>
    <x v="0"/>
    <x v="7"/>
    <x v="0"/>
    <n v="8"/>
    <n v="-71.602590000000006"/>
    <n v="-33.040109999999999"/>
    <n v="7031.76123046875"/>
    <n v="1"/>
    <n v="0"/>
    <x v="0"/>
    <n v="0"/>
    <n v="1"/>
    <m/>
  </r>
  <r>
    <x v="0"/>
    <x v="7"/>
    <x v="0"/>
    <n v="9"/>
    <n v="-71.589753999999999"/>
    <n v="-33.032438999999997"/>
    <n v="8806.0771484375"/>
    <n v="1"/>
    <n v="0"/>
    <x v="0"/>
    <n v="0"/>
    <n v="0"/>
    <m/>
  </r>
  <r>
    <x v="0"/>
    <x v="7"/>
    <x v="0"/>
    <n v="10"/>
    <n v="-71.557794000000001"/>
    <n v="-33.025606000000003"/>
    <n v="12354.5654296875"/>
    <n v="1"/>
    <n v="0"/>
    <x v="0"/>
    <n v="0"/>
    <n v="1"/>
    <m/>
  </r>
  <r>
    <x v="0"/>
    <x v="7"/>
    <x v="0"/>
    <n v="11"/>
    <n v="-71.552903000000001"/>
    <n v="-33.026237000000002"/>
    <n v="12816.8857421875"/>
    <n v="1"/>
    <n v="0"/>
    <x v="0"/>
    <n v="0"/>
    <n v="1"/>
    <m/>
  </r>
  <r>
    <x v="0"/>
    <x v="7"/>
    <x v="0"/>
    <n v="12"/>
    <n v="-71.550955999999999"/>
    <n v="-33.020189000000002"/>
    <n v="13660.669921875"/>
    <n v="1"/>
    <n v="0"/>
    <x v="0"/>
    <n v="0"/>
    <n v="1"/>
    <m/>
  </r>
  <r>
    <x v="0"/>
    <x v="7"/>
    <x v="0"/>
    <n v="13"/>
    <n v="-71.549062000000006"/>
    <n v="-33.011051999999999"/>
    <n v="14689.521484375"/>
    <n v="1"/>
    <n v="0"/>
    <x v="0"/>
    <n v="0"/>
    <n v="1"/>
    <m/>
  </r>
  <r>
    <x v="0"/>
    <x v="7"/>
    <x v="0"/>
    <n v="14"/>
    <n v="-71.546375999999995"/>
    <n v="-33.008502999999997"/>
    <n v="15215.4384765625"/>
    <n v="1"/>
    <n v="1"/>
    <x v="0"/>
    <n v="0.05"/>
    <n v="1"/>
    <m/>
  </r>
  <r>
    <x v="0"/>
    <x v="7"/>
    <x v="1"/>
    <n v="1"/>
    <n v="-71.542918"/>
    <n v="-33.011758"/>
    <n v="304.9034423828125"/>
    <n v="1"/>
    <n v="1"/>
    <x v="0"/>
    <n v="0.9"/>
    <n v="1"/>
    <m/>
  </r>
  <r>
    <x v="0"/>
    <x v="7"/>
    <x v="1"/>
    <n v="2"/>
    <n v="-71.546689999999998"/>
    <n v="-33.018752999999997"/>
    <n v="1177.7823486328125"/>
    <n v="1"/>
    <n v="1"/>
    <x v="0"/>
    <n v="0.05"/>
    <n v="1"/>
    <m/>
  </r>
  <r>
    <x v="0"/>
    <x v="7"/>
    <x v="1"/>
    <n v="3"/>
    <n v="-71.548805999999999"/>
    <n v="-33.023556999999997"/>
    <n v="1820.5048828125"/>
    <n v="1"/>
    <n v="0"/>
    <x v="0"/>
    <n v="0"/>
    <n v="1"/>
    <m/>
  </r>
  <r>
    <x v="0"/>
    <x v="7"/>
    <x v="1"/>
    <n v="4"/>
    <n v="-71.553539000000001"/>
    <n v="-33.023733"/>
    <n v="2349.13232421875"/>
    <n v="1"/>
    <n v="0"/>
    <x v="0"/>
    <n v="0"/>
    <n v="1"/>
    <m/>
  </r>
  <r>
    <x v="0"/>
    <x v="7"/>
    <x v="1"/>
    <n v="5"/>
    <n v="-71.559155000000004"/>
    <n v="-33.022900999999997"/>
    <n v="2881.892578125"/>
    <n v="1"/>
    <n v="0"/>
    <x v="0"/>
    <n v="0"/>
    <n v="1"/>
    <m/>
  </r>
  <r>
    <x v="0"/>
    <x v="7"/>
    <x v="1"/>
    <n v="6"/>
    <n v="-71.567346000000001"/>
    <n v="-33.023713999999998"/>
    <n v="3847.999755859375"/>
    <n v="1"/>
    <n v="0"/>
    <x v="0"/>
    <n v="0"/>
    <n v="1"/>
    <m/>
  </r>
  <r>
    <x v="0"/>
    <x v="7"/>
    <x v="1"/>
    <n v="7"/>
    <n v="-71.591042000000002"/>
    <n v="-33.032874"/>
    <n v="6649.22509765625"/>
    <n v="1"/>
    <n v="0"/>
    <x v="0"/>
    <n v="0"/>
    <n v="0"/>
    <m/>
  </r>
  <r>
    <x v="0"/>
    <x v="7"/>
    <x v="1"/>
    <n v="8"/>
    <n v="-71.604236"/>
    <n v="-33.044943000000004"/>
    <n v="8883.6025390625"/>
    <n v="1"/>
    <n v="0"/>
    <x v="0"/>
    <n v="0"/>
    <n v="1"/>
    <m/>
  </r>
  <r>
    <x v="0"/>
    <x v="7"/>
    <x v="1"/>
    <n v="9"/>
    <n v="-71.602485000000001"/>
    <n v="-33.040132"/>
    <n v="9595.4365234375"/>
    <n v="1"/>
    <n v="0"/>
    <x v="0"/>
    <n v="0"/>
    <n v="1"/>
    <m/>
  </r>
  <r>
    <x v="0"/>
    <x v="7"/>
    <x v="1"/>
    <n v="10"/>
    <n v="-71.597128999999995"/>
    <n v="-33.041635999999997"/>
    <n v="10165.8193359375"/>
    <n v="1"/>
    <n v="0"/>
    <x v="0"/>
    <n v="0"/>
    <n v="1"/>
    <m/>
  </r>
  <r>
    <x v="0"/>
    <x v="7"/>
    <x v="1"/>
    <n v="11"/>
    <n v="-71.597156999999996"/>
    <n v="-33.044302999999999"/>
    <n v="10527.3984375"/>
    <n v="1"/>
    <n v="0"/>
    <x v="0"/>
    <n v="0"/>
    <n v="1"/>
    <m/>
  </r>
  <r>
    <x v="0"/>
    <x v="7"/>
    <x v="1"/>
    <n v="12"/>
    <n v="-71.596418999999997"/>
    <n v="-33.046463000000003"/>
    <n v="10797.8935546875"/>
    <n v="1"/>
    <n v="0"/>
    <x v="0"/>
    <n v="0"/>
    <n v="1"/>
    <m/>
  </r>
  <r>
    <x v="0"/>
    <x v="7"/>
    <x v="1"/>
    <n v="13"/>
    <n v="-71.594521999999998"/>
    <n v="-33.047235999999998"/>
    <n v="11048.0830078125"/>
    <n v="1"/>
    <n v="0"/>
    <x v="0"/>
    <n v="0"/>
    <n v="1"/>
    <m/>
  </r>
  <r>
    <x v="0"/>
    <x v="7"/>
    <x v="1"/>
    <n v="14"/>
    <n v="-71.584970999999996"/>
    <n v="-33.050673000000003"/>
    <n v="12172.1806640625"/>
    <n v="1"/>
    <n v="0"/>
    <x v="0"/>
    <n v="0"/>
    <n v="1"/>
    <m/>
  </r>
  <r>
    <x v="0"/>
    <x v="7"/>
    <x v="1"/>
    <n v="15"/>
    <n v="-71.577397000000005"/>
    <n v="-33.055177"/>
    <n v="13073.6962890625"/>
    <n v="1"/>
    <n v="0"/>
    <x v="0"/>
    <n v="0"/>
    <n v="1"/>
    <m/>
  </r>
  <r>
    <x v="0"/>
    <x v="7"/>
    <x v="1"/>
    <n v="16"/>
    <n v="-71.573853"/>
    <n v="-33.061343999999998"/>
    <n v="13870.5048828125"/>
    <n v="1"/>
    <n v="0"/>
    <x v="0"/>
    <n v="0"/>
    <n v="1"/>
    <m/>
  </r>
  <r>
    <x v="0"/>
    <x v="7"/>
    <x v="1"/>
    <n v="17"/>
    <n v="-71.565957999999995"/>
    <n v="-33.065474000000002"/>
    <n v="16953.5859375"/>
    <n v="1"/>
    <n v="1"/>
    <x v="0"/>
    <n v="0.05"/>
    <n v="0"/>
    <m/>
  </r>
  <r>
    <x v="0"/>
    <x v="8"/>
    <x v="0"/>
    <n v="1"/>
    <n v="-71.559044999999998"/>
    <n v="-33.062153000000002"/>
    <n v="1029.697265625"/>
    <n v="1"/>
    <n v="1"/>
    <x v="0"/>
    <n v="0.9"/>
    <n v="1"/>
    <m/>
  </r>
  <r>
    <x v="0"/>
    <x v="8"/>
    <x v="0"/>
    <n v="2"/>
    <n v="-71.558645999999996"/>
    <n v="-33.055959000000001"/>
    <n v="1840.2738037109375"/>
    <n v="1"/>
    <n v="1"/>
    <x v="0"/>
    <n v="0.05"/>
    <n v="1"/>
    <m/>
  </r>
  <r>
    <x v="0"/>
    <x v="8"/>
    <x v="0"/>
    <n v="3"/>
    <n v="-71.582481000000001"/>
    <n v="-33.047037000000003"/>
    <n v="4495.16943359375"/>
    <n v="1"/>
    <n v="0"/>
    <x v="0"/>
    <n v="0"/>
    <n v="1"/>
    <m/>
  </r>
  <r>
    <x v="0"/>
    <x v="8"/>
    <x v="0"/>
    <n v="4"/>
    <n v="-71.593057000000002"/>
    <n v="-33.040061000000001"/>
    <n v="6081.9892578125"/>
    <n v="1"/>
    <n v="0"/>
    <x v="0"/>
    <n v="0"/>
    <n v="1"/>
    <m/>
  </r>
  <r>
    <x v="0"/>
    <x v="8"/>
    <x v="0"/>
    <n v="5"/>
    <n v="-71.596352999999993"/>
    <n v="-33.037748999999998"/>
    <n v="6567.01220703125"/>
    <n v="1"/>
    <n v="0"/>
    <x v="0"/>
    <n v="0"/>
    <n v="1"/>
    <m/>
  </r>
  <r>
    <x v="0"/>
    <x v="8"/>
    <x v="0"/>
    <n v="6"/>
    <n v="-71.607583000000005"/>
    <n v="-33.046332999999997"/>
    <n v="8658.8740234375"/>
    <n v="1"/>
    <n v="0"/>
    <x v="0"/>
    <n v="0"/>
    <n v="1"/>
    <m/>
  </r>
  <r>
    <x v="0"/>
    <x v="8"/>
    <x v="0"/>
    <n v="7"/>
    <n v="-71.625033999999999"/>
    <n v="-33.040975000000003"/>
    <n v="10669.888671875"/>
    <n v="1"/>
    <n v="0"/>
    <x v="0"/>
    <n v="0"/>
    <n v="1"/>
    <m/>
  </r>
  <r>
    <x v="0"/>
    <x v="8"/>
    <x v="0"/>
    <n v="8"/>
    <n v="-71.629643000000002"/>
    <n v="-33.035978"/>
    <n v="11397.232421875"/>
    <n v="1"/>
    <n v="0"/>
    <x v="0"/>
    <n v="0"/>
    <n v="1"/>
    <m/>
  </r>
  <r>
    <x v="0"/>
    <x v="8"/>
    <x v="0"/>
    <n v="9"/>
    <n v="-71.632862000000003"/>
    <n v="-33.022896000000003"/>
    <n v="13131.4306640625"/>
    <n v="1"/>
    <n v="0"/>
    <x v="0"/>
    <n v="0"/>
    <n v="1"/>
    <m/>
  </r>
  <r>
    <x v="0"/>
    <x v="8"/>
    <x v="0"/>
    <n v="10"/>
    <n v="-71.638800000000003"/>
    <n v="-33.026077999999998"/>
    <n v="14101.4130859375"/>
    <n v="1"/>
    <n v="0"/>
    <x v="0"/>
    <n v="0"/>
    <n v="1"/>
    <m/>
  </r>
  <r>
    <x v="0"/>
    <x v="8"/>
    <x v="0"/>
    <n v="11"/>
    <n v="-71.633312000000004"/>
    <n v="-33.031007000000002"/>
    <n v="15242.8857421875"/>
    <n v="1"/>
    <n v="0"/>
    <x v="0"/>
    <n v="0"/>
    <n v="1"/>
    <m/>
  </r>
  <r>
    <x v="0"/>
    <x v="8"/>
    <x v="0"/>
    <n v="12"/>
    <n v="-71.638149999999996"/>
    <n v="-33.031309999999998"/>
    <n v="15876.3046875"/>
    <n v="1"/>
    <n v="0"/>
    <x v="0"/>
    <n v="0"/>
    <n v="1"/>
    <m/>
  </r>
  <r>
    <x v="0"/>
    <x v="8"/>
    <x v="0"/>
    <n v="13"/>
    <n v="-71.643755999999996"/>
    <n v="-33.036650999999999"/>
    <n v="16697.6171875"/>
    <n v="1"/>
    <n v="0"/>
    <x v="0"/>
    <n v="0"/>
    <n v="1"/>
    <m/>
  </r>
  <r>
    <x v="0"/>
    <x v="8"/>
    <x v="0"/>
    <n v="14"/>
    <n v="-71.650293000000005"/>
    <n v="-33.035142"/>
    <n v="17406.4453125"/>
    <n v="1"/>
    <n v="0"/>
    <x v="0"/>
    <n v="0"/>
    <n v="1"/>
    <m/>
  </r>
  <r>
    <x v="0"/>
    <x v="8"/>
    <x v="0"/>
    <n v="15"/>
    <n v="-71.654576000000006"/>
    <n v="-33.036292000000003"/>
    <n v="18017.1328125"/>
    <n v="1"/>
    <n v="0"/>
    <x v="0"/>
    <n v="0"/>
    <n v="1"/>
    <m/>
  </r>
  <r>
    <x v="0"/>
    <x v="8"/>
    <x v="0"/>
    <n v="16"/>
    <n v="-71.653823000000003"/>
    <n v="-33.032125000000001"/>
    <n v="18609.2734375"/>
    <n v="1"/>
    <n v="1"/>
    <x v="0"/>
    <n v="0.05"/>
    <n v="1"/>
    <m/>
  </r>
  <r>
    <x v="0"/>
    <x v="8"/>
    <x v="1"/>
    <n v="1"/>
    <n v="-71.653290999999996"/>
    <n v="-33.033458000000003"/>
    <n v="185.80416870117187"/>
    <n v="1"/>
    <n v="1"/>
    <x v="0"/>
    <n v="0.9"/>
    <n v="1"/>
    <m/>
  </r>
  <r>
    <x v="0"/>
    <x v="8"/>
    <x v="1"/>
    <n v="2"/>
    <n v="-71.650225000000006"/>
    <n v="-33.035117999999997"/>
    <n v="785.51318359375"/>
    <n v="1"/>
    <n v="1"/>
    <x v="0"/>
    <n v="0.05"/>
    <n v="1"/>
    <m/>
  </r>
  <r>
    <x v="0"/>
    <x v="8"/>
    <x v="1"/>
    <n v="3"/>
    <n v="-71.643655999999993"/>
    <n v="-33.036594000000001"/>
    <n v="1498.7333984375"/>
    <n v="1"/>
    <n v="0"/>
    <x v="0"/>
    <n v="0"/>
    <n v="1"/>
    <m/>
  </r>
  <r>
    <x v="0"/>
    <x v="8"/>
    <x v="1"/>
    <n v="4"/>
    <n v="-71.637878999999998"/>
    <n v="-33.031548000000001"/>
    <n v="2346.322509765625"/>
    <n v="1"/>
    <n v="0"/>
    <x v="0"/>
    <n v="0"/>
    <n v="1"/>
    <m/>
  </r>
  <r>
    <x v="0"/>
    <x v="8"/>
    <x v="1"/>
    <n v="5"/>
    <n v="-71.633315999999994"/>
    <n v="-33.031061999999999"/>
    <n v="2939.41552734375"/>
    <n v="1"/>
    <n v="0"/>
    <x v="0"/>
    <n v="0"/>
    <n v="1"/>
    <m/>
  </r>
  <r>
    <x v="0"/>
    <x v="8"/>
    <x v="1"/>
    <n v="6"/>
    <n v="-71.638790999999998"/>
    <n v="-33.026031000000003"/>
    <n v="4092.27880859375"/>
    <n v="1"/>
    <n v="0"/>
    <x v="0"/>
    <n v="0"/>
    <n v="1"/>
    <m/>
  </r>
  <r>
    <x v="0"/>
    <x v="8"/>
    <x v="1"/>
    <n v="7"/>
    <n v="-71.632876999999993"/>
    <n v="-33.022865000000003"/>
    <n v="5053.2685546875"/>
    <n v="1"/>
    <n v="0"/>
    <x v="0"/>
    <n v="0"/>
    <n v="1"/>
    <m/>
  </r>
  <r>
    <x v="0"/>
    <x v="8"/>
    <x v="1"/>
    <n v="8"/>
    <n v="-71.630244000000005"/>
    <n v="-33.036057999999997"/>
    <n v="6748.7255859375"/>
    <n v="1"/>
    <n v="0"/>
    <x v="0"/>
    <n v="0"/>
    <n v="1"/>
    <m/>
  </r>
  <r>
    <x v="0"/>
    <x v="8"/>
    <x v="1"/>
    <n v="9"/>
    <n v="-71.623479000000003"/>
    <n v="-33.044983999999999"/>
    <n v="7989.4287109375"/>
    <n v="1"/>
    <n v="0"/>
    <x v="0"/>
    <n v="0"/>
    <n v="1"/>
    <m/>
  </r>
  <r>
    <x v="0"/>
    <x v="8"/>
    <x v="1"/>
    <n v="10"/>
    <n v="-71.611278999999996"/>
    <n v="-33.045681999999999"/>
    <n v="9334.43359375"/>
    <n v="1"/>
    <n v="0"/>
    <x v="0"/>
    <n v="0"/>
    <n v="1"/>
    <m/>
  </r>
  <r>
    <x v="0"/>
    <x v="8"/>
    <x v="1"/>
    <n v="11"/>
    <n v="-71.605027000000007"/>
    <n v="-33.044387"/>
    <n v="10043.689453125"/>
    <n v="1"/>
    <n v="0"/>
    <x v="0"/>
    <n v="0"/>
    <n v="1"/>
    <m/>
  </r>
  <r>
    <x v="0"/>
    <x v="8"/>
    <x v="1"/>
    <n v="12"/>
    <n v="-71.597088999999997"/>
    <n v="-33.035623000000001"/>
    <n v="11556.26171875"/>
    <n v="1"/>
    <n v="0"/>
    <x v="0"/>
    <n v="0"/>
    <n v="1"/>
    <m/>
  </r>
  <r>
    <x v="0"/>
    <x v="8"/>
    <x v="1"/>
    <n v="13"/>
    <n v="-71.596359000000007"/>
    <n v="-33.037734999999998"/>
    <n v="11971.158203125"/>
    <n v="1"/>
    <n v="0"/>
    <x v="0"/>
    <n v="0"/>
    <n v="1"/>
    <m/>
  </r>
  <r>
    <x v="0"/>
    <x v="8"/>
    <x v="1"/>
    <n v="14"/>
    <n v="-71.592836000000005"/>
    <n v="-33.041060999999999"/>
    <n v="12565.0048828125"/>
    <n v="1"/>
    <n v="0"/>
    <x v="0"/>
    <n v="0"/>
    <n v="1"/>
    <m/>
  </r>
  <r>
    <x v="0"/>
    <x v="8"/>
    <x v="1"/>
    <n v="15"/>
    <n v="-71.581175999999999"/>
    <n v="-33.047519999999999"/>
    <n v="14087.24609375"/>
    <n v="1"/>
    <n v="0"/>
    <x v="0"/>
    <n v="0"/>
    <n v="1"/>
    <m/>
  </r>
  <r>
    <x v="0"/>
    <x v="8"/>
    <x v="1"/>
    <n v="16"/>
    <n v="-71.558712999999997"/>
    <n v="-33.054765000000003"/>
    <n v="16461.5078125"/>
    <n v="1"/>
    <n v="0"/>
    <x v="0"/>
    <n v="0"/>
    <n v="1"/>
    <m/>
  </r>
  <r>
    <x v="0"/>
    <x v="8"/>
    <x v="1"/>
    <n v="17"/>
    <n v="-71.559044999999998"/>
    <n v="-33.062153000000002"/>
    <n v="17548.291015625"/>
    <n v="1"/>
    <n v="1"/>
    <x v="0"/>
    <n v="0.05"/>
    <n v="1"/>
    <m/>
  </r>
  <r>
    <x v="0"/>
    <x v="9"/>
    <x v="0"/>
    <n v="1"/>
    <n v="-71.597610000000003"/>
    <n v="-33.066538000000001"/>
    <n v="261.8294677734375"/>
    <n v="1"/>
    <n v="1"/>
    <x v="0"/>
    <n v="0.9"/>
    <n v="1"/>
    <m/>
  </r>
  <r>
    <x v="0"/>
    <x v="9"/>
    <x v="0"/>
    <n v="2"/>
    <n v="-71.597454999999997"/>
    <n v="-33.063037000000001"/>
    <n v="659.29669189453125"/>
    <n v="1"/>
    <n v="1"/>
    <x v="0"/>
    <n v="0.05"/>
    <n v="1"/>
    <m/>
  </r>
  <r>
    <x v="0"/>
    <x v="9"/>
    <x v="0"/>
    <n v="3"/>
    <n v="-71.597532000000001"/>
    <n v="-33.061129000000001"/>
    <n v="952.7901611328125"/>
    <n v="1"/>
    <n v="0"/>
    <x v="0"/>
    <n v="0"/>
    <n v="1"/>
    <m/>
  </r>
  <r>
    <x v="0"/>
    <x v="9"/>
    <x v="0"/>
    <n v="4"/>
    <n v="-71.596340999999995"/>
    <n v="-33.058540999999998"/>
    <n v="1482.4404296875"/>
    <n v="1"/>
    <n v="0"/>
    <x v="0"/>
    <n v="0"/>
    <n v="1"/>
    <m/>
  </r>
  <r>
    <x v="0"/>
    <x v="9"/>
    <x v="0"/>
    <n v="5"/>
    <n v="-71.598911000000001"/>
    <n v="-33.056201000000001"/>
    <n v="1868.072509765625"/>
    <n v="1"/>
    <n v="0"/>
    <x v="0"/>
    <n v="0"/>
    <n v="1"/>
    <m/>
  </r>
  <r>
    <x v="0"/>
    <x v="9"/>
    <x v="0"/>
    <n v="6"/>
    <n v="-71.599835999999996"/>
    <n v="-33.057864000000002"/>
    <n v="2635.74169921875"/>
    <n v="1"/>
    <n v="0"/>
    <x v="0"/>
    <n v="0"/>
    <n v="1"/>
    <m/>
  </r>
  <r>
    <x v="0"/>
    <x v="9"/>
    <x v="0"/>
    <n v="7"/>
    <n v="-71.601866000000001"/>
    <n v="-33.053837000000001"/>
    <n v="3194.366943359375"/>
    <n v="1"/>
    <n v="0"/>
    <x v="0"/>
    <n v="0"/>
    <n v="1"/>
    <m/>
  </r>
  <r>
    <x v="0"/>
    <x v="9"/>
    <x v="0"/>
    <n v="8"/>
    <n v="-71.602576999999997"/>
    <n v="-33.050339999999998"/>
    <n v="3598.301025390625"/>
    <n v="1"/>
    <n v="0"/>
    <x v="0"/>
    <n v="0"/>
    <n v="1"/>
    <m/>
  </r>
  <r>
    <x v="0"/>
    <x v="9"/>
    <x v="0"/>
    <n v="9"/>
    <n v="-71.605581999999998"/>
    <n v="-33.047204999999998"/>
    <n v="4150.771484375"/>
    <n v="1"/>
    <n v="0"/>
    <x v="0"/>
    <n v="0"/>
    <n v="1"/>
    <m/>
  </r>
  <r>
    <x v="0"/>
    <x v="9"/>
    <x v="0"/>
    <n v="10"/>
    <n v="-71.610387000000003"/>
    <n v="-33.047424999999997"/>
    <n v="4601.25146484375"/>
    <n v="1"/>
    <n v="0"/>
    <x v="0"/>
    <n v="0"/>
    <n v="1"/>
    <m/>
  </r>
  <r>
    <x v="0"/>
    <x v="9"/>
    <x v="0"/>
    <n v="11"/>
    <n v="-71.617669000000006"/>
    <n v="-33.046844"/>
    <n v="5284.921875"/>
    <n v="1"/>
    <n v="0"/>
    <x v="0"/>
    <n v="0"/>
    <n v="1"/>
    <m/>
  </r>
  <r>
    <x v="0"/>
    <x v="9"/>
    <x v="0"/>
    <n v="12"/>
    <n v="-71.625033999999999"/>
    <n v="-33.040975000000003"/>
    <n v="6435.5673828125"/>
    <n v="1"/>
    <n v="0"/>
    <x v="0"/>
    <n v="0"/>
    <n v="1"/>
    <m/>
  </r>
  <r>
    <x v="0"/>
    <x v="9"/>
    <x v="0"/>
    <n v="13"/>
    <n v="-71.629658000000006"/>
    <n v="-33.035905999999997"/>
    <n v="7171.017578125"/>
    <n v="1"/>
    <n v="0"/>
    <x v="0"/>
    <n v="0"/>
    <n v="1"/>
    <m/>
  </r>
  <r>
    <x v="0"/>
    <x v="9"/>
    <x v="0"/>
    <n v="14"/>
    <n v="-71.629870999999994"/>
    <n v="-33.033591000000001"/>
    <n v="7500.4140625"/>
    <n v="1"/>
    <n v="0"/>
    <x v="0"/>
    <n v="0"/>
    <n v="1"/>
    <m/>
  </r>
  <r>
    <x v="0"/>
    <x v="9"/>
    <x v="0"/>
    <n v="15"/>
    <n v="-71.629312999999996"/>
    <n v="-33.027970000000003"/>
    <n v="8201.3544921875"/>
    <n v="1"/>
    <n v="0"/>
    <x v="0"/>
    <n v="0"/>
    <n v="1"/>
    <m/>
  </r>
  <r>
    <x v="0"/>
    <x v="9"/>
    <x v="0"/>
    <n v="16"/>
    <n v="-71.632862000000003"/>
    <n v="-33.022896000000003"/>
    <n v="8897.109375"/>
    <n v="1"/>
    <n v="0"/>
    <x v="0"/>
    <n v="0"/>
    <n v="1"/>
    <m/>
  </r>
  <r>
    <x v="0"/>
    <x v="9"/>
    <x v="0"/>
    <n v="17"/>
    <n v="-71.636961999999997"/>
    <n v="-33.020079000000003"/>
    <n v="9533.0107421875"/>
    <n v="1"/>
    <n v="0"/>
    <x v="0"/>
    <n v="0"/>
    <n v="1"/>
    <m/>
  </r>
  <r>
    <x v="0"/>
    <x v="9"/>
    <x v="0"/>
    <n v="18"/>
    <n v="-71.639559000000006"/>
    <n v="-33.018425999999998"/>
    <n v="9890.787109375"/>
    <n v="1"/>
    <n v="0"/>
    <x v="0"/>
    <n v="0"/>
    <n v="1"/>
    <m/>
  </r>
  <r>
    <x v="0"/>
    <x v="9"/>
    <x v="0"/>
    <n v="19"/>
    <n v="-71.642824000000005"/>
    <n v="-33.019609000000003"/>
    <n v="10232.185546875"/>
    <n v="1"/>
    <n v="0"/>
    <x v="0"/>
    <n v="0"/>
    <n v="1"/>
    <m/>
  </r>
  <r>
    <x v="0"/>
    <x v="9"/>
    <x v="0"/>
    <n v="20"/>
    <n v="-71.639476999999999"/>
    <n v="-33.026651999999999"/>
    <n v="11216.9287109375"/>
    <n v="1"/>
    <n v="1"/>
    <x v="0"/>
    <n v="0.05"/>
    <n v="1"/>
    <m/>
  </r>
  <r>
    <x v="0"/>
    <x v="9"/>
    <x v="1"/>
    <n v="1"/>
    <n v="-71.639477999999997"/>
    <n v="-33.026556999999997"/>
    <n v="851.61114501953125"/>
    <n v="1"/>
    <n v="1"/>
    <x v="0"/>
    <n v="0.9"/>
    <n v="1"/>
    <m/>
  </r>
  <r>
    <x v="0"/>
    <x v="9"/>
    <x v="1"/>
    <n v="2"/>
    <n v="-71.642841000000004"/>
    <n v="-33.019621999999998"/>
    <n v="1823.673583984375"/>
    <n v="1"/>
    <n v="1"/>
    <x v="0"/>
    <n v="0.05"/>
    <n v="1"/>
    <m/>
  </r>
  <r>
    <x v="0"/>
    <x v="9"/>
    <x v="1"/>
    <n v="3"/>
    <n v="-71.636960000000002"/>
    <n v="-33.02008"/>
    <n v="2525.209228515625"/>
    <n v="1"/>
    <n v="0"/>
    <x v="0"/>
    <n v="0"/>
    <n v="1"/>
    <m/>
  </r>
  <r>
    <x v="0"/>
    <x v="9"/>
    <x v="1"/>
    <n v="4"/>
    <n v="-71.632842999999994"/>
    <n v="-33.022933999999999"/>
    <n v="3165.466552734375"/>
    <n v="1"/>
    <n v="0"/>
    <x v="0"/>
    <n v="0"/>
    <n v="1"/>
    <m/>
  </r>
  <r>
    <x v="0"/>
    <x v="9"/>
    <x v="1"/>
    <n v="5"/>
    <n v="-71.631512000000001"/>
    <n v="-33.026291999999998"/>
    <n v="3564.148193359375"/>
    <n v="1"/>
    <n v="0"/>
    <x v="0"/>
    <n v="0"/>
    <n v="1"/>
    <m/>
  </r>
  <r>
    <x v="0"/>
    <x v="9"/>
    <x v="1"/>
    <n v="6"/>
    <n v="-71.630273000000003"/>
    <n v="-33.035992"/>
    <n v="4854.5966796875"/>
    <n v="1"/>
    <n v="0"/>
    <x v="0"/>
    <n v="0"/>
    <n v="1"/>
    <m/>
  </r>
  <r>
    <x v="0"/>
    <x v="9"/>
    <x v="1"/>
    <n v="7"/>
    <n v="-71.626407"/>
    <n v="-33.040492999999998"/>
    <n v="5489.2109375"/>
    <n v="1"/>
    <n v="0"/>
    <x v="0"/>
    <n v="0"/>
    <n v="1"/>
    <m/>
  </r>
  <r>
    <x v="0"/>
    <x v="9"/>
    <x v="1"/>
    <n v="8"/>
    <n v="-71.623840999999999"/>
    <n v="-33.044815"/>
    <n v="6053.1220703125"/>
    <n v="1"/>
    <n v="0"/>
    <x v="0"/>
    <n v="0"/>
    <n v="1"/>
    <m/>
  </r>
  <r>
    <x v="0"/>
    <x v="9"/>
    <x v="1"/>
    <n v="9"/>
    <n v="-71.621752999999998"/>
    <n v="-33.046093999999997"/>
    <n v="6295.81298828125"/>
    <n v="1"/>
    <n v="0"/>
    <x v="0"/>
    <n v="0"/>
    <n v="1"/>
    <m/>
  </r>
  <r>
    <x v="0"/>
    <x v="9"/>
    <x v="1"/>
    <n v="10"/>
    <n v="-71.617664000000005"/>
    <n v="-33.046844"/>
    <n v="6719.845703125"/>
    <n v="1"/>
    <n v="0"/>
    <x v="0"/>
    <n v="0"/>
    <n v="1"/>
    <m/>
  </r>
  <r>
    <x v="0"/>
    <x v="9"/>
    <x v="1"/>
    <n v="11"/>
    <n v="-71.610439"/>
    <n v="-33.047423999999999"/>
    <n v="7398.19482421875"/>
    <n v="1"/>
    <n v="0"/>
    <x v="0"/>
    <n v="0"/>
    <n v="1"/>
    <m/>
  </r>
  <r>
    <x v="0"/>
    <x v="9"/>
    <x v="1"/>
    <n v="12"/>
    <n v="-71.605609999999999"/>
    <n v="-33.047209000000002"/>
    <n v="7850.880859375"/>
    <n v="1"/>
    <n v="0"/>
    <x v="0"/>
    <n v="0"/>
    <n v="1"/>
    <m/>
  </r>
  <r>
    <x v="0"/>
    <x v="9"/>
    <x v="1"/>
    <n v="13"/>
    <n v="-71.602932999999993"/>
    <n v="-33.050341000000003"/>
    <n v="8368.14453125"/>
    <n v="1"/>
    <n v="0"/>
    <x v="0"/>
    <n v="0"/>
    <n v="1"/>
    <m/>
  </r>
  <r>
    <x v="0"/>
    <x v="9"/>
    <x v="1"/>
    <n v="14"/>
    <n v="-71.601862999999994"/>
    <n v="-33.053887000000003"/>
    <n v="8776.861328125"/>
    <n v="1"/>
    <n v="0"/>
    <x v="0"/>
    <n v="0"/>
    <n v="1"/>
    <m/>
  </r>
  <r>
    <x v="0"/>
    <x v="9"/>
    <x v="1"/>
    <n v="15"/>
    <n v="-71.599839000000003"/>
    <n v="-33.057872000000003"/>
    <n v="9330.865234375"/>
    <n v="1"/>
    <n v="0"/>
    <x v="0"/>
    <n v="0"/>
    <n v="1"/>
    <m/>
  </r>
  <r>
    <x v="0"/>
    <x v="9"/>
    <x v="1"/>
    <n v="16"/>
    <n v="-71.598929999999996"/>
    <n v="-33.056190999999998"/>
    <n v="10095.51171875"/>
    <n v="1"/>
    <n v="0"/>
    <x v="0"/>
    <n v="0"/>
    <n v="1"/>
    <m/>
  </r>
  <r>
    <x v="0"/>
    <x v="9"/>
    <x v="1"/>
    <n v="17"/>
    <n v="-71.596333000000001"/>
    <n v="-33.058556000000003"/>
    <n v="10485.0595703125"/>
    <n v="1"/>
    <n v="0"/>
    <x v="0"/>
    <n v="0"/>
    <n v="1"/>
    <m/>
  </r>
  <r>
    <x v="0"/>
    <x v="9"/>
    <x v="1"/>
    <n v="18"/>
    <n v="-71.596081999999996"/>
    <n v="-33.061137000000002"/>
    <n v="10803.8310546875"/>
    <n v="1"/>
    <n v="0"/>
    <x v="0"/>
    <n v="0"/>
    <n v="1"/>
    <m/>
  </r>
  <r>
    <x v="0"/>
    <x v="9"/>
    <x v="1"/>
    <n v="19"/>
    <n v="-71.597553000000005"/>
    <n v="-33.063733999999997"/>
    <n v="11384.640625"/>
    <n v="1"/>
    <n v="0"/>
    <x v="0"/>
    <n v="0"/>
    <n v="1"/>
    <m/>
  </r>
  <r>
    <x v="0"/>
    <x v="9"/>
    <x v="1"/>
    <n v="20"/>
    <n v="-71.597676000000007"/>
    <n v="-33.066374000000003"/>
    <n v="11684.6435546875"/>
    <n v="1"/>
    <n v="1"/>
    <x v="0"/>
    <n v="0.05"/>
    <n v="1"/>
    <m/>
  </r>
  <r>
    <x v="0"/>
    <x v="10"/>
    <x v="0"/>
    <n v="1"/>
    <n v="-71.597610000000003"/>
    <n v="-33.066538000000001"/>
    <n v="261.8294677734375"/>
    <n v="1"/>
    <n v="1"/>
    <x v="0"/>
    <n v="0.9"/>
    <n v="1"/>
    <m/>
  </r>
  <r>
    <x v="0"/>
    <x v="10"/>
    <x v="0"/>
    <n v="2"/>
    <n v="-71.597560999999999"/>
    <n v="-33.063763000000002"/>
    <n v="577.733154296875"/>
    <n v="1"/>
    <n v="1"/>
    <x v="0"/>
    <n v="0.05"/>
    <n v="1"/>
    <m/>
  </r>
  <r>
    <x v="0"/>
    <x v="10"/>
    <x v="0"/>
    <n v="3"/>
    <n v="-71.597466999999995"/>
    <n v="-33.061169999999997"/>
    <n v="960.50848388671875"/>
    <n v="1"/>
    <n v="0"/>
    <x v="0"/>
    <n v="0"/>
    <n v="1"/>
    <m/>
  </r>
  <r>
    <x v="0"/>
    <x v="10"/>
    <x v="0"/>
    <n v="4"/>
    <n v="-71.596340999999995"/>
    <n v="-33.058540999999998"/>
    <n v="1482.4404296875"/>
    <n v="1"/>
    <n v="0"/>
    <x v="0"/>
    <n v="0"/>
    <n v="1"/>
    <m/>
  </r>
  <r>
    <x v="0"/>
    <x v="10"/>
    <x v="0"/>
    <n v="5"/>
    <n v="-71.598911000000001"/>
    <n v="-33.056201000000001"/>
    <n v="1868.072509765625"/>
    <n v="1"/>
    <n v="0"/>
    <x v="0"/>
    <n v="0"/>
    <n v="1"/>
    <m/>
  </r>
  <r>
    <x v="0"/>
    <x v="10"/>
    <x v="0"/>
    <n v="6"/>
    <n v="-71.599861000000004"/>
    <n v="-33.057929000000001"/>
    <n v="2628.164306640625"/>
    <n v="1"/>
    <n v="0"/>
    <x v="0"/>
    <n v="0"/>
    <n v="1"/>
    <m/>
  </r>
  <r>
    <x v="0"/>
    <x v="10"/>
    <x v="0"/>
    <n v="7"/>
    <n v="-71.601861999999997"/>
    <n v="-33.053905999999998"/>
    <n v="3186.705322265625"/>
    <n v="1"/>
    <n v="0"/>
    <x v="0"/>
    <n v="0"/>
    <n v="1"/>
    <m/>
  </r>
  <r>
    <x v="0"/>
    <x v="10"/>
    <x v="0"/>
    <n v="8"/>
    <n v="-71.602576999999997"/>
    <n v="-33.050339999999998"/>
    <n v="3598.301025390625"/>
    <n v="1"/>
    <n v="0"/>
    <x v="0"/>
    <n v="0"/>
    <n v="1"/>
    <m/>
  </r>
  <r>
    <x v="0"/>
    <x v="10"/>
    <x v="0"/>
    <n v="9"/>
    <n v="-71.605581999999998"/>
    <n v="-33.047204999999998"/>
    <n v="4150.771484375"/>
    <n v="1"/>
    <n v="0"/>
    <x v="0"/>
    <n v="0"/>
    <n v="1"/>
    <m/>
  </r>
  <r>
    <x v="0"/>
    <x v="10"/>
    <x v="0"/>
    <n v="10"/>
    <n v="-71.610442000000006"/>
    <n v="-33.047423999999999"/>
    <n v="4606.39013671875"/>
    <n v="1"/>
    <n v="0"/>
    <x v="0"/>
    <n v="0"/>
    <n v="1"/>
    <m/>
  </r>
  <r>
    <x v="0"/>
    <x v="10"/>
    <x v="0"/>
    <n v="11"/>
    <n v="-71.617669000000006"/>
    <n v="-33.046844"/>
    <n v="5284.921875"/>
    <n v="1"/>
    <n v="0"/>
    <x v="0"/>
    <n v="0"/>
    <n v="1"/>
    <m/>
  </r>
  <r>
    <x v="0"/>
    <x v="10"/>
    <x v="0"/>
    <n v="12"/>
    <n v="-71.622814000000005"/>
    <n v="-33.043849999999999"/>
    <n v="6048.08447265625"/>
    <n v="1"/>
    <n v="0"/>
    <x v="0"/>
    <n v="0"/>
    <n v="1"/>
    <m/>
  </r>
  <r>
    <x v="0"/>
    <x v="10"/>
    <x v="0"/>
    <n v="13"/>
    <n v="-71.625033999999999"/>
    <n v="-33.040975000000003"/>
    <n v="6435.5673828125"/>
    <n v="1"/>
    <n v="0"/>
    <x v="0"/>
    <n v="0"/>
    <n v="1"/>
    <m/>
  </r>
  <r>
    <x v="0"/>
    <x v="10"/>
    <x v="0"/>
    <n v="14"/>
    <n v="-71.628540999999998"/>
    <n v="-33.038449"/>
    <n v="6867.7041015625"/>
    <n v="1"/>
    <n v="0"/>
    <x v="0"/>
    <n v="0"/>
    <n v="1"/>
    <m/>
  </r>
  <r>
    <x v="0"/>
    <x v="10"/>
    <x v="0"/>
    <n v="15"/>
    <n v="-71.629658000000006"/>
    <n v="-33.035905999999997"/>
    <n v="7171.017578125"/>
    <n v="1"/>
    <n v="0"/>
    <x v="0"/>
    <n v="0"/>
    <n v="1"/>
    <m/>
  </r>
  <r>
    <x v="0"/>
    <x v="10"/>
    <x v="0"/>
    <n v="16"/>
    <n v="-71.630753999999996"/>
    <n v="-33.036448999999998"/>
    <n v="7402.91796875"/>
    <n v="1"/>
    <n v="0"/>
    <x v="0"/>
    <n v="0"/>
    <n v="1"/>
    <m/>
  </r>
  <r>
    <x v="0"/>
    <x v="10"/>
    <x v="0"/>
    <n v="17"/>
    <n v="-71.633127999999999"/>
    <n v="-33.038035000000001"/>
    <n v="7765.91943359375"/>
    <n v="1"/>
    <n v="0"/>
    <x v="0"/>
    <n v="0"/>
    <n v="1"/>
    <m/>
  </r>
  <r>
    <x v="0"/>
    <x v="10"/>
    <x v="0"/>
    <n v="18"/>
    <n v="-71.635603000000003"/>
    <n v="-33.039465"/>
    <n v="8192.51953125"/>
    <n v="1"/>
    <n v="0"/>
    <x v="0"/>
    <n v="0"/>
    <n v="1"/>
    <m/>
  </r>
  <r>
    <x v="0"/>
    <x v="10"/>
    <x v="0"/>
    <n v="19"/>
    <n v="-71.638692000000006"/>
    <n v="-33.041091000000002"/>
    <n v="8639.689453125"/>
    <n v="1"/>
    <n v="1"/>
    <x v="0"/>
    <n v="0.05"/>
    <n v="1"/>
    <m/>
  </r>
  <r>
    <x v="0"/>
    <x v="10"/>
    <x v="1"/>
    <n v="1"/>
    <n v="-71.638695999999996"/>
    <n v="-33.041094999999999"/>
    <n v="212.64907836914063"/>
    <n v="1"/>
    <n v="1"/>
    <x v="0"/>
    <n v="0.9"/>
    <n v="1"/>
    <m/>
  </r>
  <r>
    <x v="0"/>
    <x v="10"/>
    <x v="1"/>
    <n v="2"/>
    <n v="-71.635620000000003"/>
    <n v="-33.039445999999998"/>
    <n v="657.76055908203125"/>
    <n v="1"/>
    <n v="1"/>
    <x v="0"/>
    <n v="0.05"/>
    <n v="1"/>
    <m/>
  </r>
  <r>
    <x v="0"/>
    <x v="10"/>
    <x v="1"/>
    <n v="3"/>
    <n v="-71.632973000000007"/>
    <n v="-33.038266999999998"/>
    <n v="1051.9483642578125"/>
    <n v="1"/>
    <n v="0"/>
    <x v="0"/>
    <n v="0"/>
    <n v="1"/>
    <m/>
  </r>
  <r>
    <x v="0"/>
    <x v="10"/>
    <x v="1"/>
    <n v="4"/>
    <n v="-71.629901000000004"/>
    <n v="-33.036760000000001"/>
    <n v="1421.4755859375"/>
    <n v="1"/>
    <n v="0"/>
    <x v="0"/>
    <n v="0"/>
    <n v="1"/>
    <m/>
  </r>
  <r>
    <x v="0"/>
    <x v="10"/>
    <x v="1"/>
    <n v="5"/>
    <n v="-71.626407"/>
    <n v="-33.040492999999998"/>
    <n v="1963.942138671875"/>
    <n v="1"/>
    <n v="0"/>
    <x v="0"/>
    <n v="0"/>
    <n v="1"/>
    <m/>
  </r>
  <r>
    <x v="0"/>
    <x v="10"/>
    <x v="1"/>
    <n v="6"/>
    <n v="-71.623840999999999"/>
    <n v="-33.044815"/>
    <n v="2527.81982421875"/>
    <n v="1"/>
    <n v="0"/>
    <x v="0"/>
    <n v="0"/>
    <n v="1"/>
    <m/>
  </r>
  <r>
    <x v="0"/>
    <x v="10"/>
    <x v="1"/>
    <n v="7"/>
    <n v="-71.621752999999998"/>
    <n v="-33.046093999999997"/>
    <n v="2770.5107421875"/>
    <n v="1"/>
    <n v="0"/>
    <x v="0"/>
    <n v="0"/>
    <n v="1"/>
    <m/>
  </r>
  <r>
    <x v="0"/>
    <x v="10"/>
    <x v="1"/>
    <n v="8"/>
    <n v="-71.617664000000005"/>
    <n v="-33.046844"/>
    <n v="3194.543701171875"/>
    <n v="1"/>
    <n v="0"/>
    <x v="0"/>
    <n v="0"/>
    <n v="1"/>
    <m/>
  </r>
  <r>
    <x v="0"/>
    <x v="10"/>
    <x v="1"/>
    <n v="9"/>
    <n v="-71.610439"/>
    <n v="-33.047423999999999"/>
    <n v="3872.892822265625"/>
    <n v="1"/>
    <n v="0"/>
    <x v="0"/>
    <n v="0"/>
    <n v="1"/>
    <m/>
  </r>
  <r>
    <x v="0"/>
    <x v="10"/>
    <x v="1"/>
    <n v="10"/>
    <n v="-71.605609999999999"/>
    <n v="-33.047209000000002"/>
    <n v="4325.57861328125"/>
    <n v="1"/>
    <n v="0"/>
    <x v="0"/>
    <n v="0"/>
    <n v="1"/>
    <m/>
  </r>
  <r>
    <x v="0"/>
    <x v="10"/>
    <x v="1"/>
    <n v="11"/>
    <n v="-71.602932999999993"/>
    <n v="-33.050341000000003"/>
    <n v="4842.84228515625"/>
    <n v="1"/>
    <n v="0"/>
    <x v="0"/>
    <n v="0"/>
    <n v="1"/>
    <m/>
  </r>
  <r>
    <x v="0"/>
    <x v="10"/>
    <x v="1"/>
    <n v="12"/>
    <n v="-71.601862999999994"/>
    <n v="-33.053887000000003"/>
    <n v="5251.55908203125"/>
    <n v="1"/>
    <n v="0"/>
    <x v="0"/>
    <n v="0"/>
    <n v="1"/>
    <m/>
  </r>
  <r>
    <x v="0"/>
    <x v="10"/>
    <x v="1"/>
    <n v="13"/>
    <n v="-71.601432000000003"/>
    <n v="-33.056055999999998"/>
    <n v="5527.98193359375"/>
    <n v="1"/>
    <n v="0"/>
    <x v="0"/>
    <n v="0"/>
    <n v="1"/>
    <m/>
  </r>
  <r>
    <x v="0"/>
    <x v="10"/>
    <x v="1"/>
    <n v="14"/>
    <n v="-71.599825999999993"/>
    <n v="-33.057837999999997"/>
    <n v="5801.6015625"/>
    <n v="1"/>
    <n v="0"/>
    <x v="0"/>
    <n v="0"/>
    <n v="1"/>
    <m/>
  </r>
  <r>
    <x v="0"/>
    <x v="10"/>
    <x v="1"/>
    <n v="15"/>
    <n v="-71.598273000000006"/>
    <n v="-33.058179000000003"/>
    <n v="6145.7509765625"/>
    <n v="1"/>
    <n v="0"/>
    <x v="0"/>
    <n v="0"/>
    <n v="1"/>
    <m/>
  </r>
  <r>
    <x v="0"/>
    <x v="10"/>
    <x v="1"/>
    <n v="16"/>
    <n v="-71.598929999999996"/>
    <n v="-33.056190999999998"/>
    <n v="6570.20947265625"/>
    <n v="1"/>
    <n v="0"/>
    <x v="0"/>
    <n v="0"/>
    <n v="1"/>
    <m/>
  </r>
  <r>
    <x v="0"/>
    <x v="10"/>
    <x v="1"/>
    <n v="17"/>
    <n v="-71.595585999999997"/>
    <n v="-33.060426"/>
    <n v="7186.6181640625"/>
    <n v="1"/>
    <n v="0"/>
    <x v="0"/>
    <n v="0"/>
    <n v="1"/>
    <m/>
  </r>
  <r>
    <x v="0"/>
    <x v="10"/>
    <x v="1"/>
    <n v="18"/>
    <n v="-71.597522999999995"/>
    <n v="-33.061138"/>
    <n v="7486.28271484375"/>
    <n v="1"/>
    <n v="0"/>
    <x v="0"/>
    <n v="0"/>
    <n v="1"/>
    <m/>
  </r>
  <r>
    <x v="0"/>
    <x v="10"/>
    <x v="1"/>
    <n v="19"/>
    <n v="-71.597553000000005"/>
    <n v="-33.063733999999997"/>
    <n v="7859.33740234375"/>
    <n v="1"/>
    <n v="0"/>
    <x v="0"/>
    <n v="0"/>
    <n v="1"/>
    <m/>
  </r>
  <r>
    <x v="0"/>
    <x v="10"/>
    <x v="1"/>
    <n v="20"/>
    <n v="-71.597676000000007"/>
    <n v="-33.066374000000003"/>
    <n v="8159.3408203125"/>
    <n v="1"/>
    <n v="1"/>
    <x v="0"/>
    <n v="0.05"/>
    <n v="1"/>
    <m/>
  </r>
  <r>
    <x v="0"/>
    <x v="11"/>
    <x v="0"/>
    <n v="1"/>
    <n v="-71.642199000000005"/>
    <n v="-33.045521999999998"/>
    <n v="1804.6192626953125"/>
    <n v="1"/>
    <n v="1"/>
    <x v="0"/>
    <n v="0.9"/>
    <n v="1"/>
    <m/>
  </r>
  <r>
    <x v="0"/>
    <x v="11"/>
    <x v="0"/>
    <n v="2"/>
    <n v="-71.636714999999995"/>
    <n v="-33.043982999999997"/>
    <n v="2644.292236328125"/>
    <n v="1"/>
    <n v="1"/>
    <x v="0"/>
    <n v="0.05"/>
    <n v="1"/>
    <m/>
  </r>
  <r>
    <x v="0"/>
    <x v="11"/>
    <x v="0"/>
    <n v="3"/>
    <n v="-71.634680000000003"/>
    <n v="-33.039847000000002"/>
    <n v="4431.3369140625"/>
    <n v="1"/>
    <n v="0"/>
    <x v="0"/>
    <n v="0"/>
    <n v="1"/>
    <m/>
  </r>
  <r>
    <x v="0"/>
    <x v="11"/>
    <x v="0"/>
    <n v="4"/>
    <n v="-71.628504000000007"/>
    <n v="-33.039122999999996"/>
    <n v="5356.943359375"/>
    <n v="1"/>
    <n v="0"/>
    <x v="0"/>
    <n v="0"/>
    <n v="1"/>
    <m/>
  </r>
  <r>
    <x v="0"/>
    <x v="11"/>
    <x v="0"/>
    <n v="5"/>
    <n v="-71.625336000000004"/>
    <n v="-33.041302000000002"/>
    <n v="5740.12255859375"/>
    <n v="1"/>
    <n v="0"/>
    <x v="0"/>
    <n v="0"/>
    <n v="1"/>
    <m/>
  </r>
  <r>
    <x v="0"/>
    <x v="11"/>
    <x v="0"/>
    <n v="6"/>
    <n v="-71.623840999999999"/>
    <n v="-33.044815"/>
    <n v="6180.50439453125"/>
    <n v="1"/>
    <n v="0"/>
    <x v="0"/>
    <n v="0"/>
    <n v="1"/>
    <m/>
  </r>
  <r>
    <x v="0"/>
    <x v="11"/>
    <x v="0"/>
    <n v="7"/>
    <n v="-71.617810000000006"/>
    <n v="-33.046827999999998"/>
    <n v="6833.4765625"/>
    <n v="1"/>
    <n v="0"/>
    <x v="0"/>
    <n v="0"/>
    <n v="1"/>
    <m/>
  </r>
  <r>
    <x v="0"/>
    <x v="11"/>
    <x v="0"/>
    <n v="8"/>
    <n v="-71.610352000000006"/>
    <n v="-33.047424999999997"/>
    <n v="7533.7041015625"/>
    <n v="1"/>
    <n v="0"/>
    <x v="0"/>
    <n v="0"/>
    <n v="1"/>
    <m/>
  </r>
  <r>
    <x v="0"/>
    <x v="11"/>
    <x v="0"/>
    <n v="9"/>
    <n v="-71.608368999999996"/>
    <n v="-33.049470999999997"/>
    <n v="7959.30078125"/>
    <n v="1"/>
    <n v="0"/>
    <x v="0"/>
    <n v="0"/>
    <n v="1"/>
    <m/>
  </r>
  <r>
    <x v="0"/>
    <x v="11"/>
    <x v="0"/>
    <n v="10"/>
    <n v="-71.608514"/>
    <n v="-33.052155999999997"/>
    <n v="8317.5419921875"/>
    <n v="1"/>
    <n v="0"/>
    <x v="0"/>
    <n v="0"/>
    <n v="1"/>
    <m/>
  </r>
  <r>
    <x v="0"/>
    <x v="11"/>
    <x v="0"/>
    <n v="11"/>
    <n v="-71.607528000000002"/>
    <n v="-33.055832000000002"/>
    <n v="9812.7529296875"/>
    <n v="1"/>
    <n v="0"/>
    <x v="0"/>
    <n v="0"/>
    <n v="1"/>
    <m/>
  </r>
  <r>
    <x v="0"/>
    <x v="11"/>
    <x v="0"/>
    <n v="12"/>
    <n v="-71.607887000000005"/>
    <n v="-33.057982000000003"/>
    <n v="10313.5986328125"/>
    <n v="1"/>
    <n v="0"/>
    <x v="0"/>
    <n v="0"/>
    <n v="1"/>
    <m/>
  </r>
  <r>
    <x v="0"/>
    <x v="11"/>
    <x v="0"/>
    <n v="13"/>
    <n v="-71.60651"/>
    <n v="-33.060639000000002"/>
    <n v="10975.2685546875"/>
    <n v="1"/>
    <n v="0"/>
    <x v="0"/>
    <n v="0"/>
    <n v="1"/>
    <m/>
  </r>
  <r>
    <x v="0"/>
    <x v="11"/>
    <x v="0"/>
    <n v="14"/>
    <n v="-71.607521000000006"/>
    <n v="-33.063192000000001"/>
    <n v="11467.9609375"/>
    <n v="1"/>
    <n v="0"/>
    <x v="0"/>
    <n v="0"/>
    <n v="1"/>
    <m/>
  </r>
  <r>
    <x v="0"/>
    <x v="11"/>
    <x v="0"/>
    <n v="15"/>
    <n v="-71.609211000000002"/>
    <n v="-33.062742999999998"/>
    <n v="11842.873046875"/>
    <n v="1"/>
    <n v="1"/>
    <x v="0"/>
    <n v="0.05"/>
    <n v="1"/>
    <m/>
  </r>
  <r>
    <x v="0"/>
    <x v="11"/>
    <x v="1"/>
    <n v="1"/>
    <n v="-71.609207999999995"/>
    <n v="-33.062736000000001"/>
    <n v="369.80023193359375"/>
    <n v="1"/>
    <n v="1"/>
    <x v="0"/>
    <n v="0.9"/>
    <n v="1"/>
    <m/>
  </r>
  <r>
    <x v="0"/>
    <x v="11"/>
    <x v="1"/>
    <n v="2"/>
    <n v="-71.607563999999996"/>
    <n v="-33.063225000000003"/>
    <n v="738.444580078125"/>
    <n v="1"/>
    <n v="1"/>
    <x v="0"/>
    <n v="0.05"/>
    <n v="1"/>
    <m/>
  </r>
  <r>
    <x v="0"/>
    <x v="11"/>
    <x v="1"/>
    <n v="3"/>
    <n v="-71.606693000000007"/>
    <n v="-33.061095999999999"/>
    <n v="1173.9320068359375"/>
    <n v="1"/>
    <n v="0"/>
    <x v="0"/>
    <n v="0"/>
    <n v="1"/>
    <m/>
  </r>
  <r>
    <x v="0"/>
    <x v="11"/>
    <x v="1"/>
    <n v="4"/>
    <n v="-71.608092999999997"/>
    <n v="-33.058217999999997"/>
    <n v="1658.3009033203125"/>
    <n v="1"/>
    <n v="0"/>
    <x v="0"/>
    <n v="0"/>
    <n v="1"/>
    <m/>
  </r>
  <r>
    <x v="0"/>
    <x v="11"/>
    <x v="1"/>
    <n v="5"/>
    <n v="-71.607817999999995"/>
    <n v="-33.052290999999997"/>
    <n v="3521.068115234375"/>
    <n v="1"/>
    <n v="0"/>
    <x v="0"/>
    <n v="0"/>
    <n v="1"/>
    <m/>
  </r>
  <r>
    <x v="0"/>
    <x v="11"/>
    <x v="1"/>
    <n v="6"/>
    <n v="-71.608368999999996"/>
    <n v="-33.049472000000002"/>
    <n v="3853.134765625"/>
    <n v="1"/>
    <n v="0"/>
    <x v="0"/>
    <n v="0"/>
    <n v="1"/>
    <m/>
  </r>
  <r>
    <x v="0"/>
    <x v="11"/>
    <x v="1"/>
    <n v="7"/>
    <n v="-71.610442000000006"/>
    <n v="-33.047423999999999"/>
    <n v="4287.2490234375"/>
    <n v="1"/>
    <n v="0"/>
    <x v="0"/>
    <n v="0"/>
    <n v="1"/>
    <m/>
  </r>
  <r>
    <x v="0"/>
    <x v="11"/>
    <x v="1"/>
    <n v="8"/>
    <n v="-71.617773999999997"/>
    <n v="-33.046832000000002"/>
    <n v="4975.67822265625"/>
    <n v="1"/>
    <n v="0"/>
    <x v="0"/>
    <n v="0"/>
    <n v="1"/>
    <m/>
  </r>
  <r>
    <x v="0"/>
    <x v="11"/>
    <x v="1"/>
    <n v="9"/>
    <n v="-71.621538999999999"/>
    <n v="-33.044263999999998"/>
    <n v="5601.1875"/>
    <n v="1"/>
    <n v="0"/>
    <x v="0"/>
    <n v="0"/>
    <n v="1"/>
    <m/>
  </r>
  <r>
    <x v="0"/>
    <x v="11"/>
    <x v="1"/>
    <n v="10"/>
    <n v="-71.625145000000003"/>
    <n v="-33.040903"/>
    <n v="6129.51416015625"/>
    <n v="1"/>
    <n v="0"/>
    <x v="0"/>
    <n v="0"/>
    <n v="1"/>
    <m/>
  </r>
  <r>
    <x v="0"/>
    <x v="11"/>
    <x v="1"/>
    <n v="11"/>
    <n v="-71.630358000000001"/>
    <n v="-33.035685000000001"/>
    <n v="6956.06982421875"/>
    <n v="1"/>
    <n v="0"/>
    <x v="0"/>
    <n v="0"/>
    <n v="1"/>
    <m/>
  </r>
  <r>
    <x v="0"/>
    <x v="11"/>
    <x v="1"/>
    <n v="12"/>
    <n v="-71.633184999999997"/>
    <n v="-33.038561999999999"/>
    <n v="7520.1220703125"/>
    <n v="1"/>
    <n v="0"/>
    <x v="0"/>
    <n v="0"/>
    <n v="1"/>
    <m/>
  </r>
  <r>
    <x v="0"/>
    <x v="11"/>
    <x v="1"/>
    <n v="13"/>
    <n v="-71.635603000000003"/>
    <n v="-33.039465"/>
    <n v="7873.38037109375"/>
    <n v="1"/>
    <n v="0"/>
    <x v="0"/>
    <n v="0"/>
    <n v="1"/>
    <m/>
  </r>
  <r>
    <x v="0"/>
    <x v="11"/>
    <x v="1"/>
    <n v="14"/>
    <n v="-71.634898000000007"/>
    <n v="-33.042188000000003"/>
    <n v="9147.0400390625"/>
    <n v="1"/>
    <n v="0"/>
    <x v="0"/>
    <n v="0"/>
    <n v="1"/>
    <m/>
  </r>
  <r>
    <x v="0"/>
    <x v="11"/>
    <x v="1"/>
    <n v="15"/>
    <n v="-71.636872999999994"/>
    <n v="-33.043377"/>
    <n v="9550.2197265625"/>
    <n v="1"/>
    <n v="0"/>
    <x v="0"/>
    <n v="0"/>
    <n v="1"/>
    <m/>
  </r>
  <r>
    <x v="0"/>
    <x v="11"/>
    <x v="1"/>
    <n v="16"/>
    <n v="-71.645392999999999"/>
    <n v="-33.043475000000001"/>
    <n v="11561.21875"/>
    <n v="1"/>
    <n v="1"/>
    <x v="0"/>
    <n v="0.05"/>
    <n v="1"/>
    <m/>
  </r>
  <r>
    <x v="0"/>
    <x v="12"/>
    <x v="0"/>
    <n v="1"/>
    <n v="-71.646012999999996"/>
    <n v="-33.052492999999998"/>
    <n v="295.0811767578125"/>
    <n v="1"/>
    <n v="1"/>
    <x v="0"/>
    <n v="0.9"/>
    <n v="1"/>
    <m/>
  </r>
  <r>
    <x v="0"/>
    <x v="12"/>
    <x v="0"/>
    <n v="2"/>
    <n v="-71.645132000000004"/>
    <n v="-33.054411000000002"/>
    <n v="529.25738525390625"/>
    <n v="1"/>
    <n v="1"/>
    <x v="0"/>
    <n v="0.05"/>
    <n v="1"/>
    <m/>
  </r>
  <r>
    <x v="0"/>
    <x v="12"/>
    <x v="0"/>
    <n v="3"/>
    <n v="-71.640822999999997"/>
    <n v="-33.055114000000003"/>
    <n v="1985.7801513671875"/>
    <n v="1"/>
    <n v="0"/>
    <x v="0"/>
    <n v="0"/>
    <n v="1"/>
    <m/>
  </r>
  <r>
    <x v="0"/>
    <x v="12"/>
    <x v="0"/>
    <n v="4"/>
    <n v="-71.636628999999999"/>
    <n v="-33.051361999999997"/>
    <n v="3021.7490234375"/>
    <n v="1"/>
    <n v="0"/>
    <x v="0"/>
    <n v="0"/>
    <n v="1"/>
    <m/>
  </r>
  <r>
    <x v="0"/>
    <x v="12"/>
    <x v="0"/>
    <n v="5"/>
    <n v="-71.631118999999998"/>
    <n v="-33.048974999999999"/>
    <n v="5056.22998046875"/>
    <n v="1"/>
    <n v="0"/>
    <x v="0"/>
    <n v="0"/>
    <n v="1"/>
    <m/>
  </r>
  <r>
    <x v="0"/>
    <x v="12"/>
    <x v="0"/>
    <n v="6"/>
    <n v="-71.624001000000007"/>
    <n v="-33.053466"/>
    <n v="6549.00927734375"/>
    <n v="1"/>
    <n v="0"/>
    <x v="0"/>
    <n v="0"/>
    <n v="1"/>
    <m/>
  </r>
  <r>
    <x v="0"/>
    <x v="12"/>
    <x v="0"/>
    <n v="7"/>
    <n v="-71.623237000000003"/>
    <n v="-33.049356000000003"/>
    <n v="7040.791015625"/>
    <n v="1"/>
    <n v="0"/>
    <x v="0"/>
    <n v="0"/>
    <n v="1"/>
    <m/>
  </r>
  <r>
    <x v="0"/>
    <x v="12"/>
    <x v="0"/>
    <n v="8"/>
    <n v="-71.623603000000003"/>
    <n v="-33.047144000000003"/>
    <n v="7296.26025390625"/>
    <n v="1"/>
    <n v="0"/>
    <x v="0"/>
    <n v="0"/>
    <n v="1"/>
    <m/>
  </r>
  <r>
    <x v="0"/>
    <x v="12"/>
    <x v="0"/>
    <n v="9"/>
    <n v="-71.621752999999998"/>
    <n v="-33.046093999999997"/>
    <n v="7793.27685546875"/>
    <n v="1"/>
    <n v="0"/>
    <x v="0"/>
    <n v="0"/>
    <n v="1"/>
    <m/>
  </r>
  <r>
    <x v="0"/>
    <x v="12"/>
    <x v="0"/>
    <n v="10"/>
    <n v="-71.618082999999999"/>
    <n v="-33.047376999999997"/>
    <n v="8165.62060546875"/>
    <n v="1"/>
    <n v="0"/>
    <x v="0"/>
    <n v="0"/>
    <n v="1"/>
    <m/>
  </r>
  <r>
    <x v="0"/>
    <x v="12"/>
    <x v="0"/>
    <n v="11"/>
    <n v="-71.616598999999994"/>
    <n v="-33.049098000000001"/>
    <n v="8496.244140625"/>
    <n v="1"/>
    <n v="0"/>
    <x v="0"/>
    <n v="0"/>
    <n v="1"/>
    <m/>
  </r>
  <r>
    <x v="0"/>
    <x v="12"/>
    <x v="0"/>
    <n v="12"/>
    <n v="-71.610764000000003"/>
    <n v="-33.050119000000002"/>
    <n v="9053.8896484375"/>
    <n v="1"/>
    <n v="0"/>
    <x v="0"/>
    <n v="0"/>
    <n v="1"/>
    <m/>
  </r>
  <r>
    <x v="0"/>
    <x v="12"/>
    <x v="0"/>
    <n v="13"/>
    <n v="-71.607797000000005"/>
    <n v="-33.050691999999998"/>
    <n v="9338.216796875"/>
    <n v="1"/>
    <n v="0"/>
    <x v="0"/>
    <n v="0"/>
    <n v="1"/>
    <m/>
  </r>
  <r>
    <x v="0"/>
    <x v="12"/>
    <x v="0"/>
    <n v="14"/>
    <n v="-71.602594999999994"/>
    <n v="-33.050294999999998"/>
    <n v="10076.6328125"/>
    <n v="1"/>
    <n v="0"/>
    <x v="0"/>
    <n v="0"/>
    <n v="1"/>
    <m/>
  </r>
  <r>
    <x v="0"/>
    <x v="12"/>
    <x v="0"/>
    <n v="15"/>
    <n v="-71.605027000000007"/>
    <n v="-33.044387"/>
    <n v="10770.2470703125"/>
    <n v="1"/>
    <n v="0"/>
    <x v="0"/>
    <n v="0"/>
    <n v="1"/>
    <m/>
  </r>
  <r>
    <x v="0"/>
    <x v="12"/>
    <x v="0"/>
    <n v="16"/>
    <n v="-71.595888000000002"/>
    <n v="-33.034112"/>
    <n v="12457.6748046875"/>
    <n v="1"/>
    <n v="0"/>
    <x v="0"/>
    <n v="0"/>
    <n v="0"/>
    <m/>
  </r>
  <r>
    <x v="0"/>
    <x v="12"/>
    <x v="0"/>
    <n v="17"/>
    <n v="-71.589763000000005"/>
    <n v="-33.033372"/>
    <n v="13070.4736328125"/>
    <n v="1"/>
    <n v="0"/>
    <x v="0"/>
    <n v="0"/>
    <n v="1"/>
    <m/>
  </r>
  <r>
    <x v="0"/>
    <x v="12"/>
    <x v="0"/>
    <n v="18"/>
    <n v="-71.586890999999994"/>
    <n v="-33.039341999999998"/>
    <n v="13860.388671875"/>
    <n v="1"/>
    <n v="1"/>
    <x v="0"/>
    <n v="0.05"/>
    <n v="1"/>
    <m/>
  </r>
  <r>
    <x v="0"/>
    <x v="12"/>
    <x v="1"/>
    <n v="1"/>
    <n v="-71.586896999999993"/>
    <n v="-33.039296"/>
    <n v="161.63629150390625"/>
    <n v="1"/>
    <n v="1"/>
    <x v="0"/>
    <n v="0.9"/>
    <n v="1"/>
    <m/>
  </r>
  <r>
    <x v="0"/>
    <x v="12"/>
    <x v="1"/>
    <n v="2"/>
    <n v="-71.589724000000004"/>
    <n v="-33.033396000000003"/>
    <n v="941.90667724609375"/>
    <n v="1"/>
    <n v="1"/>
    <x v="0"/>
    <n v="0.05"/>
    <n v="1"/>
    <m/>
  </r>
  <r>
    <x v="0"/>
    <x v="12"/>
    <x v="1"/>
    <n v="3"/>
    <n v="-71.595796000000007"/>
    <n v="-33.033999000000001"/>
    <n v="1556.3250732421875"/>
    <n v="1"/>
    <n v="0"/>
    <x v="0"/>
    <n v="0"/>
    <n v="0"/>
    <m/>
  </r>
  <r>
    <x v="0"/>
    <x v="12"/>
    <x v="1"/>
    <n v="4"/>
    <n v="-71.605317999999997"/>
    <n v="-33.044670000000004"/>
    <n v="3175.428466796875"/>
    <n v="1"/>
    <n v="0"/>
    <x v="0"/>
    <n v="0"/>
    <n v="1"/>
    <m/>
  </r>
  <r>
    <x v="0"/>
    <x v="12"/>
    <x v="1"/>
    <n v="5"/>
    <n v="-71.603116999999997"/>
    <n v="-33.049905000000003"/>
    <n v="3799.040283203125"/>
    <n v="1"/>
    <n v="0"/>
    <x v="0"/>
    <n v="0"/>
    <n v="1"/>
    <m/>
  </r>
  <r>
    <x v="0"/>
    <x v="12"/>
    <x v="1"/>
    <n v="6"/>
    <n v="-71.607797000000005"/>
    <n v="-33.050691999999998"/>
    <n v="4561.77978515625"/>
    <n v="1"/>
    <n v="0"/>
    <x v="0"/>
    <n v="0"/>
    <n v="1"/>
    <m/>
  </r>
  <r>
    <x v="0"/>
    <x v="12"/>
    <x v="1"/>
    <n v="7"/>
    <n v="-71.610731000000001"/>
    <n v="-33.050125000000001"/>
    <n v="4842.95458984375"/>
    <n v="1"/>
    <n v="0"/>
    <x v="0"/>
    <n v="0"/>
    <n v="1"/>
    <m/>
  </r>
  <r>
    <x v="0"/>
    <x v="12"/>
    <x v="1"/>
    <n v="8"/>
    <n v="-71.616580999999996"/>
    <n v="-33.049104"/>
    <n v="5401.94384765625"/>
    <n v="1"/>
    <n v="0"/>
    <x v="0"/>
    <n v="0"/>
    <n v="1"/>
    <m/>
  </r>
  <r>
    <x v="0"/>
    <x v="12"/>
    <x v="1"/>
    <n v="9"/>
    <n v="-71.618534999999994"/>
    <n v="-33.048445999999998"/>
    <n v="5598.58837890625"/>
    <n v="1"/>
    <n v="0"/>
    <x v="0"/>
    <n v="0"/>
    <n v="1"/>
    <m/>
  </r>
  <r>
    <x v="0"/>
    <x v="12"/>
    <x v="1"/>
    <n v="10"/>
    <n v="-71.620780999999994"/>
    <n v="-33.045586"/>
    <n v="6117.71875"/>
    <n v="1"/>
    <n v="0"/>
    <x v="0"/>
    <n v="0"/>
    <n v="1"/>
    <m/>
  </r>
  <r>
    <x v="0"/>
    <x v="12"/>
    <x v="1"/>
    <n v="11"/>
    <n v="-71.623215999999999"/>
    <n v="-33.049416000000001"/>
    <n v="6994.8056640625"/>
    <n v="1"/>
    <n v="0"/>
    <x v="0"/>
    <n v="0"/>
    <n v="1"/>
    <m/>
  </r>
  <r>
    <x v="0"/>
    <x v="12"/>
    <x v="1"/>
    <n v="12"/>
    <n v="-71.624015999999997"/>
    <n v="-33.0535"/>
    <n v="7483.671875"/>
    <n v="1"/>
    <n v="0"/>
    <x v="0"/>
    <n v="0"/>
    <n v="1"/>
    <m/>
  </r>
  <r>
    <x v="0"/>
    <x v="12"/>
    <x v="1"/>
    <n v="13"/>
    <n v="-71.631127000000006"/>
    <n v="-33.048965000000003"/>
    <n v="8973.765625"/>
    <n v="1"/>
    <n v="0"/>
    <x v="0"/>
    <n v="0"/>
    <n v="1"/>
    <m/>
  </r>
  <r>
    <x v="0"/>
    <x v="12"/>
    <x v="1"/>
    <n v="14"/>
    <n v="-71.632364999999993"/>
    <n v="-33.048752"/>
    <n v="9469.57421875"/>
    <n v="1"/>
    <n v="0"/>
    <x v="0"/>
    <n v="0"/>
    <n v="1"/>
    <m/>
  </r>
  <r>
    <x v="0"/>
    <x v="12"/>
    <x v="1"/>
    <n v="15"/>
    <n v="-71.635135000000005"/>
    <n v="-33.048698999999999"/>
    <n v="9935.76171875"/>
    <n v="1"/>
    <n v="0"/>
    <x v="0"/>
    <n v="0"/>
    <n v="1"/>
    <m/>
  </r>
  <r>
    <x v="0"/>
    <x v="12"/>
    <x v="1"/>
    <n v="16"/>
    <n v="-71.636075000000005"/>
    <n v="-33.051160000000003"/>
    <n v="10363.197265625"/>
    <n v="1"/>
    <n v="0"/>
    <x v="0"/>
    <n v="0"/>
    <n v="1"/>
    <m/>
  </r>
  <r>
    <x v="0"/>
    <x v="12"/>
    <x v="1"/>
    <n v="17"/>
    <n v="-71.638351"/>
    <n v="-33.054490999999999"/>
    <n v="11058.6875"/>
    <n v="1"/>
    <n v="0"/>
    <x v="0"/>
    <n v="0"/>
    <n v="1"/>
    <m/>
  </r>
  <r>
    <x v="0"/>
    <x v="12"/>
    <x v="1"/>
    <n v="18"/>
    <n v="-71.640867999999998"/>
    <n v="-33.055087"/>
    <n v="11486.9404296875"/>
    <n v="1"/>
    <n v="0"/>
    <x v="0"/>
    <n v="0"/>
    <n v="1"/>
    <m/>
  </r>
  <r>
    <x v="0"/>
    <x v="12"/>
    <x v="1"/>
    <n v="19"/>
    <n v="-71.645118999999994"/>
    <n v="-33.054451999999998"/>
    <n v="12943.9169921875"/>
    <n v="1"/>
    <n v="0"/>
    <x v="0"/>
    <n v="0"/>
    <n v="1"/>
    <m/>
  </r>
  <r>
    <x v="0"/>
    <x v="12"/>
    <x v="1"/>
    <n v="20"/>
    <n v="-71.646069999999995"/>
    <n v="-33.052452000000002"/>
    <n v="13189.80078125"/>
    <n v="1"/>
    <n v="1"/>
    <x v="0"/>
    <n v="0.05"/>
    <n v="1"/>
    <m/>
  </r>
  <r>
    <x v="0"/>
    <x v="13"/>
    <x v="0"/>
    <n v="1"/>
    <n v="-71.646012999999996"/>
    <n v="-33.052492999999998"/>
    <n v="295.0811767578125"/>
    <n v="1"/>
    <n v="1"/>
    <x v="0"/>
    <n v="0.9"/>
    <n v="1"/>
    <m/>
  </r>
  <r>
    <x v="0"/>
    <x v="13"/>
    <x v="0"/>
    <n v="2"/>
    <n v="-71.645132000000004"/>
    <n v="-33.054411000000002"/>
    <n v="529.25738525390625"/>
    <n v="1"/>
    <n v="1"/>
    <x v="0"/>
    <n v="0.05"/>
    <n v="1"/>
    <m/>
  </r>
  <r>
    <x v="0"/>
    <x v="13"/>
    <x v="0"/>
    <n v="3"/>
    <n v="-71.640859000000006"/>
    <n v="-33.055092000000002"/>
    <n v="1989.9344482421875"/>
    <n v="1"/>
    <n v="0"/>
    <x v="0"/>
    <n v="0"/>
    <n v="1"/>
    <m/>
  </r>
  <r>
    <x v="0"/>
    <x v="13"/>
    <x v="0"/>
    <n v="4"/>
    <n v="-71.636345000000006"/>
    <n v="-33.050787"/>
    <n v="3127.38330078125"/>
    <n v="1"/>
    <n v="0"/>
    <x v="0"/>
    <n v="0"/>
    <n v="1"/>
    <m/>
  </r>
  <r>
    <x v="0"/>
    <x v="13"/>
    <x v="0"/>
    <n v="5"/>
    <n v="-71.633570000000006"/>
    <n v="-33.046540999999998"/>
    <n v="3779.49365234375"/>
    <n v="1"/>
    <n v="0"/>
    <x v="0"/>
    <n v="0"/>
    <n v="1"/>
    <m/>
  </r>
  <r>
    <x v="0"/>
    <x v="13"/>
    <x v="0"/>
    <n v="6"/>
    <n v="-71.631394999999998"/>
    <n v="-33.044801"/>
    <n v="4205.3681640625"/>
    <n v="1"/>
    <n v="0"/>
    <x v="0"/>
    <n v="0"/>
    <n v="1"/>
    <m/>
  </r>
  <r>
    <x v="0"/>
    <x v="13"/>
    <x v="0"/>
    <n v="7"/>
    <n v="-71.631934000000001"/>
    <n v="-33.047899000000001"/>
    <n v="4831.16796875"/>
    <n v="1"/>
    <n v="0"/>
    <x v="0"/>
    <n v="0"/>
    <n v="1"/>
    <m/>
  </r>
  <r>
    <x v="0"/>
    <x v="13"/>
    <x v="0"/>
    <n v="8"/>
    <n v="-71.631057999999996"/>
    <n v="-33.048999000000002"/>
    <n v="5099.361328125"/>
    <n v="1"/>
    <n v="0"/>
    <x v="0"/>
    <n v="0"/>
    <n v="1"/>
    <m/>
  </r>
  <r>
    <x v="0"/>
    <x v="13"/>
    <x v="0"/>
    <n v="9"/>
    <n v="-71.624001000000007"/>
    <n v="-33.053466"/>
    <n v="6585.576171875"/>
    <n v="1"/>
    <n v="0"/>
    <x v="0"/>
    <n v="0"/>
    <n v="1"/>
    <m/>
  </r>
  <r>
    <x v="0"/>
    <x v="13"/>
    <x v="0"/>
    <n v="10"/>
    <n v="-71.623237000000003"/>
    <n v="-33.049356000000003"/>
    <n v="7077.35791015625"/>
    <n v="1"/>
    <n v="0"/>
    <x v="0"/>
    <n v="0"/>
    <n v="1"/>
    <m/>
  </r>
  <r>
    <x v="0"/>
    <x v="13"/>
    <x v="0"/>
    <n v="11"/>
    <n v="-71.621752999999998"/>
    <n v="-33.046093999999997"/>
    <n v="7829.84375"/>
    <n v="1"/>
    <n v="0"/>
    <x v="0"/>
    <n v="0"/>
    <n v="1"/>
    <m/>
  </r>
  <r>
    <x v="0"/>
    <x v="13"/>
    <x v="0"/>
    <n v="12"/>
    <n v="-71.618021999999996"/>
    <n v="-33.048620999999997"/>
    <n v="8389.673828125"/>
    <n v="1"/>
    <n v="0"/>
    <x v="0"/>
    <n v="0"/>
    <n v="1"/>
    <m/>
  </r>
  <r>
    <x v="0"/>
    <x v="13"/>
    <x v="0"/>
    <n v="13"/>
    <n v="-71.610764000000003"/>
    <n v="-33.050119000000002"/>
    <n v="9090.45703125"/>
    <n v="1"/>
    <n v="0"/>
    <x v="0"/>
    <n v="0"/>
    <n v="1"/>
    <m/>
  </r>
  <r>
    <x v="0"/>
    <x v="13"/>
    <x v="0"/>
    <n v="14"/>
    <n v="-71.602576999999997"/>
    <n v="-33.050339999999998"/>
    <n v="10107.9345703125"/>
    <n v="1"/>
    <n v="0"/>
    <x v="0"/>
    <n v="0"/>
    <n v="1"/>
    <m/>
  </r>
  <r>
    <x v="0"/>
    <x v="13"/>
    <x v="0"/>
    <n v="15"/>
    <n v="-71.604765999999998"/>
    <n v="-33.045025000000003"/>
    <n v="10731.974609375"/>
    <n v="1"/>
    <n v="0"/>
    <x v="0"/>
    <n v="0"/>
    <n v="1"/>
    <m/>
  </r>
  <r>
    <x v="0"/>
    <x v="13"/>
    <x v="0"/>
    <n v="16"/>
    <n v="-71.595888000000002"/>
    <n v="-33.034112"/>
    <n v="12494.2421875"/>
    <n v="1"/>
    <n v="0"/>
    <x v="0"/>
    <n v="0"/>
    <n v="0"/>
    <m/>
  </r>
  <r>
    <x v="0"/>
    <x v="13"/>
    <x v="0"/>
    <n v="17"/>
    <n v="-71.589763000000005"/>
    <n v="-33.033372"/>
    <n v="13107.041015625"/>
    <n v="1"/>
    <n v="0"/>
    <x v="0"/>
    <n v="0"/>
    <n v="1"/>
    <m/>
  </r>
  <r>
    <x v="0"/>
    <x v="13"/>
    <x v="0"/>
    <n v="18"/>
    <n v="-71.586905000000002"/>
    <n v="-33.039231999999998"/>
    <n v="13884.6875"/>
    <n v="1"/>
    <n v="1"/>
    <x v="0"/>
    <n v="0.05"/>
    <n v="1"/>
    <m/>
  </r>
  <r>
    <x v="0"/>
    <x v="13"/>
    <x v="1"/>
    <n v="1"/>
    <n v="-71.586896999999993"/>
    <n v="-33.039296"/>
    <n v="161.63629150390625"/>
    <n v="1"/>
    <n v="1"/>
    <x v="0"/>
    <n v="0.9"/>
    <n v="1"/>
    <m/>
  </r>
  <r>
    <x v="0"/>
    <x v="13"/>
    <x v="1"/>
    <n v="2"/>
    <n v="-71.589724000000004"/>
    <n v="-33.033396000000003"/>
    <n v="941.90667724609375"/>
    <n v="1"/>
    <n v="1"/>
    <x v="0"/>
    <n v="0.05"/>
    <n v="1"/>
    <m/>
  </r>
  <r>
    <x v="0"/>
    <x v="13"/>
    <x v="1"/>
    <n v="3"/>
    <n v="-71.600086000000005"/>
    <n v="-33.037359000000002"/>
    <n v="2125.2568359375"/>
    <n v="1"/>
    <n v="0"/>
    <x v="0"/>
    <n v="0"/>
    <n v="0"/>
    <m/>
  </r>
  <r>
    <x v="0"/>
    <x v="13"/>
    <x v="1"/>
    <n v="4"/>
    <n v="-71.605052000000001"/>
    <n v="-33.045037999999998"/>
    <n v="3211.931884765625"/>
    <n v="1"/>
    <n v="0"/>
    <x v="0"/>
    <n v="0"/>
    <n v="1"/>
    <m/>
  </r>
  <r>
    <x v="0"/>
    <x v="13"/>
    <x v="1"/>
    <n v="5"/>
    <n v="-71.602892999999995"/>
    <n v="-33.050435999999998"/>
    <n v="3843.7197265625"/>
    <n v="1"/>
    <n v="0"/>
    <x v="0"/>
    <n v="0"/>
    <n v="1"/>
    <m/>
  </r>
  <r>
    <x v="0"/>
    <x v="13"/>
    <x v="1"/>
    <n v="6"/>
    <n v="-71.610731000000001"/>
    <n v="-33.050125000000001"/>
    <n v="4825.1376953125"/>
    <n v="1"/>
    <n v="0"/>
    <x v="0"/>
    <n v="0"/>
    <n v="1"/>
    <m/>
  </r>
  <r>
    <x v="0"/>
    <x v="13"/>
    <x v="1"/>
    <n v="7"/>
    <n v="-71.618534999999994"/>
    <n v="-33.048445999999998"/>
    <n v="5580.771484375"/>
    <n v="1"/>
    <n v="0"/>
    <x v="0"/>
    <n v="0"/>
    <n v="1"/>
    <m/>
  </r>
  <r>
    <x v="0"/>
    <x v="13"/>
    <x v="1"/>
    <n v="8"/>
    <n v="-71.620780999999994"/>
    <n v="-33.045586"/>
    <n v="6099.90185546875"/>
    <n v="1"/>
    <n v="0"/>
    <x v="0"/>
    <n v="0"/>
    <n v="1"/>
    <m/>
  </r>
  <r>
    <x v="0"/>
    <x v="13"/>
    <x v="1"/>
    <n v="9"/>
    <n v="-71.627677000000006"/>
    <n v="-33.047052000000001"/>
    <n v="7387.23486328125"/>
    <n v="1"/>
    <n v="0"/>
    <x v="0"/>
    <n v="0"/>
    <n v="1"/>
    <m/>
  </r>
  <r>
    <x v="0"/>
    <x v="13"/>
    <x v="1"/>
    <n v="10"/>
    <n v="-71.631207000000003"/>
    <n v="-33.047463999999998"/>
    <n v="7767.041015625"/>
    <n v="1"/>
    <n v="0"/>
    <x v="0"/>
    <n v="0"/>
    <n v="1"/>
    <m/>
  </r>
  <r>
    <x v="0"/>
    <x v="13"/>
    <x v="1"/>
    <n v="11"/>
    <n v="-71.631389999999996"/>
    <n v="-33.044806999999999"/>
    <n v="8475.3388671875"/>
    <n v="1"/>
    <n v="0"/>
    <x v="0"/>
    <n v="0"/>
    <n v="1"/>
    <m/>
  </r>
  <r>
    <x v="0"/>
    <x v="13"/>
    <x v="1"/>
    <n v="12"/>
    <n v="-71.633593000000005"/>
    <n v="-33.046574999999997"/>
    <n v="8906.3662109375"/>
    <n v="1"/>
    <n v="0"/>
    <x v="0"/>
    <n v="0"/>
    <n v="1"/>
    <m/>
  </r>
  <r>
    <x v="0"/>
    <x v="13"/>
    <x v="1"/>
    <n v="13"/>
    <n v="-71.636863000000005"/>
    <n v="-33.052005999999999"/>
    <n v="10058.4052734375"/>
    <n v="1"/>
    <n v="0"/>
    <x v="0"/>
    <n v="0"/>
    <n v="1"/>
    <m/>
  </r>
  <r>
    <x v="0"/>
    <x v="13"/>
    <x v="1"/>
    <n v="14"/>
    <n v="-71.640867999999998"/>
    <n v="-33.055087"/>
    <n v="11040.3759765625"/>
    <n v="1"/>
    <n v="0"/>
    <x v="0"/>
    <n v="0"/>
    <n v="1"/>
    <m/>
  </r>
  <r>
    <x v="0"/>
    <x v="13"/>
    <x v="1"/>
    <n v="15"/>
    <n v="-71.645118999999994"/>
    <n v="-33.054451999999998"/>
    <n v="12497.3525390625"/>
    <n v="1"/>
    <n v="0"/>
    <x v="0"/>
    <n v="0"/>
    <n v="1"/>
    <m/>
  </r>
  <r>
    <x v="0"/>
    <x v="13"/>
    <x v="1"/>
    <n v="16"/>
    <n v="-71.646069999999995"/>
    <n v="-33.052452000000002"/>
    <n v="12743.236328125"/>
    <n v="1"/>
    <n v="1"/>
    <x v="0"/>
    <n v="0.05"/>
    <n v="1"/>
    <m/>
  </r>
  <r>
    <x v="0"/>
    <x v="14"/>
    <x v="0"/>
    <n v="1"/>
    <n v="-71.623495000000005"/>
    <n v="-33.047528999999997"/>
    <n v="222.08070373535156"/>
    <n v="1"/>
    <n v="1"/>
    <x v="0"/>
    <n v="0.9"/>
    <n v="1"/>
    <m/>
  </r>
  <r>
    <x v="0"/>
    <x v="14"/>
    <x v="0"/>
    <n v="2"/>
    <n v="-71.623215999999999"/>
    <n v="-33.049416000000001"/>
    <n v="440.61367797851562"/>
    <n v="1"/>
    <n v="1"/>
    <x v="0"/>
    <n v="0.05"/>
    <n v="1"/>
    <m/>
  </r>
  <r>
    <x v="0"/>
    <x v="14"/>
    <x v="0"/>
    <n v="3"/>
    <n v="-71.623340999999996"/>
    <n v="-33.052159000000003"/>
    <n v="758.41497802734375"/>
    <n v="1"/>
    <n v="0"/>
    <x v="0"/>
    <n v="0"/>
    <n v="1"/>
    <m/>
  </r>
  <r>
    <x v="0"/>
    <x v="14"/>
    <x v="0"/>
    <n v="4"/>
    <n v="-71.623986000000002"/>
    <n v="-33.053432999999998"/>
    <n v="921.53851318359375"/>
    <n v="1"/>
    <n v="0"/>
    <x v="0"/>
    <n v="0"/>
    <n v="1"/>
    <m/>
  </r>
  <r>
    <x v="0"/>
    <x v="14"/>
    <x v="0"/>
    <n v="5"/>
    <n v="-71.624767000000006"/>
    <n v="-33.052999999999997"/>
    <n v="1213.636962890625"/>
    <n v="1"/>
    <n v="0"/>
    <x v="0"/>
    <n v="0"/>
    <n v="1"/>
    <m/>
  </r>
  <r>
    <x v="0"/>
    <x v="14"/>
    <x v="0"/>
    <n v="6"/>
    <n v="-71.625642999999997"/>
    <n v="-33.053918000000003"/>
    <n v="1377.9090576171875"/>
    <n v="1"/>
    <n v="0"/>
    <x v="0"/>
    <n v="0"/>
    <n v="1"/>
    <m/>
  </r>
  <r>
    <x v="0"/>
    <x v="14"/>
    <x v="0"/>
    <n v="7"/>
    <n v="-71.626633999999996"/>
    <n v="-33.051814"/>
    <n v="1667.05078125"/>
    <n v="1"/>
    <n v="0"/>
    <x v="0"/>
    <n v="0"/>
    <n v="1"/>
    <m/>
  </r>
  <r>
    <x v="0"/>
    <x v="14"/>
    <x v="0"/>
    <n v="8"/>
    <n v="-71.627467999999993"/>
    <n v="-33.052214999999997"/>
    <n v="1787.4169921875"/>
    <n v="1"/>
    <n v="1"/>
    <x v="0"/>
    <n v="0.05"/>
    <n v="1"/>
    <m/>
  </r>
  <r>
    <x v="0"/>
    <x v="14"/>
    <x v="1"/>
    <n v="1"/>
    <n v="-71.627065999999999"/>
    <n v="-33.052460000000004"/>
    <n v="204.46751403808594"/>
    <n v="1"/>
    <n v="1"/>
    <x v="0"/>
    <n v="0.9"/>
    <n v="1"/>
    <m/>
  </r>
  <r>
    <x v="0"/>
    <x v="14"/>
    <x v="1"/>
    <n v="2"/>
    <n v="-71.626355000000004"/>
    <n v="-33.051197999999999"/>
    <n v="396.89633178710937"/>
    <n v="1"/>
    <n v="1"/>
    <x v="0"/>
    <n v="0.05"/>
    <n v="1"/>
    <m/>
  </r>
  <r>
    <x v="0"/>
    <x v="14"/>
    <x v="1"/>
    <n v="3"/>
    <n v="-71.626213000000007"/>
    <n v="-33.049655000000001"/>
    <n v="598.66571044921875"/>
    <n v="1"/>
    <n v="0"/>
    <x v="0"/>
    <n v="0"/>
    <n v="1"/>
    <m/>
  </r>
  <r>
    <x v="0"/>
    <x v="14"/>
    <x v="1"/>
    <n v="4"/>
    <n v="-71.627116000000001"/>
    <n v="-33.049399000000001"/>
    <n v="866.8138427734375"/>
    <n v="1"/>
    <n v="0"/>
    <x v="0"/>
    <n v="0"/>
    <n v="1"/>
    <m/>
  </r>
  <r>
    <x v="0"/>
    <x v="14"/>
    <x v="1"/>
    <n v="5"/>
    <n v="-71.626120999999998"/>
    <n v="-33.047590999999997"/>
    <n v="1113.6693115234375"/>
    <n v="1"/>
    <n v="0"/>
    <x v="0"/>
    <n v="0"/>
    <n v="1"/>
    <m/>
  </r>
  <r>
    <x v="0"/>
    <x v="14"/>
    <x v="1"/>
    <n v="6"/>
    <n v="-71.624781999999996"/>
    <n v="-33.047116000000003"/>
    <n v="1255.126953125"/>
    <n v="1"/>
    <n v="1"/>
    <x v="0"/>
    <n v="0.05"/>
    <n v="1"/>
    <m/>
  </r>
  <r>
    <x v="0"/>
    <x v="15"/>
    <x v="0"/>
    <n v="1"/>
    <n v="-71.613078000000002"/>
    <n v="-33.051043999999997"/>
    <n v="365.56924438476562"/>
    <n v="1"/>
    <n v="1"/>
    <x v="0"/>
    <n v="0.9"/>
    <n v="1"/>
    <m/>
  </r>
  <r>
    <x v="0"/>
    <x v="15"/>
    <x v="0"/>
    <n v="2"/>
    <n v="-71.616175999999996"/>
    <n v="-33.051316999999997"/>
    <n v="981.68182373046875"/>
    <n v="1"/>
    <n v="1"/>
    <x v="0"/>
    <n v="0.05"/>
    <n v="1"/>
    <m/>
  </r>
  <r>
    <x v="0"/>
    <x v="15"/>
    <x v="0"/>
    <n v="3"/>
    <n v="-71.618647999999993"/>
    <n v="-33.050958000000001"/>
    <n v="1250.37451171875"/>
    <n v="1"/>
    <n v="0"/>
    <x v="0"/>
    <n v="0"/>
    <n v="1"/>
    <m/>
  </r>
  <r>
    <x v="0"/>
    <x v="15"/>
    <x v="0"/>
    <n v="4"/>
    <n v="-71.621382999999994"/>
    <n v="-33.055045999999997"/>
    <n v="1813.9598388671875"/>
    <n v="1"/>
    <n v="0"/>
    <x v="0"/>
    <n v="0"/>
    <n v="1"/>
    <m/>
  </r>
  <r>
    <x v="0"/>
    <x v="15"/>
    <x v="0"/>
    <n v="5"/>
    <n v="-71.618947000000006"/>
    <n v="-33.052743999999997"/>
    <n v="2384.749267578125"/>
    <n v="1"/>
    <n v="0"/>
    <x v="0"/>
    <n v="0"/>
    <n v="1"/>
    <m/>
  </r>
  <r>
    <x v="0"/>
    <x v="15"/>
    <x v="0"/>
    <n v="6"/>
    <n v="-71.617103"/>
    <n v="-33.053930999999999"/>
    <n v="2702.673828125"/>
    <n v="1"/>
    <n v="0"/>
    <x v="0"/>
    <n v="0"/>
    <n v="1"/>
    <m/>
  </r>
  <r>
    <x v="0"/>
    <x v="15"/>
    <x v="0"/>
    <n v="7"/>
    <n v="-71.617193999999998"/>
    <n v="-33.055501999999997"/>
    <n v="3017.223388671875"/>
    <n v="1"/>
    <n v="0"/>
    <x v="0"/>
    <n v="0"/>
    <n v="1"/>
    <m/>
  </r>
  <r>
    <x v="0"/>
    <x v="15"/>
    <x v="0"/>
    <n v="8"/>
    <n v="-71.618365999999995"/>
    <n v="-33.057003000000002"/>
    <n v="3236.32861328125"/>
    <n v="1"/>
    <n v="0"/>
    <x v="0"/>
    <n v="0"/>
    <n v="1"/>
    <m/>
  </r>
  <r>
    <x v="0"/>
    <x v="15"/>
    <x v="0"/>
    <n v="9"/>
    <n v="-71.618537000000003"/>
    <n v="-33.059263000000001"/>
    <n v="3494.935546875"/>
    <n v="1"/>
    <n v="0"/>
    <x v="0"/>
    <n v="0"/>
    <n v="1"/>
    <m/>
  </r>
  <r>
    <x v="0"/>
    <x v="15"/>
    <x v="0"/>
    <n v="10"/>
    <n v="-71.618376999999995"/>
    <n v="-33.060975999999997"/>
    <n v="3701.201171875"/>
    <n v="1"/>
    <n v="1"/>
    <x v="0"/>
    <n v="0.05"/>
    <n v="1"/>
    <m/>
  </r>
  <r>
    <x v="0"/>
    <x v="15"/>
    <x v="1"/>
    <n v="1"/>
    <n v="-71.618384000000006"/>
    <n v="-33.060966999999998"/>
    <n v="191.78985595703125"/>
    <n v="1"/>
    <n v="1"/>
    <x v="0"/>
    <n v="0.9"/>
    <n v="1"/>
    <m/>
  </r>
  <r>
    <x v="0"/>
    <x v="15"/>
    <x v="1"/>
    <n v="2"/>
    <n v="-71.618544999999997"/>
    <n v="-33.059230999999997"/>
    <n v="400.48992919921875"/>
    <n v="1"/>
    <n v="1"/>
    <x v="0"/>
    <n v="0.05"/>
    <n v="1"/>
    <m/>
  </r>
  <r>
    <x v="0"/>
    <x v="15"/>
    <x v="1"/>
    <n v="3"/>
    <n v="-71.618392"/>
    <n v="-33.057059000000002"/>
    <n v="648.80267333984375"/>
    <n v="1"/>
    <n v="0"/>
    <x v="0"/>
    <n v="0"/>
    <n v="1"/>
    <m/>
  </r>
  <r>
    <x v="0"/>
    <x v="15"/>
    <x v="1"/>
    <n v="4"/>
    <n v="-71.617175000000003"/>
    <n v="-33.055472999999999"/>
    <n v="878.248046875"/>
    <n v="1"/>
    <n v="0"/>
    <x v="0"/>
    <n v="0"/>
    <n v="1"/>
    <m/>
  </r>
  <r>
    <x v="0"/>
    <x v="15"/>
    <x v="1"/>
    <n v="5"/>
    <n v="-71.616068999999996"/>
    <n v="-33.053103999999998"/>
    <n v="1201.750732421875"/>
    <n v="1"/>
    <n v="0"/>
    <x v="0"/>
    <n v="0"/>
    <n v="1"/>
    <m/>
  </r>
  <r>
    <x v="0"/>
    <x v="15"/>
    <x v="1"/>
    <n v="6"/>
    <n v="-71.618954000000002"/>
    <n v="-33.052745999999999"/>
    <n v="1617.598876953125"/>
    <n v="1"/>
    <n v="0"/>
    <x v="0"/>
    <n v="0"/>
    <n v="1"/>
    <m/>
  </r>
  <r>
    <x v="0"/>
    <x v="15"/>
    <x v="1"/>
    <n v="7"/>
    <n v="-71.621359999999996"/>
    <n v="-33.055039000000001"/>
    <n v="2189.98095703125"/>
    <n v="1"/>
    <n v="0"/>
    <x v="0"/>
    <n v="0"/>
    <n v="1"/>
    <m/>
  </r>
  <r>
    <x v="0"/>
    <x v="15"/>
    <x v="1"/>
    <n v="8"/>
    <n v="-71.618649000000005"/>
    <n v="-33.050961999999998"/>
    <n v="2750.830810546875"/>
    <n v="1"/>
    <n v="0"/>
    <x v="0"/>
    <n v="0"/>
    <n v="1"/>
    <m/>
  </r>
  <r>
    <x v="0"/>
    <x v="15"/>
    <x v="1"/>
    <n v="9"/>
    <n v="-71.616173000000003"/>
    <n v="-33.051315000000002"/>
    <n v="3020.334228515625"/>
    <n v="1"/>
    <n v="0"/>
    <x v="0"/>
    <n v="0"/>
    <n v="1"/>
    <m/>
  </r>
  <r>
    <x v="0"/>
    <x v="15"/>
    <x v="1"/>
    <n v="10"/>
    <n v="-71.61309"/>
    <n v="-33.051116999999998"/>
    <n v="3627.91455078125"/>
    <n v="1"/>
    <n v="0"/>
    <x v="0"/>
    <n v="0"/>
    <n v="1"/>
    <m/>
  </r>
  <r>
    <x v="0"/>
    <x v="15"/>
    <x v="1"/>
    <n v="11"/>
    <n v="-71.612921999999998"/>
    <n v="-33.049978000000003"/>
    <n v="3755.2109375"/>
    <n v="1"/>
    <n v="1"/>
    <x v="0"/>
    <n v="0.05"/>
    <n v="1"/>
    <m/>
  </r>
  <r>
    <x v="0"/>
    <x v="16"/>
    <x v="0"/>
    <n v="1"/>
    <n v="-71.625330000000005"/>
    <n v="-33.047414000000003"/>
    <n v="272.72702026367187"/>
    <n v="1"/>
    <n v="1"/>
    <x v="0"/>
    <n v="0.9"/>
    <n v="1"/>
    <m/>
  </r>
  <r>
    <x v="0"/>
    <x v="16"/>
    <x v="0"/>
    <n v="2"/>
    <n v="-71.626942999999997"/>
    <n v="-33.046970000000002"/>
    <n v="669.191650390625"/>
    <n v="1"/>
    <n v="1"/>
    <x v="0"/>
    <n v="0.05"/>
    <n v="1"/>
    <m/>
  </r>
  <r>
    <x v="0"/>
    <x v="16"/>
    <x v="0"/>
    <n v="3"/>
    <n v="-71.628641000000002"/>
    <n v="-33.047201999999999"/>
    <n v="945.06427001953125"/>
    <n v="1"/>
    <n v="0"/>
    <x v="0"/>
    <n v="0"/>
    <n v="1"/>
    <m/>
  </r>
  <r>
    <x v="0"/>
    <x v="16"/>
    <x v="0"/>
    <n v="4"/>
    <n v="-71.630543000000003"/>
    <n v="-33.047674000000001"/>
    <n v="1154.4046630859375"/>
    <n v="1"/>
    <n v="0"/>
    <x v="0"/>
    <n v="0"/>
    <n v="1"/>
    <m/>
  </r>
  <r>
    <x v="0"/>
    <x v="16"/>
    <x v="0"/>
    <n v="5"/>
    <n v="-71.631287"/>
    <n v="-33.047784999999998"/>
    <n v="1301.66162109375"/>
    <n v="1"/>
    <n v="0"/>
    <x v="0"/>
    <n v="0"/>
    <n v="1"/>
    <m/>
  </r>
  <r>
    <x v="0"/>
    <x v="16"/>
    <x v="0"/>
    <n v="6"/>
    <n v="-71.631580999999997"/>
    <n v="-33.053646999999998"/>
    <n v="2290.30029296875"/>
    <n v="1"/>
    <n v="0"/>
    <x v="0"/>
    <n v="0"/>
    <n v="1"/>
    <m/>
  </r>
  <r>
    <x v="0"/>
    <x v="16"/>
    <x v="0"/>
    <n v="7"/>
    <n v="-71.628964999999994"/>
    <n v="-33.055401000000003"/>
    <n v="2839.7802734375"/>
    <n v="1"/>
    <n v="0"/>
    <x v="0"/>
    <n v="0"/>
    <n v="1"/>
    <m/>
  </r>
  <r>
    <x v="0"/>
    <x v="16"/>
    <x v="0"/>
    <n v="8"/>
    <n v="-71.627837"/>
    <n v="-33.057099000000001"/>
    <n v="3217.87255859375"/>
    <n v="1"/>
    <n v="1"/>
    <x v="0"/>
    <n v="0.05"/>
    <n v="1"/>
    <m/>
  </r>
  <r>
    <x v="0"/>
    <x v="16"/>
    <x v="1"/>
    <n v="1"/>
    <n v="-71.626785999999996"/>
    <n v="-33.056930000000001"/>
    <n v="128.06161499023437"/>
    <n v="1"/>
    <n v="1"/>
    <x v="0"/>
    <n v="0.9"/>
    <n v="1"/>
    <m/>
  </r>
  <r>
    <x v="0"/>
    <x v="16"/>
    <x v="1"/>
    <n v="2"/>
    <n v="-71.625462999999996"/>
    <n v="-33.055056999999998"/>
    <n v="373.22219848632812"/>
    <n v="1"/>
    <n v="1"/>
    <x v="0"/>
    <n v="0.05"/>
    <n v="1"/>
    <m/>
  </r>
  <r>
    <x v="0"/>
    <x v="16"/>
    <x v="1"/>
    <n v="3"/>
    <n v="-71.624611000000002"/>
    <n v="-33.052818000000002"/>
    <n v="636.1527099609375"/>
    <n v="1"/>
    <n v="0"/>
    <x v="0"/>
    <n v="0"/>
    <n v="1"/>
    <m/>
  </r>
  <r>
    <x v="0"/>
    <x v="16"/>
    <x v="1"/>
    <n v="4"/>
    <n v="-71.624312000000003"/>
    <n v="-33.051465999999998"/>
    <n v="791.25408935546875"/>
    <n v="1"/>
    <n v="0"/>
    <x v="0"/>
    <n v="0"/>
    <n v="1"/>
    <m/>
  </r>
  <r>
    <x v="0"/>
    <x v="16"/>
    <x v="1"/>
    <n v="5"/>
    <n v="-71.623504999999994"/>
    <n v="-33.050829"/>
    <n v="1023.098876953125"/>
    <n v="1"/>
    <n v="0"/>
    <x v="0"/>
    <n v="0"/>
    <n v="1"/>
    <m/>
  </r>
  <r>
    <x v="0"/>
    <x v="16"/>
    <x v="1"/>
    <n v="6"/>
    <n v="-71.623251999999994"/>
    <n v="-33.049314000000003"/>
    <n v="1316.85400390625"/>
    <n v="1"/>
    <n v="0"/>
    <x v="0"/>
    <n v="0"/>
    <n v="1"/>
    <m/>
  </r>
  <r>
    <x v="0"/>
    <x v="16"/>
    <x v="1"/>
    <n v="7"/>
    <n v="-71.623632000000001"/>
    <n v="-33.046461000000001"/>
    <n v="1644.1396484375"/>
    <n v="1"/>
    <n v="1"/>
    <x v="0"/>
    <n v="0.05"/>
    <n v="1"/>
    <m/>
  </r>
  <r>
    <x v="0"/>
    <x v="17"/>
    <x v="0"/>
    <n v="1"/>
    <n v="-71.565399999999997"/>
    <n v="-33.065143999999997"/>
    <n v="337.55572509765625"/>
    <n v="1"/>
    <n v="1"/>
    <x v="0"/>
    <n v="0.9"/>
    <n v="1"/>
    <m/>
  </r>
  <r>
    <x v="0"/>
    <x v="17"/>
    <x v="0"/>
    <n v="2"/>
    <n v="-71.573835000000003"/>
    <n v="-33.061371999999999"/>
    <n v="1416.135986328125"/>
    <n v="1"/>
    <n v="1"/>
    <x v="0"/>
    <n v="0.05"/>
    <n v="1"/>
    <m/>
  </r>
  <r>
    <x v="0"/>
    <x v="17"/>
    <x v="0"/>
    <n v="3"/>
    <n v="-71.578667999999993"/>
    <n v="-33.062941000000002"/>
    <n v="2374.56591796875"/>
    <n v="1"/>
    <n v="0"/>
    <x v="0"/>
    <n v="0"/>
    <n v="1"/>
    <m/>
  </r>
  <r>
    <x v="0"/>
    <x v="17"/>
    <x v="0"/>
    <n v="4"/>
    <n v="-71.584255999999996"/>
    <n v="-33.058252000000003"/>
    <n v="4040.162353515625"/>
    <n v="1"/>
    <n v="0"/>
    <x v="0"/>
    <n v="0"/>
    <n v="0"/>
    <m/>
  </r>
  <r>
    <x v="0"/>
    <x v="17"/>
    <x v="0"/>
    <n v="5"/>
    <n v="-71.602576999999997"/>
    <n v="-33.050339999999998"/>
    <n v="6640.060546875"/>
    <n v="1"/>
    <n v="0"/>
    <x v="0"/>
    <n v="0"/>
    <n v="1"/>
    <m/>
  </r>
  <r>
    <x v="0"/>
    <x v="17"/>
    <x v="0"/>
    <n v="6"/>
    <n v="-71.617773999999997"/>
    <n v="-33.046832000000002"/>
    <n v="8336.5791015625"/>
    <n v="1"/>
    <n v="0"/>
    <x v="0"/>
    <n v="0"/>
    <n v="1"/>
    <m/>
  </r>
  <r>
    <x v="0"/>
    <x v="17"/>
    <x v="0"/>
    <n v="7"/>
    <n v="-71.621538999999999"/>
    <n v="-33.044263999999998"/>
    <n v="8962.0869140625"/>
    <n v="1"/>
    <n v="0"/>
    <x v="0"/>
    <n v="0"/>
    <n v="1"/>
    <m/>
  </r>
  <r>
    <x v="0"/>
    <x v="17"/>
    <x v="0"/>
    <n v="8"/>
    <n v="-71.629643000000002"/>
    <n v="-33.035978"/>
    <n v="10204.6708984375"/>
    <n v="1"/>
    <n v="0"/>
    <x v="0"/>
    <n v="0"/>
    <n v="1"/>
    <m/>
  </r>
  <r>
    <x v="0"/>
    <x v="17"/>
    <x v="0"/>
    <n v="9"/>
    <n v="-71.629312999999996"/>
    <n v="-33.027970000000003"/>
    <n v="11243.115234375"/>
    <n v="1"/>
    <n v="0"/>
    <x v="0"/>
    <n v="0"/>
    <n v="1"/>
    <m/>
  </r>
  <r>
    <x v="0"/>
    <x v="17"/>
    <x v="0"/>
    <n v="10"/>
    <n v="-71.636381999999998"/>
    <n v="-33.023122999999998"/>
    <n v="12471.0068359375"/>
    <n v="1"/>
    <n v="0"/>
    <x v="0"/>
    <n v="0"/>
    <n v="1"/>
    <m/>
  </r>
  <r>
    <x v="0"/>
    <x v="17"/>
    <x v="0"/>
    <n v="11"/>
    <n v="-71.637958999999995"/>
    <n v="-33.028469999999999"/>
    <n v="13383.56640625"/>
    <n v="1"/>
    <n v="0"/>
    <x v="0"/>
    <n v="0"/>
    <n v="1"/>
    <m/>
  </r>
  <r>
    <x v="0"/>
    <x v="17"/>
    <x v="0"/>
    <n v="12"/>
    <n v="-71.638653000000005"/>
    <n v="-33.031680000000001"/>
    <n v="13904.0263671875"/>
    <n v="1"/>
    <n v="0"/>
    <x v="0"/>
    <n v="0"/>
    <n v="1"/>
    <m/>
  </r>
  <r>
    <x v="0"/>
    <x v="17"/>
    <x v="0"/>
    <n v="13"/>
    <n v="-71.643755999999996"/>
    <n v="-33.036650999999999"/>
    <n v="14662.95703125"/>
    <n v="1"/>
    <n v="0"/>
    <x v="0"/>
    <n v="0"/>
    <n v="1"/>
    <m/>
  </r>
  <r>
    <x v="0"/>
    <x v="17"/>
    <x v="0"/>
    <n v="14"/>
    <n v="-71.646030999999994"/>
    <n v="-33.042172000000001"/>
    <n v="15336.171875"/>
    <n v="1"/>
    <n v="0"/>
    <x v="0"/>
    <n v="0"/>
    <n v="1"/>
    <m/>
  </r>
  <r>
    <x v="0"/>
    <x v="17"/>
    <x v="0"/>
    <n v="15"/>
    <n v="-71.663095999999996"/>
    <n v="-33.101084"/>
    <n v="27680.525390625"/>
    <n v="1"/>
    <n v="0"/>
    <x v="0"/>
    <n v="0"/>
    <n v="1"/>
    <m/>
  </r>
  <r>
    <x v="0"/>
    <x v="17"/>
    <x v="0"/>
    <n v="16"/>
    <n v="-71.672486000000006"/>
    <n v="-33.104216999999998"/>
    <n v="29755.9375"/>
    <n v="1"/>
    <n v="0"/>
    <x v="0"/>
    <n v="0"/>
    <n v="1"/>
    <m/>
  </r>
  <r>
    <x v="0"/>
    <x v="17"/>
    <x v="0"/>
    <n v="17"/>
    <n v="-71.668009999999995"/>
    <n v="-33.123080999999999"/>
    <n v="33388.30859375"/>
    <n v="1"/>
    <n v="1"/>
    <x v="0"/>
    <n v="0.05"/>
    <n v="1"/>
    <m/>
  </r>
  <r>
    <x v="0"/>
    <x v="17"/>
    <x v="1"/>
    <n v="1"/>
    <n v="-71.668007000000003"/>
    <n v="-33.122472999999999"/>
    <n v="452.03314208984375"/>
    <n v="1"/>
    <n v="1"/>
    <x v="0"/>
    <n v="0.9"/>
    <n v="1"/>
    <m/>
  </r>
  <r>
    <x v="0"/>
    <x v="17"/>
    <x v="1"/>
    <n v="2"/>
    <n v="-71.670958999999996"/>
    <n v="-33.112254999999998"/>
    <n v="2023.207763671875"/>
    <n v="1"/>
    <n v="1"/>
    <x v="0"/>
    <n v="0.05"/>
    <n v="1"/>
    <m/>
  </r>
  <r>
    <x v="0"/>
    <x v="17"/>
    <x v="1"/>
    <n v="3"/>
    <n v="-71.672479999999993"/>
    <n v="-33.104215000000003"/>
    <n v="4017.570068359375"/>
    <n v="1"/>
    <n v="0"/>
    <x v="0"/>
    <n v="0"/>
    <n v="1"/>
    <m/>
  </r>
  <r>
    <x v="0"/>
    <x v="17"/>
    <x v="1"/>
    <n v="4"/>
    <n v="-71.637777"/>
    <n v="-33.067573000000003"/>
    <n v="13602.619140625"/>
    <n v="1"/>
    <n v="0"/>
    <x v="0"/>
    <n v="0"/>
    <n v="0"/>
    <m/>
  </r>
  <r>
    <x v="0"/>
    <x v="17"/>
    <x v="1"/>
    <n v="5"/>
    <n v="-71.650049999999993"/>
    <n v="-33.045386999999998"/>
    <n v="16787.265625"/>
    <n v="1"/>
    <n v="0"/>
    <x v="0"/>
    <n v="0"/>
    <n v="1"/>
    <m/>
  </r>
  <r>
    <x v="0"/>
    <x v="17"/>
    <x v="1"/>
    <n v="6"/>
    <n v="-71.646006"/>
    <n v="-33.042124999999999"/>
    <n v="17402.3515625"/>
    <n v="1"/>
    <n v="0"/>
    <x v="0"/>
    <n v="0"/>
    <n v="1"/>
    <m/>
  </r>
  <r>
    <x v="0"/>
    <x v="17"/>
    <x v="1"/>
    <n v="7"/>
    <n v="-71.638816000000006"/>
    <n v="-33.031801000000002"/>
    <n v="18808.48828125"/>
    <n v="1"/>
    <n v="0"/>
    <x v="0"/>
    <n v="0"/>
    <n v="1"/>
    <m/>
  </r>
  <r>
    <x v="0"/>
    <x v="17"/>
    <x v="1"/>
    <n v="8"/>
    <n v="-71.636947000000006"/>
    <n v="-33.031827999999997"/>
    <n v="19053.95703125"/>
    <n v="1"/>
    <n v="0"/>
    <x v="0"/>
    <n v="0"/>
    <n v="1"/>
    <m/>
  </r>
  <r>
    <x v="0"/>
    <x v="17"/>
    <x v="1"/>
    <n v="9"/>
    <n v="-71.637964999999994"/>
    <n v="-33.028464999999997"/>
    <n v="19572.8046875"/>
    <n v="1"/>
    <n v="0"/>
    <x v="0"/>
    <n v="0"/>
    <n v="1"/>
    <m/>
  </r>
  <r>
    <x v="0"/>
    <x v="17"/>
    <x v="1"/>
    <n v="10"/>
    <n v="-71.636358000000001"/>
    <n v="-33.023125999999998"/>
    <n v="20486.84765625"/>
    <n v="1"/>
    <n v="0"/>
    <x v="0"/>
    <n v="0"/>
    <n v="1"/>
    <m/>
  </r>
  <r>
    <x v="0"/>
    <x v="17"/>
    <x v="1"/>
    <n v="11"/>
    <n v="-71.630201999999997"/>
    <n v="-33.036157000000003"/>
    <n v="22729.888671875"/>
    <n v="1"/>
    <n v="0"/>
    <x v="0"/>
    <n v="0"/>
    <n v="1"/>
    <m/>
  </r>
  <r>
    <x v="0"/>
    <x v="17"/>
    <x v="1"/>
    <n v="12"/>
    <n v="-71.621835000000004"/>
    <n v="-33.046030000000002"/>
    <n v="24141.19921875"/>
    <n v="1"/>
    <n v="0"/>
    <x v="0"/>
    <n v="0"/>
    <n v="1"/>
    <m/>
  </r>
  <r>
    <x v="0"/>
    <x v="17"/>
    <x v="1"/>
    <n v="13"/>
    <n v="-71.617763999999994"/>
    <n v="-33.046833999999997"/>
    <n v="24566.26953125"/>
    <n v="1"/>
    <n v="0"/>
    <x v="0"/>
    <n v="0"/>
    <n v="1"/>
    <m/>
  </r>
  <r>
    <x v="0"/>
    <x v="17"/>
    <x v="1"/>
    <n v="14"/>
    <n v="-71.610439"/>
    <n v="-33.047423999999999"/>
    <n v="25254.0234375"/>
    <n v="1"/>
    <n v="0"/>
    <x v="0"/>
    <n v="0"/>
    <n v="1"/>
    <m/>
  </r>
  <r>
    <x v="0"/>
    <x v="17"/>
    <x v="1"/>
    <n v="15"/>
    <n v="-71.603955999999997"/>
    <n v="-33.047873000000003"/>
    <n v="25934.056640625"/>
    <n v="1"/>
    <n v="0"/>
    <x v="0"/>
    <n v="0"/>
    <n v="1"/>
    <m/>
  </r>
  <r>
    <x v="0"/>
    <x v="17"/>
    <x v="1"/>
    <n v="16"/>
    <n v="-71.584452999999996"/>
    <n v="-33.058174999999999"/>
    <n v="28828.33984375"/>
    <n v="1"/>
    <n v="0"/>
    <x v="0"/>
    <n v="0"/>
    <n v="0"/>
    <m/>
  </r>
  <r>
    <x v="0"/>
    <x v="17"/>
    <x v="1"/>
    <n v="17"/>
    <n v="-71.580584999999999"/>
    <n v="-33.062649"/>
    <n v="32616.509765625"/>
    <n v="1"/>
    <n v="0"/>
    <x v="0"/>
    <n v="0"/>
    <n v="1"/>
    <m/>
  </r>
  <r>
    <x v="0"/>
    <x v="17"/>
    <x v="1"/>
    <n v="18"/>
    <n v="-71.573853"/>
    <n v="-33.061343999999998"/>
    <n v="33769.8203125"/>
    <n v="1"/>
    <n v="0"/>
    <x v="0"/>
    <n v="0"/>
    <n v="1"/>
    <m/>
  </r>
  <r>
    <x v="0"/>
    <x v="17"/>
    <x v="1"/>
    <n v="19"/>
    <n v="-71.567169000000007"/>
    <n v="-33.065975999999999"/>
    <n v="34652.7109375"/>
    <n v="1"/>
    <n v="1"/>
    <x v="0"/>
    <n v="0.05"/>
    <n v="1"/>
    <m/>
  </r>
  <r>
    <x v="0"/>
    <x v="18"/>
    <x v="0"/>
    <n v="1"/>
    <n v="-71.597686999999993"/>
    <n v="-33.066346000000003"/>
    <n v="191.93682861328125"/>
    <n v="1"/>
    <n v="1"/>
    <x v="0"/>
    <n v="0.9"/>
    <n v="1"/>
    <m/>
  </r>
  <r>
    <x v="0"/>
    <x v="18"/>
    <x v="0"/>
    <n v="2"/>
    <n v="-71.596340999999995"/>
    <n v="-33.058540999999998"/>
    <n v="1390.0732421875"/>
    <n v="1"/>
    <n v="1"/>
    <x v="0"/>
    <n v="0.05"/>
    <n v="1"/>
    <m/>
  </r>
  <r>
    <x v="0"/>
    <x v="18"/>
    <x v="0"/>
    <n v="3"/>
    <n v="-71.594030000000004"/>
    <n v="-33.059004000000002"/>
    <n v="1841.8309326171875"/>
    <n v="1"/>
    <n v="0"/>
    <x v="0"/>
    <n v="0"/>
    <n v="1"/>
    <m/>
  </r>
  <r>
    <x v="0"/>
    <x v="18"/>
    <x v="0"/>
    <n v="4"/>
    <n v="-71.600007000000005"/>
    <n v="-33.053496000000003"/>
    <n v="3022.474609375"/>
    <n v="1"/>
    <n v="0"/>
    <x v="0"/>
    <n v="0"/>
    <n v="1"/>
    <m/>
  </r>
  <r>
    <x v="0"/>
    <x v="18"/>
    <x v="0"/>
    <n v="5"/>
    <n v="-71.607797000000005"/>
    <n v="-33.050691999999998"/>
    <n v="4173.47900390625"/>
    <n v="1"/>
    <n v="0"/>
    <x v="0"/>
    <n v="0"/>
    <n v="1"/>
    <m/>
  </r>
  <r>
    <x v="0"/>
    <x v="18"/>
    <x v="0"/>
    <n v="6"/>
    <n v="-71.615499999999997"/>
    <n v="-33.049309000000001"/>
    <n v="4909.89013671875"/>
    <n v="1"/>
    <n v="0"/>
    <x v="0"/>
    <n v="0"/>
    <n v="1"/>
    <m/>
  </r>
  <r>
    <x v="0"/>
    <x v="18"/>
    <x v="0"/>
    <n v="7"/>
    <n v="-71.619224000000003"/>
    <n v="-33.048233000000003"/>
    <n v="5278.8984375"/>
    <n v="1"/>
    <n v="0"/>
    <x v="0"/>
    <n v="0"/>
    <n v="1"/>
    <m/>
  </r>
  <r>
    <x v="0"/>
    <x v="18"/>
    <x v="0"/>
    <n v="8"/>
    <n v="-71.619039000000001"/>
    <n v="-33.045541"/>
    <n v="5629.29443359375"/>
    <n v="1"/>
    <n v="0"/>
    <x v="0"/>
    <n v="0"/>
    <n v="1"/>
    <m/>
  </r>
  <r>
    <x v="0"/>
    <x v="18"/>
    <x v="0"/>
    <n v="9"/>
    <n v="-71.625033999999999"/>
    <n v="-33.040975000000003"/>
    <n v="6498.6708984375"/>
    <n v="1"/>
    <n v="0"/>
    <x v="0"/>
    <n v="0"/>
    <n v="1"/>
    <m/>
  </r>
  <r>
    <x v="0"/>
    <x v="18"/>
    <x v="0"/>
    <n v="10"/>
    <n v="-71.629335999999995"/>
    <n v="-33.036971999999999"/>
    <n v="7112.0888671875"/>
    <n v="1"/>
    <n v="1"/>
    <x v="0"/>
    <n v="0.05"/>
    <n v="1"/>
    <m/>
  </r>
  <r>
    <x v="0"/>
    <x v="18"/>
    <x v="1"/>
    <n v="1"/>
    <n v="-71.629726000000005"/>
    <n v="-33.037142000000003"/>
    <n v="335.00662231445312"/>
    <n v="1"/>
    <n v="1"/>
    <x v="0"/>
    <n v="0.9"/>
    <n v="1"/>
    <m/>
  </r>
  <r>
    <x v="0"/>
    <x v="18"/>
    <x v="1"/>
    <n v="2"/>
    <n v="-71.621752999999998"/>
    <n v="-33.046093999999997"/>
    <n v="1649.9718017578125"/>
    <n v="1"/>
    <n v="1"/>
    <x v="0"/>
    <n v="0.05"/>
    <n v="1"/>
    <m/>
  </r>
  <r>
    <x v="0"/>
    <x v="18"/>
    <x v="1"/>
    <n v="3"/>
    <n v="-71.618078999999994"/>
    <n v="-33.047975000000001"/>
    <n v="2112.02978515625"/>
    <n v="1"/>
    <n v="0"/>
    <x v="0"/>
    <n v="0"/>
    <n v="1"/>
    <m/>
  </r>
  <r>
    <x v="0"/>
    <x v="18"/>
    <x v="1"/>
    <n v="4"/>
    <n v="-71.615494999999996"/>
    <n v="-33.049309999999998"/>
    <n v="2458.980224609375"/>
    <n v="1"/>
    <n v="0"/>
    <x v="0"/>
    <n v="0"/>
    <n v="1"/>
    <m/>
  </r>
  <r>
    <x v="0"/>
    <x v="18"/>
    <x v="1"/>
    <n v="5"/>
    <n v="-71.608019999999996"/>
    <n v="-33.050651999999999"/>
    <n v="3173.616943359375"/>
    <n v="1"/>
    <n v="0"/>
    <x v="0"/>
    <n v="0"/>
    <n v="1"/>
    <m/>
  </r>
  <r>
    <x v="0"/>
    <x v="18"/>
    <x v="1"/>
    <n v="6"/>
    <n v="-71.601875000000007"/>
    <n v="-33.053638999999997"/>
    <n v="3922.885498046875"/>
    <n v="1"/>
    <n v="0"/>
    <x v="0"/>
    <n v="0"/>
    <n v="1"/>
    <m/>
  </r>
  <r>
    <x v="0"/>
    <x v="18"/>
    <x v="1"/>
    <n v="7"/>
    <n v="-71.601166000000006"/>
    <n v="-33.056212000000002"/>
    <n v="4257.5400390625"/>
    <n v="1"/>
    <n v="0"/>
    <x v="0"/>
    <n v="0"/>
    <n v="1"/>
    <m/>
  </r>
  <r>
    <x v="0"/>
    <x v="18"/>
    <x v="1"/>
    <n v="8"/>
    <n v="-71.598860000000002"/>
    <n v="-33.057208000000003"/>
    <n v="5002.423828125"/>
    <n v="1"/>
    <n v="0"/>
    <x v="0"/>
    <n v="0"/>
    <n v="1"/>
    <m/>
  </r>
  <r>
    <x v="0"/>
    <x v="18"/>
    <x v="1"/>
    <n v="9"/>
    <n v="-71.595585999999997"/>
    <n v="-33.060426"/>
    <n v="5885.47216796875"/>
    <n v="1"/>
    <n v="0"/>
    <x v="0"/>
    <n v="0"/>
    <n v="1"/>
    <m/>
  </r>
  <r>
    <x v="0"/>
    <x v="18"/>
    <x v="1"/>
    <n v="10"/>
    <n v="-71.597369"/>
    <n v="-33.067202999999999"/>
    <n v="6954.98779296875"/>
    <n v="1"/>
    <n v="1"/>
    <x v="0"/>
    <n v="0.05"/>
    <n v="1"/>
    <m/>
  </r>
  <r>
    <x v="0"/>
    <x v="19"/>
    <x v="0"/>
    <n v="1"/>
    <n v="-71.565399999999997"/>
    <n v="-33.065143999999997"/>
    <n v="458.55856323242187"/>
    <n v="1"/>
    <n v="1"/>
    <x v="0"/>
    <n v="0.9"/>
    <n v="1"/>
    <m/>
  </r>
  <r>
    <x v="0"/>
    <x v="19"/>
    <x v="0"/>
    <n v="2"/>
    <n v="-71.573857000000004"/>
    <n v="-33.061335999999997"/>
    <n v="1541.6748046875"/>
    <n v="1"/>
    <n v="1"/>
    <x v="0"/>
    <n v="0.05"/>
    <n v="1"/>
    <m/>
  </r>
  <r>
    <x v="0"/>
    <x v="19"/>
    <x v="0"/>
    <n v="3"/>
    <n v="-71.576952000000006"/>
    <n v="-33.059924000000002"/>
    <n v="1975.429443359375"/>
    <n v="1"/>
    <n v="0"/>
    <x v="0"/>
    <n v="0"/>
    <n v="1"/>
    <m/>
  </r>
  <r>
    <x v="0"/>
    <x v="19"/>
    <x v="0"/>
    <n v="4"/>
    <n v="-71.583456999999996"/>
    <n v="-33.057459999999999"/>
    <n v="2864.519775390625"/>
    <n v="1"/>
    <n v="0"/>
    <x v="0"/>
    <n v="0"/>
    <n v="1"/>
    <m/>
  </r>
  <r>
    <x v="0"/>
    <x v="19"/>
    <x v="0"/>
    <n v="5"/>
    <n v="-71.602576999999997"/>
    <n v="-33.050339999999998"/>
    <n v="5396.9970703125"/>
    <n v="1"/>
    <n v="0"/>
    <x v="0"/>
    <n v="0"/>
    <n v="1"/>
    <m/>
  </r>
  <r>
    <x v="0"/>
    <x v="19"/>
    <x v="0"/>
    <n v="6"/>
    <n v="-71.605708000000007"/>
    <n v="-33.047224999999997"/>
    <n v="5961.4443359375"/>
    <n v="1"/>
    <n v="0"/>
    <x v="0"/>
    <n v="0"/>
    <n v="1"/>
    <m/>
  </r>
  <r>
    <x v="0"/>
    <x v="19"/>
    <x v="0"/>
    <n v="7"/>
    <n v="-71.617773999999997"/>
    <n v="-33.046832000000002"/>
    <n v="7093.51513671875"/>
    <n v="1"/>
    <n v="0"/>
    <x v="0"/>
    <n v="0"/>
    <n v="1"/>
    <m/>
  </r>
  <r>
    <x v="0"/>
    <x v="19"/>
    <x v="0"/>
    <n v="8"/>
    <n v="-71.619065000000006"/>
    <n v="-33.045628999999998"/>
    <n v="7354.82958984375"/>
    <n v="1"/>
    <n v="0"/>
    <x v="0"/>
    <n v="0"/>
    <n v="1"/>
    <m/>
  </r>
  <r>
    <x v="0"/>
    <x v="19"/>
    <x v="0"/>
    <n v="9"/>
    <n v="-71.624943999999999"/>
    <n v="-33.041032000000001"/>
    <n v="8223.7490234375"/>
    <n v="1"/>
    <n v="0"/>
    <x v="0"/>
    <n v="0"/>
    <n v="1"/>
    <m/>
  </r>
  <r>
    <x v="0"/>
    <x v="19"/>
    <x v="0"/>
    <n v="10"/>
    <n v="-71.628540999999998"/>
    <n v="-33.038449"/>
    <n v="8666.400390625"/>
    <n v="1"/>
    <n v="0"/>
    <x v="0"/>
    <n v="0"/>
    <n v="1"/>
    <m/>
  </r>
  <r>
    <x v="0"/>
    <x v="19"/>
    <x v="0"/>
    <n v="11"/>
    <n v="-71.629658000000006"/>
    <n v="-33.035905999999997"/>
    <n v="8969.7138671875"/>
    <n v="1"/>
    <n v="0"/>
    <x v="0"/>
    <n v="0"/>
    <n v="1"/>
    <m/>
  </r>
  <r>
    <x v="0"/>
    <x v="19"/>
    <x v="0"/>
    <n v="12"/>
    <n v="-71.629312999999996"/>
    <n v="-33.027970000000003"/>
    <n v="10000.0517578125"/>
    <n v="1"/>
    <n v="0"/>
    <x v="0"/>
    <n v="0"/>
    <n v="1"/>
    <m/>
  </r>
  <r>
    <x v="0"/>
    <x v="19"/>
    <x v="0"/>
    <n v="13"/>
    <n v="-71.641615000000002"/>
    <n v="-33.020530000000001"/>
    <n v="12054.283203125"/>
    <n v="1"/>
    <n v="0"/>
    <x v="0"/>
    <n v="0"/>
    <n v="1"/>
    <m/>
  </r>
  <r>
    <x v="0"/>
    <x v="19"/>
    <x v="0"/>
    <n v="14"/>
    <n v="-71.641482999999994"/>
    <n v="-33.023831000000001"/>
    <n v="12468.99609375"/>
    <n v="1"/>
    <n v="0"/>
    <x v="0"/>
    <n v="0"/>
    <n v="1"/>
    <m/>
  </r>
  <r>
    <x v="0"/>
    <x v="19"/>
    <x v="0"/>
    <n v="15"/>
    <n v="-71.639476999999999"/>
    <n v="-33.026651999999999"/>
    <n v="12873.2734375"/>
    <n v="1"/>
    <n v="1"/>
    <x v="0"/>
    <n v="0.05"/>
    <n v="1"/>
    <m/>
  </r>
  <r>
    <x v="0"/>
    <x v="19"/>
    <x v="1"/>
    <n v="1"/>
    <n v="-71.639477999999997"/>
    <n v="-33.026556999999997"/>
    <n v="851.61114501953125"/>
    <n v="1"/>
    <n v="1"/>
    <x v="0"/>
    <n v="0.9"/>
    <n v="1"/>
    <m/>
  </r>
  <r>
    <x v="0"/>
    <x v="19"/>
    <x v="1"/>
    <n v="2"/>
    <n v="-71.641476999999995"/>
    <n v="-33.023868999999998"/>
    <n v="1241.0694580078125"/>
    <n v="1"/>
    <n v="1"/>
    <x v="0"/>
    <n v="0.05"/>
    <n v="1"/>
    <m/>
  </r>
  <r>
    <x v="0"/>
    <x v="19"/>
    <x v="1"/>
    <n v="3"/>
    <n v="-71.641630000000006"/>
    <n v="-33.020496999999999"/>
    <n v="1663.9820556640625"/>
    <n v="1"/>
    <n v="0"/>
    <x v="0"/>
    <n v="0"/>
    <n v="1"/>
    <m/>
  </r>
  <r>
    <x v="0"/>
    <x v="19"/>
    <x v="1"/>
    <n v="4"/>
    <n v="-71.633351000000005"/>
    <n v="-33.022409000000003"/>
    <n v="2946.053955078125"/>
    <n v="1"/>
    <n v="0"/>
    <x v="0"/>
    <n v="0"/>
    <n v="1"/>
    <m/>
  </r>
  <r>
    <x v="0"/>
    <x v="19"/>
    <x v="1"/>
    <n v="5"/>
    <n v="-71.629316000000003"/>
    <n v="-33.027963"/>
    <n v="3713.47216796875"/>
    <n v="1"/>
    <n v="0"/>
    <x v="0"/>
    <n v="0"/>
    <n v="1"/>
    <m/>
  </r>
  <r>
    <x v="0"/>
    <x v="19"/>
    <x v="1"/>
    <n v="6"/>
    <n v="-71.630244000000005"/>
    <n v="-33.036057999999997"/>
    <n v="4710.2841796875"/>
    <n v="1"/>
    <n v="0"/>
    <x v="0"/>
    <n v="0"/>
    <n v="1"/>
    <m/>
  </r>
  <r>
    <x v="0"/>
    <x v="19"/>
    <x v="1"/>
    <n v="7"/>
    <n v="-71.625336000000004"/>
    <n v="-33.041302000000002"/>
    <n v="5471.94677734375"/>
    <n v="1"/>
    <n v="0"/>
    <x v="0"/>
    <n v="0"/>
    <n v="1"/>
    <m/>
  </r>
  <r>
    <x v="0"/>
    <x v="19"/>
    <x v="1"/>
    <n v="8"/>
    <n v="-71.623840999999999"/>
    <n v="-33.044815"/>
    <n v="5912.32861328125"/>
    <n v="1"/>
    <n v="0"/>
    <x v="0"/>
    <n v="0"/>
    <n v="1"/>
    <m/>
  </r>
  <r>
    <x v="0"/>
    <x v="19"/>
    <x v="1"/>
    <n v="9"/>
    <n v="-71.617763999999994"/>
    <n v="-33.046833999999997"/>
    <n v="6569.646484375"/>
    <n v="1"/>
    <n v="0"/>
    <x v="0"/>
    <n v="0"/>
    <n v="1"/>
    <m/>
  </r>
  <r>
    <x v="0"/>
    <x v="19"/>
    <x v="1"/>
    <n v="10"/>
    <n v="-71.609808000000001"/>
    <n v="-33.047434000000003"/>
    <n v="7316.34912109375"/>
    <n v="1"/>
    <n v="0"/>
    <x v="0"/>
    <n v="0"/>
    <n v="1"/>
    <m/>
  </r>
  <r>
    <x v="0"/>
    <x v="19"/>
    <x v="1"/>
    <n v="11"/>
    <n v="-71.605712999999994"/>
    <n v="-33.047226000000002"/>
    <n v="7700.28369140625"/>
    <n v="1"/>
    <n v="0"/>
    <x v="0"/>
    <n v="0"/>
    <n v="1"/>
    <m/>
  </r>
  <r>
    <x v="0"/>
    <x v="19"/>
    <x v="1"/>
    <n v="12"/>
    <n v="-71.602932999999993"/>
    <n v="-33.050341000000003"/>
    <n v="8227.3515625"/>
    <n v="1"/>
    <n v="0"/>
    <x v="0"/>
    <n v="0"/>
    <n v="1"/>
    <m/>
  </r>
  <r>
    <x v="0"/>
    <x v="19"/>
    <x v="1"/>
    <n v="13"/>
    <n v="-71.583421999999999"/>
    <n v="-33.057425000000002"/>
    <n v="10913.0986328125"/>
    <n v="1"/>
    <n v="0"/>
    <x v="0"/>
    <n v="0"/>
    <n v="1"/>
    <m/>
  </r>
  <r>
    <x v="0"/>
    <x v="19"/>
    <x v="1"/>
    <n v="14"/>
    <n v="-71.576954999999998"/>
    <n v="-33.059922999999998"/>
    <n v="11820.9736328125"/>
    <n v="1"/>
    <n v="0"/>
    <x v="0"/>
    <n v="0"/>
    <n v="1"/>
    <m/>
  </r>
  <r>
    <x v="0"/>
    <x v="19"/>
    <x v="1"/>
    <n v="15"/>
    <n v="-71.573853"/>
    <n v="-33.061343999999998"/>
    <n v="12255.990234375"/>
    <n v="1"/>
    <n v="0"/>
    <x v="0"/>
    <n v="0"/>
    <n v="1"/>
    <m/>
  </r>
  <r>
    <x v="0"/>
    <x v="19"/>
    <x v="1"/>
    <n v="16"/>
    <n v="-71.571535999999995"/>
    <n v="-33.064379000000002"/>
    <n v="12661.060546875"/>
    <n v="1"/>
    <n v="0"/>
    <x v="0"/>
    <n v="0"/>
    <n v="1"/>
    <m/>
  </r>
  <r>
    <x v="0"/>
    <x v="19"/>
    <x v="1"/>
    <n v="17"/>
    <n v="-71.566371000000004"/>
    <n v="-33.065645000000004"/>
    <n v="13221.9521484375"/>
    <n v="1"/>
    <n v="1"/>
    <x v="0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P1:S22" firstHeaderRow="1" firstDataRow="1" firstDataCol="3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2"/>
    <field x="1"/>
  </rowFields>
  <rowItems count="21">
    <i>
      <x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t="grand">
      <x/>
    </i>
  </rowItems>
  <colItems count="1">
    <i/>
  </colItems>
  <dataFields count="1">
    <dataField name="Cuenta de sentido" fld="3" subtotal="count" baseField="0" baseItem="0"/>
  </dataFields>
  <formats count="10">
    <format dxfId="12">
      <pivotArea type="all" dataOnly="0" outline="0" fieldPosition="0"/>
    </format>
    <format dxfId="11">
      <pivotArea outline="0" collapsedLevelsAreSubtotals="1" fieldPosition="0"/>
    </format>
    <format dxfId="10">
      <pivotArea field="0" type="button" dataOnly="0" labelOnly="1" outline="0" axis="axisRow" fieldPosition="0"/>
    </format>
    <format dxfId="9">
      <pivotArea field="2" type="button" dataOnly="0" labelOnly="1" outline="0" axis="axisRow" fieldPosition="1"/>
    </format>
    <format dxfId="8">
      <pivotArea field="1" type="button" dataOnly="0" labelOnly="1" outline="0" axis="axisRow" fieldPosition="2"/>
    </format>
    <format dxfId="7">
      <pivotArea dataOnly="0" labelOnly="1" outline="0" axis="axisValues" fieldPosition="0"/>
    </format>
    <format dxfId="6">
      <pivotArea dataOnly="0" labelOnly="1" outline="0" fieldPosition="0">
        <references count="1">
          <reference field="0" count="0"/>
        </references>
      </pivotArea>
    </format>
    <format dxfId="5">
      <pivotArea dataOnly="0" labelOnly="1" grandRow="1" outline="0" fieldPosition="0"/>
    </format>
    <format dxfId="4">
      <pivotArea dataOnly="0" labelOnly="1" outline="0" fieldPosition="0">
        <references count="2">
          <reference field="0" count="0" selected="0"/>
          <reference field="2" count="0"/>
        </references>
      </pivotArea>
    </format>
    <format dxfId="3">
      <pivotArea dataOnly="0" labelOnly="1" outline="0" fieldPosition="0">
        <references count="3">
          <reference field="0" count="0" selected="0"/>
          <reference field="1" count="0"/>
          <reference field="2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7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42" firstHeaderRow="0" firstDataRow="1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41">
    <i>
      <x/>
      <x/>
      <x/>
    </i>
    <i r="2">
      <x v="1"/>
    </i>
    <i r="1">
      <x v="1"/>
      <x/>
    </i>
    <i r="2">
      <x v="1"/>
    </i>
    <i r="1">
      <x v="2"/>
      <x/>
    </i>
    <i r="2">
      <x v="1"/>
    </i>
    <i r="1"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r="1">
      <x v="12"/>
      <x/>
    </i>
    <i r="2">
      <x v="1"/>
    </i>
    <i r="1"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8"/>
      <x/>
    </i>
    <i r="2">
      <x v="1"/>
    </i>
    <i r="1">
      <x v="19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36">
    <format dxfId="48">
      <pivotArea outline="0" collapsedLevelsAreSubtotals="1" fieldPosition="0"/>
    </format>
    <format dxfId="47">
      <pivotArea dataOnly="0" labelOnly="1" outline="0" fieldPosition="0">
        <references count="1">
          <reference field="2" count="0"/>
        </references>
      </pivotArea>
    </format>
    <format dxfId="46">
      <pivotArea dataOnly="0" outline="0" fieldPosition="0">
        <references count="1">
          <reference field="4294967294" count="1">
            <x v="0"/>
          </reference>
        </references>
      </pivotArea>
    </format>
    <format dxfId="45">
      <pivotArea type="all" dataOnly="0" outline="0" fieldPosition="0"/>
    </format>
    <format dxfId="44">
      <pivotArea outline="0" collapsedLevelsAreSubtotals="1" fieldPosition="0"/>
    </format>
    <format dxfId="43">
      <pivotArea field="0" type="button" dataOnly="0" labelOnly="1" outline="0" axis="axisRow" fieldPosition="0"/>
    </format>
    <format dxfId="42">
      <pivotArea field="1" type="button" dataOnly="0" labelOnly="1" outline="0" axis="axisRow" fieldPosition="1"/>
    </format>
    <format dxfId="41">
      <pivotArea field="2" type="button" dataOnly="0" labelOnly="1" outline="0" axis="axisRow" fieldPosition="2"/>
    </format>
    <format dxfId="40">
      <pivotArea dataOnly="0" labelOnly="1" outline="0" fieldPosition="0">
        <references count="1">
          <reference field="0" count="0"/>
        </references>
      </pivotArea>
    </format>
    <format dxfId="39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3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7">
      <pivotArea type="all" dataOnly="0" outline="0" fieldPosition="0"/>
    </format>
    <format dxfId="36">
      <pivotArea outline="0" collapsedLevelsAreSubtotals="1" fieldPosition="0"/>
    </format>
    <format dxfId="35">
      <pivotArea field="0" type="button" dataOnly="0" labelOnly="1" outline="0" axis="axisRow" fieldPosition="0"/>
    </format>
    <format dxfId="34">
      <pivotArea field="1" type="button" dataOnly="0" labelOnly="1" outline="0" axis="axisRow" fieldPosition="1"/>
    </format>
    <format dxfId="33">
      <pivotArea field="2" type="button" dataOnly="0" labelOnly="1" outline="0" axis="axisRow" fieldPosition="2"/>
    </format>
    <format dxfId="32">
      <pivotArea dataOnly="0" labelOnly="1" outline="0" fieldPosition="0">
        <references count="1">
          <reference field="0" count="0"/>
        </references>
      </pivotArea>
    </format>
    <format dxfId="3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3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9">
      <pivotArea type="all" dataOnly="0" outline="0" fieldPosition="0"/>
    </format>
    <format dxfId="28">
      <pivotArea outline="0" collapsedLevelsAreSubtotals="1" fieldPosition="0"/>
    </format>
    <format dxfId="27">
      <pivotArea field="0" type="button" dataOnly="0" labelOnly="1" outline="0" axis="axisRow" fieldPosition="0"/>
    </format>
    <format dxfId="26">
      <pivotArea field="1" type="button" dataOnly="0" labelOnly="1" outline="0" axis="axisRow" fieldPosition="1"/>
    </format>
    <format dxfId="25">
      <pivotArea field="2" type="button" dataOnly="0" labelOnly="1" outline="0" axis="axisRow" fieldPosition="2"/>
    </format>
    <format dxfId="24">
      <pivotArea dataOnly="0" labelOnly="1" outline="0" fieldPosition="0">
        <references count="1">
          <reference field="0" count="0"/>
        </references>
      </pivotArea>
    </format>
    <format dxfId="23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1">
      <pivotArea type="all" dataOnly="0" outline="0" fieldPosition="0"/>
    </format>
    <format dxfId="20">
      <pivotArea outline="0" collapsedLevelsAreSubtotals="1" fieldPosition="0"/>
    </format>
    <format dxfId="19">
      <pivotArea field="0" type="button" dataOnly="0" labelOnly="1" outline="0" axis="axisRow" fieldPosition="0"/>
    </format>
    <format dxfId="18">
      <pivotArea field="1" type="button" dataOnly="0" labelOnly="1" outline="0" axis="axisRow" fieldPosition="1"/>
    </format>
    <format dxfId="17">
      <pivotArea field="2" type="button" dataOnly="0" labelOnly="1" outline="0" axis="axisRow" fieldPosition="2"/>
    </format>
    <format dxfId="16">
      <pivotArea dataOnly="0" labelOnly="1" outline="0" fieldPosition="0">
        <references count="1">
          <reference field="0" count="0"/>
        </references>
      </pivotArea>
    </format>
    <format dxfId="15">
      <pivotArea dataOnly="0" labelOnly="1" grandRow="1" outline="0" fieldPosition="0"/>
    </format>
    <format dxfId="1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4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Y1:AA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2" baseItem="0"/>
  </dataFields>
  <formats count="8">
    <format dxfId="56">
      <pivotArea type="all" dataOnly="0" outline="0" fieldPosition="0"/>
    </format>
    <format dxfId="55">
      <pivotArea outline="0" collapsedLevelsAreSubtotals="1" fieldPosition="0"/>
    </format>
    <format dxfId="54">
      <pivotArea field="0" type="button" dataOnly="0" labelOnly="1" outline="0" axis="axisRow" fieldPosition="0"/>
    </format>
    <format dxfId="53">
      <pivotArea field="2" type="button" dataOnly="0" labelOnly="1" outline="0" axis="axisRow" fieldPosition="1"/>
    </format>
    <format dxfId="52">
      <pivotArea field="1" type="button" dataOnly="0" labelOnly="1" outline="0"/>
    </format>
    <format dxfId="51">
      <pivotArea dataOnly="0" labelOnly="1" outline="0" axis="axisValues" fieldPosition="0"/>
    </format>
    <format dxfId="50">
      <pivotArea dataOnly="0" labelOnly="1" outline="0" fieldPosition="0">
        <references count="1">
          <reference field="0" count="0"/>
        </references>
      </pivotArea>
    </format>
    <format dxfId="4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5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49:G54" firstHeaderRow="2" firstDataRow="2" firstDataCol="2"/>
  <pivotFields count="8">
    <pivotField dataField="1" compact="0" outline="0" showAll="0"/>
    <pivotField axis="axisRow" compact="0" numFmtId="1" outline="0" showAll="0" defaultSubtotal="0">
      <items count="3">
        <item x="0"/>
        <item x="1"/>
        <item x="2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2">
    <field x="1"/>
    <field x="2"/>
  </rowFields>
  <rowItems count="4">
    <i>
      <x/>
      <x/>
    </i>
    <i>
      <x v="1"/>
      <x/>
    </i>
    <i>
      <x v="2"/>
      <x/>
    </i>
    <i t="grand">
      <x/>
    </i>
  </rowItems>
  <colItems count="1">
    <i/>
  </colItems>
  <dataFields count="1">
    <dataField name="Cuenta de UN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49:C54" firstHeaderRow="2" firstDataRow="2" firstDataCol="2" rowPageCount="1" colPageCount="1"/>
  <pivotFields count="13">
    <pivotField dataField="1" compact="0" outline="0" showAll="0"/>
    <pivotField axis="axisRow" compact="0" outline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/>
    <pivotField compact="0" numFmtId="164" outline="0" showAll="0"/>
    <pivotField compact="0" numFmtId="164" outline="0" showAll="0"/>
    <pivotField compact="0" numFmtId="2" outline="0" showAll="0"/>
    <pivotField compact="0" outline="0" showAll="0"/>
    <pivotField compact="0" outline="0" showAll="0"/>
    <pivotField axis="axisPage" compact="0" outline="0" showAll="0">
      <items count="3">
        <item x="0"/>
        <item x="1"/>
        <item t="default"/>
      </items>
    </pivotField>
    <pivotField compact="0" numFmtId="2" outline="0" showAll="0"/>
    <pivotField compact="0" outline="0" showAll="0"/>
    <pivotField compact="0" outline="0" showAll="0"/>
  </pivotFields>
  <rowFields count="2">
    <field x="1"/>
    <field x="2"/>
  </rowFields>
  <rowItems count="4">
    <i>
      <x v="4"/>
      <x/>
    </i>
    <i>
      <x v="5"/>
      <x/>
    </i>
    <i>
      <x v="7"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1:W22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21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t="grand">
      <x/>
    </i>
  </rowItems>
  <colItems count="1">
    <i/>
  </colItems>
  <dataFields count="1">
    <dataField name="Cuenta de sentido" fld="3" subtotal="count" baseField="0" baseItem="0"/>
  </dataFields>
  <formats count="8">
    <format dxfId="64">
      <pivotArea type="all" dataOnly="0" outline="0" fieldPosition="0"/>
    </format>
    <format dxfId="63">
      <pivotArea outline="0" collapsedLevelsAreSubtotals="1" fieldPosition="0"/>
    </format>
    <format dxfId="62">
      <pivotArea field="0" type="button" dataOnly="0" labelOnly="1" outline="0" axis="axisRow" fieldPosition="0"/>
    </format>
    <format dxfId="61">
      <pivotArea field="2" type="button" dataOnly="0" labelOnly="1" outline="0"/>
    </format>
    <format dxfId="60">
      <pivotArea field="1" type="button" dataOnly="0" labelOnly="1" outline="0" axis="axisRow" fieldPosition="1"/>
    </format>
    <format dxfId="59">
      <pivotArea dataOnly="0" labelOnly="1" outline="0" axis="axisValues" fieldPosition="0"/>
    </format>
    <format dxfId="58">
      <pivotArea dataOnly="0" labelOnly="1" outline="0" fieldPosition="0">
        <references count="1">
          <reference field="0" count="0"/>
        </references>
      </pivotArea>
    </format>
    <format dxfId="5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640" headerRowDxfId="92" dataDxfId="90" headerRowBorderDxfId="91" tableBorderDxfId="89" totalsRowBorderDxfId="88">
  <tableColumns count="13">
    <tableColumn id="1" name="Unidad de Negocio" dataDxfId="87"/>
    <tableColumn id="2" name="Servicio" dataDxfId="86"/>
    <tableColumn id="3" name="Sentido" dataDxfId="85"/>
    <tableColumn id="4" name="Correlativo Punto de Control" dataDxfId="84"/>
    <tableColumn id="5" name="Longitud" dataDxfId="83"/>
    <tableColumn id="6" name="Latitud" dataDxfId="82"/>
    <tableColumn id="7" name="Distancia al origen" dataDxfId="81"/>
    <tableColumn id="8" name="Seguimiento" dataDxfId="80"/>
    <tableColumn id="9" name="ICR" dataDxfId="79"/>
    <tableColumn id="10" name="IP" dataDxfId="78"/>
    <tableColumn id="11" name="Ponderador ICR" dataDxfId="77"/>
    <tableColumn id="12" name="Punto Urbano" dataDxfId="76"/>
    <tableColumn id="13" name="Referencia de Punto de Control" dataDxfId="7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3" totalsRowShown="0" headerRowDxfId="74" dataDxfId="72" headerRowBorderDxfId="73" tableBorderDxfId="71" totalsRowBorderDxfId="70">
  <autoFilter ref="A11:H13"/>
  <tableColumns count="8">
    <tableColumn id="1" name="UN" dataDxfId="69"/>
    <tableColumn id="2" name="Servicio" dataDxfId="68"/>
    <tableColumn id="3" name="Sentido" dataDxfId="67"/>
    <tableColumn id="4" name="Correlativo Punto_x000a_de Control" dataDxfId="66"/>
    <tableColumn id="5" name="Intervalo Anterior_x000a_(IPPdk-1)" dataDxfId="2"/>
    <tableColumn id="6" name="Hora de Pasada Programada_x000a_(TPPdk)" dataDxfId="0"/>
    <tableColumn id="7" name="Intervalo Posterior_x000a_(IPPdk)" dataDxfId="1"/>
    <tableColumn id="8" name="Tipo de Día" dataDxfId="65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12" dT="2020-12-28T18:25:07.23" personId="{F9F7D6E5-2EDF-45DA-9681-62C892BF1761}" id="{2265A793-4B23-4377-B0FA-1E6DE23A0B37}">
    <text>Decía 6:10</text>
  </threadedComment>
  <threadedComment ref="F15" dT="2020-12-28T18:25:19.60" personId="{F9F7D6E5-2EDF-45DA-9681-62C892BF1761}" id="{2E93DE43-6F99-4A38-8FFB-E799504B0538}">
    <text>Decía 6:02</text>
  </threadedComment>
  <threadedComment ref="F16" dT="2020-12-28T18:32:17.70" personId="{F9F7D6E5-2EDF-45DA-9681-62C892BF1761}" id="{BB67B280-519D-4787-990C-72A60F83D407}">
    <text>Decía 6:12</text>
  </threadedComment>
  <threadedComment ref="F24" dT="2020-12-28T19:32:34.59" personId="{F9F7D6E5-2EDF-45DA-9681-62C892BF1761}" id="{11BD5247-3A8F-4604-8C33-46B756418B73}">
    <text>Decía 6:27</text>
  </threadedComment>
  <threadedComment ref="G29" dT="2020-12-28T21:51:55.24" personId="{F9F7D6E5-2EDF-45DA-9681-62C892BF1761}" id="{D4294482-6260-434F-8897-0E4890FE80C6}">
    <text>Decía 00:20:00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opLeftCell="A4" zoomScale="80" zoomScaleNormal="80" workbookViewId="0">
      <selection activeCell="H10" sqref="H10"/>
    </sheetView>
  </sheetViews>
  <sheetFormatPr baseColWidth="10" defaultColWidth="11.44140625" defaultRowHeight="14.4" x14ac:dyDescent="0.3"/>
  <cols>
    <col min="1" max="1" width="3.33203125" customWidth="1"/>
    <col min="2" max="2" width="23.44140625" style="9" customWidth="1"/>
    <col min="3" max="4" width="20" style="12" customWidth="1"/>
    <col min="5" max="5" width="17" style="12" customWidth="1"/>
    <col min="6" max="6" width="12.33203125" style="12" customWidth="1"/>
    <col min="7" max="7" width="22.44140625" style="12" bestFit="1" customWidth="1"/>
    <col min="8" max="9" width="21.88671875" style="9" customWidth="1"/>
    <col min="10" max="10" width="8.109375" style="9" customWidth="1"/>
    <col min="11" max="16384" width="11.44140625" style="9"/>
  </cols>
  <sheetData>
    <row r="2" spans="1:10" ht="16.5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80" t="str">
        <f>+D8&amp;"_"&amp;D9&amp;"_"&amp;D10&amp;"_"&amp;D11&amp;"_"&amp;D13&amp;"_"&amp;E16&amp;"_A5_"&amp;D12</f>
        <v>POT_V_VALPARAISOUN05_UN05_2021_3_A5_1</v>
      </c>
      <c r="C4" s="80"/>
      <c r="D4" s="80"/>
      <c r="E4" s="80"/>
      <c r="F4" s="80"/>
      <c r="G4" s="80"/>
      <c r="H4" s="80"/>
      <c r="I4" s="80"/>
      <c r="J4" s="80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79" t="s">
        <v>25</v>
      </c>
      <c r="C7" s="79"/>
      <c r="D7" s="76" t="s">
        <v>37</v>
      </c>
      <c r="E7" s="77"/>
      <c r="F7"/>
      <c r="G7" s="9"/>
      <c r="I7"/>
    </row>
    <row r="8" spans="1:10" customFormat="1" ht="16.5" x14ac:dyDescent="0.3">
      <c r="B8" s="79" t="s">
        <v>26</v>
      </c>
      <c r="C8" s="79"/>
      <c r="D8" s="76" t="s">
        <v>75</v>
      </c>
      <c r="E8" s="77"/>
      <c r="G8" s="9"/>
      <c r="H8" s="9"/>
    </row>
    <row r="9" spans="1:10" customFormat="1" x14ac:dyDescent="0.3">
      <c r="B9" s="79" t="s">
        <v>20</v>
      </c>
      <c r="C9" s="79"/>
      <c r="D9" s="76" t="s">
        <v>38</v>
      </c>
      <c r="E9" s="77"/>
    </row>
    <row r="10" spans="1:10" customFormat="1" ht="16.5" x14ac:dyDescent="0.3">
      <c r="B10" s="79" t="s">
        <v>27</v>
      </c>
      <c r="C10" s="79"/>
      <c r="D10" s="76" t="s">
        <v>39</v>
      </c>
      <c r="E10" s="77"/>
    </row>
    <row r="11" spans="1:10" ht="16.5" x14ac:dyDescent="0.3">
      <c r="B11" s="79" t="s">
        <v>21</v>
      </c>
      <c r="C11" s="79"/>
      <c r="D11" s="76" t="s">
        <v>40</v>
      </c>
      <c r="E11" s="77"/>
    </row>
    <row r="12" spans="1:10" ht="16.5" x14ac:dyDescent="0.3">
      <c r="B12" s="79" t="s">
        <v>33</v>
      </c>
      <c r="C12" s="79"/>
      <c r="D12" s="76">
        <v>1</v>
      </c>
      <c r="E12" s="77"/>
    </row>
    <row r="13" spans="1:10" x14ac:dyDescent="0.3">
      <c r="B13" s="79" t="s">
        <v>36</v>
      </c>
      <c r="C13" s="79"/>
      <c r="D13" s="76">
        <v>2021</v>
      </c>
      <c r="E13" s="77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ht="16.5" x14ac:dyDescent="0.3">
      <c r="B16" s="15" t="s">
        <v>82</v>
      </c>
      <c r="C16" s="43">
        <v>44266</v>
      </c>
      <c r="D16" s="43">
        <v>44439</v>
      </c>
      <c r="E16" s="19">
        <v>3</v>
      </c>
    </row>
    <row r="17" spans="2:6" ht="16.5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78" t="s">
        <v>83</v>
      </c>
      <c r="D21" s="78"/>
      <c r="E21" s="78"/>
      <c r="F21" s="78"/>
    </row>
    <row r="22" spans="2:6" ht="16.5" x14ac:dyDescent="0.3">
      <c r="B22" s="13" t="s">
        <v>24</v>
      </c>
      <c r="C22" s="78"/>
      <c r="D22" s="78"/>
      <c r="E22" s="78"/>
      <c r="F22" s="78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093"/>
  <sheetViews>
    <sheetView topLeftCell="A10" zoomScaleNormal="100" workbookViewId="0">
      <selection activeCell="N14" sqref="N14"/>
    </sheetView>
  </sheetViews>
  <sheetFormatPr baseColWidth="10" defaultColWidth="20.44140625" defaultRowHeight="14.25" customHeight="1" x14ac:dyDescent="0.2"/>
  <cols>
    <col min="1" max="1" width="12.88671875" style="2" customWidth="1"/>
    <col min="2" max="2" width="7.88671875" style="2" bestFit="1" customWidth="1"/>
    <col min="3" max="3" width="3.33203125" style="2" bestFit="1" customWidth="1"/>
    <col min="4" max="4" width="5.6640625" style="2" bestFit="1" customWidth="1"/>
    <col min="5" max="6" width="9.109375" style="2" bestFit="1" customWidth="1"/>
    <col min="7" max="7" width="8.6640625" style="2" bestFit="1" customWidth="1"/>
    <col min="8" max="10" width="3.33203125" style="2" bestFit="1" customWidth="1"/>
    <col min="11" max="11" width="4" style="2" bestFit="1" customWidth="1"/>
    <col min="12" max="12" width="3.33203125" style="2" bestFit="1" customWidth="1"/>
    <col min="13" max="13" width="11" style="3" customWidth="1"/>
    <col min="14" max="16384" width="20.44140625" style="2"/>
  </cols>
  <sheetData>
    <row r="1" spans="1:13" customFormat="1" ht="14.4" x14ac:dyDescent="0.3"/>
    <row r="2" spans="1:13" customFormat="1" ht="14.4" x14ac:dyDescent="0.3">
      <c r="A2" s="81" t="str">
        <f>"PUNTOS DE CONTROL DE LA UNIDAD DE NEGOCIO ("&amp;A7&amp;" - "&amp;C7&amp;")"</f>
        <v>PUNTOS DE CONTROL DE LA UNIDAD DE NEGOCIO (UN05 - Normal)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customFormat="1" ht="14.4" x14ac:dyDescent="0.3"/>
    <row r="4" spans="1:13" s="8" customFormat="1" ht="14.4" x14ac:dyDescent="0.3">
      <c r="A4" s="8" t="s">
        <v>31</v>
      </c>
    </row>
    <row r="5" spans="1:13" customFormat="1" ht="14.4" x14ac:dyDescent="0.3"/>
    <row r="6" spans="1:13" customFormat="1" ht="14.4" x14ac:dyDescent="0.3">
      <c r="A6" s="88" t="s">
        <v>13</v>
      </c>
      <c r="B6" s="89"/>
      <c r="C6" s="83" t="s">
        <v>28</v>
      </c>
      <c r="D6" s="83"/>
      <c r="E6" s="83"/>
      <c r="F6" s="82" t="s">
        <v>34</v>
      </c>
      <c r="G6" s="82" t="s">
        <v>23</v>
      </c>
      <c r="H6" s="83" t="s">
        <v>35</v>
      </c>
      <c r="I6" s="83"/>
      <c r="J6" s="83"/>
      <c r="K6" s="83"/>
      <c r="L6" s="83"/>
    </row>
    <row r="7" spans="1:13" customFormat="1" ht="14.4" x14ac:dyDescent="0.3">
      <c r="A7" s="90" t="str">
        <f>+TAPA!D11</f>
        <v>UN05</v>
      </c>
      <c r="B7" s="91"/>
      <c r="C7" s="92" t="str">
        <f>+TAPA!B16</f>
        <v>Normal</v>
      </c>
      <c r="D7" s="92"/>
      <c r="E7" s="92"/>
      <c r="F7" s="84">
        <f>+TAPA!C16</f>
        <v>44266</v>
      </c>
      <c r="G7" s="84"/>
      <c r="H7" s="85">
        <f>+TAPA!D16</f>
        <v>44439</v>
      </c>
      <c r="I7" s="86"/>
      <c r="J7" s="86"/>
      <c r="K7" s="86"/>
      <c r="L7" s="87"/>
    </row>
    <row r="8" spans="1:13" customFormat="1" ht="14.4" x14ac:dyDescent="0.3"/>
    <row r="9" spans="1:13" s="8" customFormat="1" ht="14.4" x14ac:dyDescent="0.3">
      <c r="A9" s="8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5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2" t="s">
        <v>40</v>
      </c>
      <c r="B12" s="95">
        <v>501</v>
      </c>
      <c r="C12" s="23">
        <v>0</v>
      </c>
      <c r="D12" s="23">
        <v>1</v>
      </c>
      <c r="E12" s="31">
        <v>-71.569839000000002</v>
      </c>
      <c r="F12" s="31">
        <v>-33.055675999999998</v>
      </c>
      <c r="G12" s="34">
        <v>411.96603393554687</v>
      </c>
      <c r="H12" s="20">
        <v>1</v>
      </c>
      <c r="I12" s="20">
        <v>1</v>
      </c>
      <c r="J12" s="20">
        <v>1</v>
      </c>
      <c r="K12" s="34">
        <v>0.9</v>
      </c>
      <c r="L12" s="20">
        <v>1</v>
      </c>
      <c r="M12" s="24"/>
    </row>
    <row r="13" spans="1:13" ht="14.25" customHeight="1" x14ac:dyDescent="0.2">
      <c r="A13" s="22" t="s">
        <v>40</v>
      </c>
      <c r="B13" s="95">
        <v>501</v>
      </c>
      <c r="C13" s="23">
        <v>0</v>
      </c>
      <c r="D13" s="23">
        <v>2</v>
      </c>
      <c r="E13" s="31">
        <v>-71.561533999999995</v>
      </c>
      <c r="F13" s="31">
        <v>-33.059629999999999</v>
      </c>
      <c r="G13" s="34">
        <v>1542.5872802734375</v>
      </c>
      <c r="H13" s="20">
        <v>1</v>
      </c>
      <c r="I13" s="20">
        <v>1</v>
      </c>
      <c r="J13" s="20">
        <v>0</v>
      </c>
      <c r="K13" s="34">
        <v>0.05</v>
      </c>
      <c r="L13" s="20">
        <v>1</v>
      </c>
      <c r="M13" s="24"/>
    </row>
    <row r="14" spans="1:13" ht="14.25" customHeight="1" x14ac:dyDescent="0.2">
      <c r="A14" s="22" t="s">
        <v>40</v>
      </c>
      <c r="B14" s="95">
        <v>501</v>
      </c>
      <c r="C14" s="23">
        <v>0</v>
      </c>
      <c r="D14" s="23">
        <v>3</v>
      </c>
      <c r="E14" s="31">
        <v>-71.558645999999996</v>
      </c>
      <c r="F14" s="31">
        <v>-33.055959000000001</v>
      </c>
      <c r="G14" s="34">
        <v>2075.875</v>
      </c>
      <c r="H14" s="20">
        <v>1</v>
      </c>
      <c r="I14" s="20">
        <v>0</v>
      </c>
      <c r="J14" s="20">
        <v>0</v>
      </c>
      <c r="K14" s="34">
        <v>0</v>
      </c>
      <c r="L14" s="20">
        <v>1</v>
      </c>
      <c r="M14" s="24"/>
    </row>
    <row r="15" spans="1:13" ht="14.25" customHeight="1" x14ac:dyDescent="0.2">
      <c r="A15" s="22" t="s">
        <v>40</v>
      </c>
      <c r="B15" s="95">
        <v>501</v>
      </c>
      <c r="C15" s="23">
        <v>0</v>
      </c>
      <c r="D15" s="23">
        <v>4</v>
      </c>
      <c r="E15" s="31">
        <v>-71.582481000000001</v>
      </c>
      <c r="F15" s="31">
        <v>-33.047037000000003</v>
      </c>
      <c r="G15" s="34">
        <v>4730.7705078125</v>
      </c>
      <c r="H15" s="20">
        <v>1</v>
      </c>
      <c r="I15" s="20">
        <v>0</v>
      </c>
      <c r="J15" s="20">
        <v>0</v>
      </c>
      <c r="K15" s="34">
        <v>0</v>
      </c>
      <c r="L15" s="20">
        <v>1</v>
      </c>
      <c r="M15" s="24"/>
    </row>
    <row r="16" spans="1:13" ht="14.25" customHeight="1" x14ac:dyDescent="0.2">
      <c r="A16" s="22" t="s">
        <v>40</v>
      </c>
      <c r="B16" s="95">
        <v>501</v>
      </c>
      <c r="C16" s="23">
        <v>0</v>
      </c>
      <c r="D16" s="23">
        <v>5</v>
      </c>
      <c r="E16" s="31">
        <v>-71.596878000000004</v>
      </c>
      <c r="F16" s="31">
        <v>-33.037317000000002</v>
      </c>
      <c r="G16" s="34">
        <v>6950.48583984375</v>
      </c>
      <c r="H16" s="20">
        <v>1</v>
      </c>
      <c r="I16" s="20">
        <v>0</v>
      </c>
      <c r="J16" s="20">
        <v>0</v>
      </c>
      <c r="K16" s="34">
        <v>0</v>
      </c>
      <c r="L16" s="20">
        <v>1</v>
      </c>
      <c r="M16" s="24"/>
    </row>
    <row r="17" spans="1:13" ht="14.25" customHeight="1" x14ac:dyDescent="0.2">
      <c r="A17" s="22" t="s">
        <v>40</v>
      </c>
      <c r="B17" s="95">
        <v>501</v>
      </c>
      <c r="C17" s="23">
        <v>0</v>
      </c>
      <c r="D17" s="23">
        <v>6</v>
      </c>
      <c r="E17" s="31">
        <v>-71.605658000000005</v>
      </c>
      <c r="F17" s="31">
        <v>-33.047217000000003</v>
      </c>
      <c r="G17" s="34">
        <v>8918.8251953125</v>
      </c>
      <c r="H17" s="20">
        <v>1</v>
      </c>
      <c r="I17" s="20">
        <v>0</v>
      </c>
      <c r="J17" s="20">
        <v>0</v>
      </c>
      <c r="K17" s="34">
        <v>0</v>
      </c>
      <c r="L17" s="20">
        <v>1</v>
      </c>
      <c r="M17" s="24"/>
    </row>
    <row r="18" spans="1:13" ht="14.25" customHeight="1" x14ac:dyDescent="0.2">
      <c r="A18" s="22" t="s">
        <v>40</v>
      </c>
      <c r="B18" s="95">
        <v>501</v>
      </c>
      <c r="C18" s="23">
        <v>0</v>
      </c>
      <c r="D18" s="23">
        <v>7</v>
      </c>
      <c r="E18" s="31">
        <v>-71.617669000000006</v>
      </c>
      <c r="F18" s="31">
        <v>-33.046844</v>
      </c>
      <c r="G18" s="34">
        <v>10045.75390625</v>
      </c>
      <c r="H18" s="20">
        <v>1</v>
      </c>
      <c r="I18" s="20">
        <v>0</v>
      </c>
      <c r="J18" s="20">
        <v>0</v>
      </c>
      <c r="K18" s="34">
        <v>0</v>
      </c>
      <c r="L18" s="20">
        <v>1</v>
      </c>
      <c r="M18" s="24"/>
    </row>
    <row r="19" spans="1:13" ht="14.25" customHeight="1" x14ac:dyDescent="0.2">
      <c r="A19" s="22" t="s">
        <v>40</v>
      </c>
      <c r="B19" s="95">
        <v>501</v>
      </c>
      <c r="C19" s="23">
        <v>0</v>
      </c>
      <c r="D19" s="23">
        <v>8</v>
      </c>
      <c r="E19" s="31">
        <v>-71.621538999999999</v>
      </c>
      <c r="F19" s="31">
        <v>-33.044263999999998</v>
      </c>
      <c r="G19" s="34">
        <v>10681.158203125</v>
      </c>
      <c r="H19" s="20">
        <v>1</v>
      </c>
      <c r="I19" s="20">
        <v>0</v>
      </c>
      <c r="J19" s="20">
        <v>0</v>
      </c>
      <c r="K19" s="34">
        <v>0</v>
      </c>
      <c r="L19" s="20">
        <v>1</v>
      </c>
      <c r="M19" s="24"/>
    </row>
    <row r="20" spans="1:13" ht="14.25" customHeight="1" x14ac:dyDescent="0.2">
      <c r="A20" s="22" t="s">
        <v>40</v>
      </c>
      <c r="B20" s="95">
        <v>501</v>
      </c>
      <c r="C20" s="23">
        <v>0</v>
      </c>
      <c r="D20" s="23">
        <v>9</v>
      </c>
      <c r="E20" s="31">
        <v>-71.625033999999999</v>
      </c>
      <c r="F20" s="31">
        <v>-33.040975000000003</v>
      </c>
      <c r="G20" s="34">
        <v>11196.3984375</v>
      </c>
      <c r="H20" s="20">
        <v>1</v>
      </c>
      <c r="I20" s="20">
        <v>0</v>
      </c>
      <c r="J20" s="20">
        <v>0</v>
      </c>
      <c r="K20" s="34">
        <v>0</v>
      </c>
      <c r="L20" s="20">
        <v>1</v>
      </c>
      <c r="M20" s="24"/>
    </row>
    <row r="21" spans="1:13" ht="14.25" customHeight="1" x14ac:dyDescent="0.2">
      <c r="A21" s="22" t="s">
        <v>40</v>
      </c>
      <c r="B21" s="95">
        <v>501</v>
      </c>
      <c r="C21" s="23">
        <v>0</v>
      </c>
      <c r="D21" s="23">
        <v>10</v>
      </c>
      <c r="E21" s="31">
        <v>-71.629658000000006</v>
      </c>
      <c r="F21" s="31">
        <v>-33.035905999999997</v>
      </c>
      <c r="G21" s="34">
        <v>11931.84765625</v>
      </c>
      <c r="H21" s="20">
        <v>1</v>
      </c>
      <c r="I21" s="20">
        <v>0</v>
      </c>
      <c r="J21" s="20">
        <v>0</v>
      </c>
      <c r="K21" s="34">
        <v>0</v>
      </c>
      <c r="L21" s="20">
        <v>1</v>
      </c>
      <c r="M21" s="24"/>
    </row>
    <row r="22" spans="1:13" ht="14.25" customHeight="1" x14ac:dyDescent="0.2">
      <c r="A22" s="22" t="s">
        <v>40</v>
      </c>
      <c r="B22" s="95">
        <v>501</v>
      </c>
      <c r="C22" s="23">
        <v>0</v>
      </c>
      <c r="D22" s="23">
        <v>11</v>
      </c>
      <c r="E22" s="31">
        <v>-71.632862000000003</v>
      </c>
      <c r="F22" s="31">
        <v>-33.022896000000003</v>
      </c>
      <c r="G22" s="34">
        <v>13657.9404296875</v>
      </c>
      <c r="H22" s="20">
        <v>1</v>
      </c>
      <c r="I22" s="20">
        <v>0</v>
      </c>
      <c r="J22" s="20">
        <v>0</v>
      </c>
      <c r="K22" s="34">
        <v>0</v>
      </c>
      <c r="L22" s="20">
        <v>1</v>
      </c>
      <c r="M22" s="24"/>
    </row>
    <row r="23" spans="1:13" ht="14.25" customHeight="1" x14ac:dyDescent="0.2">
      <c r="A23" s="22" t="s">
        <v>40</v>
      </c>
      <c r="B23" s="95">
        <v>501</v>
      </c>
      <c r="C23" s="23">
        <v>0</v>
      </c>
      <c r="D23" s="23">
        <v>12</v>
      </c>
      <c r="E23" s="31">
        <v>-71.639486000000005</v>
      </c>
      <c r="F23" s="31">
        <v>-33.025979</v>
      </c>
      <c r="G23" s="34">
        <v>14771.935546875</v>
      </c>
      <c r="H23" s="20">
        <v>1</v>
      </c>
      <c r="I23" s="20">
        <v>0</v>
      </c>
      <c r="J23" s="20">
        <v>0</v>
      </c>
      <c r="K23" s="34">
        <v>0</v>
      </c>
      <c r="L23" s="20">
        <v>1</v>
      </c>
      <c r="M23" s="24"/>
    </row>
    <row r="24" spans="1:13" ht="14.25" customHeight="1" x14ac:dyDescent="0.2">
      <c r="A24" s="22" t="s">
        <v>40</v>
      </c>
      <c r="B24" s="95">
        <v>501</v>
      </c>
      <c r="C24" s="23">
        <v>0</v>
      </c>
      <c r="D24" s="23">
        <v>13</v>
      </c>
      <c r="E24" s="31">
        <v>-71.638068000000004</v>
      </c>
      <c r="F24" s="31">
        <v>-33.031253</v>
      </c>
      <c r="G24" s="34">
        <v>15550.78125</v>
      </c>
      <c r="H24" s="20">
        <v>1</v>
      </c>
      <c r="I24" s="20">
        <v>0</v>
      </c>
      <c r="J24" s="20">
        <v>0</v>
      </c>
      <c r="K24" s="34">
        <v>0</v>
      </c>
      <c r="L24" s="20">
        <v>1</v>
      </c>
      <c r="M24" s="24"/>
    </row>
    <row r="25" spans="1:13" ht="14.25" customHeight="1" x14ac:dyDescent="0.2">
      <c r="A25" s="22" t="s">
        <v>40</v>
      </c>
      <c r="B25" s="95">
        <v>501</v>
      </c>
      <c r="C25" s="23">
        <v>0</v>
      </c>
      <c r="D25" s="23">
        <v>14</v>
      </c>
      <c r="E25" s="31">
        <v>-71.640439000000001</v>
      </c>
      <c r="F25" s="31">
        <v>-33.033025000000002</v>
      </c>
      <c r="G25" s="34">
        <v>15846.9072265625</v>
      </c>
      <c r="H25" s="20">
        <v>1</v>
      </c>
      <c r="I25" s="20">
        <v>0</v>
      </c>
      <c r="J25" s="20">
        <v>0</v>
      </c>
      <c r="K25" s="34">
        <v>0</v>
      </c>
      <c r="L25" s="20">
        <v>1</v>
      </c>
      <c r="M25" s="25"/>
    </row>
    <row r="26" spans="1:13" ht="14.25" customHeight="1" x14ac:dyDescent="0.2">
      <c r="A26" s="22" t="s">
        <v>40</v>
      </c>
      <c r="B26" s="95">
        <v>501</v>
      </c>
      <c r="C26" s="23">
        <v>0</v>
      </c>
      <c r="D26" s="23">
        <v>15</v>
      </c>
      <c r="E26" s="31">
        <v>-71.643646000000004</v>
      </c>
      <c r="F26" s="31">
        <v>-33.036588999999999</v>
      </c>
      <c r="G26" s="34">
        <v>16369.666015625</v>
      </c>
      <c r="H26" s="20">
        <v>1</v>
      </c>
      <c r="I26" s="21">
        <v>0</v>
      </c>
      <c r="J26" s="20">
        <v>0</v>
      </c>
      <c r="K26" s="35">
        <v>0</v>
      </c>
      <c r="L26" s="20">
        <v>1</v>
      </c>
      <c r="M26" s="24"/>
    </row>
    <row r="27" spans="1:13" ht="14.25" customHeight="1" x14ac:dyDescent="0.2">
      <c r="A27" s="22" t="s">
        <v>40</v>
      </c>
      <c r="B27" s="95">
        <v>501</v>
      </c>
      <c r="C27" s="23">
        <v>0</v>
      </c>
      <c r="D27" s="23">
        <v>16</v>
      </c>
      <c r="E27" s="31">
        <v>-71.646030999999994</v>
      </c>
      <c r="F27" s="31">
        <v>-33.042172000000001</v>
      </c>
      <c r="G27" s="34">
        <v>17058.556640625</v>
      </c>
      <c r="H27" s="20">
        <v>1</v>
      </c>
      <c r="I27" s="20">
        <v>0</v>
      </c>
      <c r="J27" s="20">
        <v>0</v>
      </c>
      <c r="K27" s="34">
        <v>0</v>
      </c>
      <c r="L27" s="20">
        <v>1</v>
      </c>
      <c r="M27" s="25"/>
    </row>
    <row r="28" spans="1:13" ht="14.25" customHeight="1" x14ac:dyDescent="0.2">
      <c r="A28" s="22" t="s">
        <v>40</v>
      </c>
      <c r="B28" s="95">
        <v>501</v>
      </c>
      <c r="C28" s="23">
        <v>0</v>
      </c>
      <c r="D28" s="23">
        <v>17</v>
      </c>
      <c r="E28" s="31">
        <v>-71.650345000000002</v>
      </c>
      <c r="F28" s="31">
        <v>-33.045864999999999</v>
      </c>
      <c r="G28" s="34">
        <v>17727.67578125</v>
      </c>
      <c r="H28" s="20">
        <v>1</v>
      </c>
      <c r="I28" s="20">
        <v>0</v>
      </c>
      <c r="J28" s="20">
        <v>0</v>
      </c>
      <c r="K28" s="34">
        <v>0</v>
      </c>
      <c r="L28" s="20">
        <v>1</v>
      </c>
      <c r="M28" s="25"/>
    </row>
    <row r="29" spans="1:13" ht="14.25" customHeight="1" x14ac:dyDescent="0.2">
      <c r="A29" s="22" t="s">
        <v>40</v>
      </c>
      <c r="B29" s="95">
        <v>501</v>
      </c>
      <c r="C29" s="23">
        <v>0</v>
      </c>
      <c r="D29" s="23">
        <v>18</v>
      </c>
      <c r="E29" s="31">
        <v>-71.653971999999996</v>
      </c>
      <c r="F29" s="31">
        <v>-33.048164</v>
      </c>
      <c r="G29" s="34">
        <v>18263.28515625</v>
      </c>
      <c r="H29" s="20">
        <v>1</v>
      </c>
      <c r="I29" s="20">
        <v>1</v>
      </c>
      <c r="J29" s="20">
        <v>0</v>
      </c>
      <c r="K29" s="34">
        <v>0.05</v>
      </c>
      <c r="L29" s="20">
        <v>1</v>
      </c>
      <c r="M29" s="25"/>
    </row>
    <row r="30" spans="1:13" ht="14.25" customHeight="1" x14ac:dyDescent="0.2">
      <c r="A30" s="22" t="s">
        <v>40</v>
      </c>
      <c r="B30" s="95">
        <v>501</v>
      </c>
      <c r="C30" s="23">
        <v>1</v>
      </c>
      <c r="D30" s="23">
        <v>1</v>
      </c>
      <c r="E30" s="31">
        <v>-71.653936999999999</v>
      </c>
      <c r="F30" s="31">
        <v>-33.048108999999997</v>
      </c>
      <c r="G30" s="34">
        <v>938.2767333984375</v>
      </c>
      <c r="H30" s="20">
        <v>1</v>
      </c>
      <c r="I30" s="20">
        <v>1</v>
      </c>
      <c r="J30" s="20">
        <v>0</v>
      </c>
      <c r="K30" s="34">
        <v>0.9</v>
      </c>
      <c r="L30" s="20">
        <v>1</v>
      </c>
      <c r="M30" s="25"/>
    </row>
    <row r="31" spans="1:13" ht="14.25" customHeight="1" x14ac:dyDescent="0.2">
      <c r="A31" s="22" t="s">
        <v>40</v>
      </c>
      <c r="B31" s="95">
        <v>501</v>
      </c>
      <c r="C31" s="23">
        <v>1</v>
      </c>
      <c r="D31" s="23">
        <v>2</v>
      </c>
      <c r="E31" s="31">
        <v>-71.649350999999996</v>
      </c>
      <c r="F31" s="31">
        <v>-33.044358000000003</v>
      </c>
      <c r="G31" s="34">
        <v>1658.26904296875</v>
      </c>
      <c r="H31" s="20">
        <v>1</v>
      </c>
      <c r="I31" s="21">
        <v>1</v>
      </c>
      <c r="J31" s="20">
        <v>0</v>
      </c>
      <c r="K31" s="34">
        <v>0.05</v>
      </c>
      <c r="L31" s="20">
        <v>1</v>
      </c>
      <c r="M31" s="25"/>
    </row>
    <row r="32" spans="1:13" ht="14.25" customHeight="1" x14ac:dyDescent="0.2">
      <c r="A32" s="22" t="s">
        <v>40</v>
      </c>
      <c r="B32" s="95">
        <v>501</v>
      </c>
      <c r="C32" s="23">
        <v>1</v>
      </c>
      <c r="D32" s="23">
        <v>3</v>
      </c>
      <c r="E32" s="31">
        <v>-71.646006</v>
      </c>
      <c r="F32" s="31">
        <v>-33.042124999999999</v>
      </c>
      <c r="G32" s="34">
        <v>2141.798095703125</v>
      </c>
      <c r="H32" s="20">
        <v>1</v>
      </c>
      <c r="I32" s="20">
        <v>0</v>
      </c>
      <c r="J32" s="20">
        <v>0</v>
      </c>
      <c r="K32" s="34">
        <v>0</v>
      </c>
      <c r="L32" s="20">
        <v>1</v>
      </c>
      <c r="M32" s="25"/>
    </row>
    <row r="33" spans="1:13" ht="14.25" customHeight="1" x14ac:dyDescent="0.2">
      <c r="A33" s="22" t="s">
        <v>40</v>
      </c>
      <c r="B33" s="95">
        <v>501</v>
      </c>
      <c r="C33" s="23">
        <v>1</v>
      </c>
      <c r="D33" s="23">
        <v>4</v>
      </c>
      <c r="E33" s="31">
        <v>-71.643655999999993</v>
      </c>
      <c r="F33" s="31">
        <v>-33.036594000000001</v>
      </c>
      <c r="G33" s="34">
        <v>2820.578125</v>
      </c>
      <c r="H33" s="20">
        <v>1</v>
      </c>
      <c r="I33" s="20">
        <v>0</v>
      </c>
      <c r="J33" s="20">
        <v>0</v>
      </c>
      <c r="K33" s="34">
        <v>0</v>
      </c>
      <c r="L33" s="20">
        <v>1</v>
      </c>
      <c r="M33" s="25"/>
    </row>
    <row r="34" spans="1:13" ht="14.25" customHeight="1" x14ac:dyDescent="0.2">
      <c r="A34" s="22" t="s">
        <v>40</v>
      </c>
      <c r="B34" s="95">
        <v>501</v>
      </c>
      <c r="C34" s="23">
        <v>1</v>
      </c>
      <c r="D34" s="23">
        <v>5</v>
      </c>
      <c r="E34" s="31">
        <v>-71.640304999999998</v>
      </c>
      <c r="F34" s="31">
        <v>-33.032922999999997</v>
      </c>
      <c r="G34" s="34">
        <v>3361.294189453125</v>
      </c>
      <c r="H34" s="20">
        <v>1</v>
      </c>
      <c r="I34" s="20">
        <v>0</v>
      </c>
      <c r="J34" s="20">
        <v>0</v>
      </c>
      <c r="K34" s="34">
        <v>0</v>
      </c>
      <c r="L34" s="20">
        <v>1</v>
      </c>
      <c r="M34" s="25"/>
    </row>
    <row r="35" spans="1:13" ht="14.25" customHeight="1" x14ac:dyDescent="0.2">
      <c r="A35" s="22" t="s">
        <v>40</v>
      </c>
      <c r="B35" s="95">
        <v>501</v>
      </c>
      <c r="C35" s="23">
        <v>1</v>
      </c>
      <c r="D35" s="23">
        <v>6</v>
      </c>
      <c r="E35" s="31">
        <v>-71.635750000000002</v>
      </c>
      <c r="F35" s="31">
        <v>-33.030518999999998</v>
      </c>
      <c r="G35" s="34">
        <v>4003.326416015625</v>
      </c>
      <c r="H35" s="20">
        <v>1</v>
      </c>
      <c r="I35" s="21">
        <v>0</v>
      </c>
      <c r="J35" s="20">
        <v>0</v>
      </c>
      <c r="K35" s="34">
        <v>0</v>
      </c>
      <c r="L35" s="20">
        <v>1</v>
      </c>
      <c r="M35" s="25"/>
    </row>
    <row r="36" spans="1:13" ht="14.25" customHeight="1" x14ac:dyDescent="0.2">
      <c r="A36" s="22" t="s">
        <v>40</v>
      </c>
      <c r="B36" s="95">
        <v>501</v>
      </c>
      <c r="C36" s="23">
        <v>1</v>
      </c>
      <c r="D36" s="23">
        <v>7</v>
      </c>
      <c r="E36" s="31">
        <v>-71.639487000000003</v>
      </c>
      <c r="F36" s="31">
        <v>-33.025914999999998</v>
      </c>
      <c r="G36" s="34">
        <v>4649.27001953125</v>
      </c>
      <c r="H36" s="20">
        <v>1</v>
      </c>
      <c r="I36" s="20">
        <v>0</v>
      </c>
      <c r="J36" s="20">
        <v>0</v>
      </c>
      <c r="K36" s="34">
        <v>0</v>
      </c>
      <c r="L36" s="20">
        <v>1</v>
      </c>
      <c r="M36" s="25"/>
    </row>
    <row r="37" spans="1:13" ht="14.25" customHeight="1" x14ac:dyDescent="0.2">
      <c r="A37" s="22" t="s">
        <v>40</v>
      </c>
      <c r="B37" s="96">
        <v>501</v>
      </c>
      <c r="C37" s="26">
        <v>1</v>
      </c>
      <c r="D37" s="26">
        <v>8</v>
      </c>
      <c r="E37" s="32">
        <v>-71.632876999999993</v>
      </c>
      <c r="F37" s="32">
        <v>-33.022865000000003</v>
      </c>
      <c r="G37" s="35">
        <v>5752.45263671875</v>
      </c>
      <c r="H37" s="20">
        <v>1</v>
      </c>
      <c r="I37" s="21">
        <v>0</v>
      </c>
      <c r="J37" s="20">
        <v>0</v>
      </c>
      <c r="K37" s="34">
        <v>0</v>
      </c>
      <c r="L37" s="20">
        <v>1</v>
      </c>
      <c r="M37" s="24"/>
    </row>
    <row r="38" spans="1:13" ht="14.25" customHeight="1" x14ac:dyDescent="0.2">
      <c r="A38" s="22" t="s">
        <v>40</v>
      </c>
      <c r="B38" s="97">
        <v>501</v>
      </c>
      <c r="C38" s="27">
        <v>1</v>
      </c>
      <c r="D38" s="27">
        <v>9</v>
      </c>
      <c r="E38" s="33">
        <v>-71.630273000000003</v>
      </c>
      <c r="F38" s="33">
        <v>-33.035992</v>
      </c>
      <c r="G38" s="36">
        <v>7440.10400390625</v>
      </c>
      <c r="H38" s="28">
        <v>1</v>
      </c>
      <c r="I38" s="20">
        <v>0</v>
      </c>
      <c r="J38" s="20">
        <v>0</v>
      </c>
      <c r="K38" s="36">
        <v>0</v>
      </c>
      <c r="L38" s="20">
        <v>1</v>
      </c>
      <c r="M38" s="29"/>
    </row>
    <row r="39" spans="1:13" ht="14.25" customHeight="1" x14ac:dyDescent="0.2">
      <c r="A39" s="22" t="s">
        <v>40</v>
      </c>
      <c r="B39" s="97">
        <v>501</v>
      </c>
      <c r="C39" s="27">
        <v>1</v>
      </c>
      <c r="D39" s="27">
        <v>10</v>
      </c>
      <c r="E39" s="33">
        <v>-71.623479000000003</v>
      </c>
      <c r="F39" s="33">
        <v>-33.044983999999999</v>
      </c>
      <c r="G39" s="36">
        <v>8688.6162109375</v>
      </c>
      <c r="H39" s="28">
        <v>1</v>
      </c>
      <c r="I39" s="20">
        <v>0</v>
      </c>
      <c r="J39" s="20">
        <v>0</v>
      </c>
      <c r="K39" s="34">
        <v>0</v>
      </c>
      <c r="L39" s="20">
        <v>1</v>
      </c>
      <c r="M39" s="29"/>
    </row>
    <row r="40" spans="1:13" ht="14.25" customHeight="1" x14ac:dyDescent="0.2">
      <c r="A40" s="22" t="s">
        <v>40</v>
      </c>
      <c r="B40" s="97">
        <v>501</v>
      </c>
      <c r="C40" s="27">
        <v>1</v>
      </c>
      <c r="D40" s="27">
        <v>11</v>
      </c>
      <c r="E40" s="33">
        <v>-71.617664000000005</v>
      </c>
      <c r="F40" s="33">
        <v>-33.046844</v>
      </c>
      <c r="G40" s="36">
        <v>9316.67578125</v>
      </c>
      <c r="H40" s="28">
        <v>1</v>
      </c>
      <c r="I40" s="20">
        <v>0</v>
      </c>
      <c r="J40" s="20">
        <v>0</v>
      </c>
      <c r="K40" s="34">
        <v>0</v>
      </c>
      <c r="L40" s="20">
        <v>1</v>
      </c>
      <c r="M40" s="29"/>
    </row>
    <row r="41" spans="1:13" ht="14.25" customHeight="1" x14ac:dyDescent="0.2">
      <c r="A41" s="22" t="s">
        <v>40</v>
      </c>
      <c r="B41" s="97">
        <v>501</v>
      </c>
      <c r="C41" s="27">
        <v>1</v>
      </c>
      <c r="D41" s="27">
        <v>12</v>
      </c>
      <c r="E41" s="33">
        <v>-71.605609999999999</v>
      </c>
      <c r="F41" s="33">
        <v>-33.047209000000002</v>
      </c>
      <c r="G41" s="36">
        <v>10447.7109375</v>
      </c>
      <c r="H41" s="28">
        <v>1</v>
      </c>
      <c r="I41" s="20">
        <v>0</v>
      </c>
      <c r="J41" s="20">
        <v>0</v>
      </c>
      <c r="K41" s="34">
        <v>0</v>
      </c>
      <c r="L41" s="20">
        <v>1</v>
      </c>
      <c r="M41" s="29"/>
    </row>
    <row r="42" spans="1:13" ht="14.25" customHeight="1" x14ac:dyDescent="0.2">
      <c r="A42" s="22" t="s">
        <v>40</v>
      </c>
      <c r="B42" s="97">
        <v>501</v>
      </c>
      <c r="C42" s="27">
        <v>1</v>
      </c>
      <c r="D42" s="27">
        <v>13</v>
      </c>
      <c r="E42" s="33">
        <v>-71.604973000000001</v>
      </c>
      <c r="F42" s="33">
        <v>-33.044519999999999</v>
      </c>
      <c r="G42" s="36">
        <v>10887.0888671875</v>
      </c>
      <c r="H42" s="28">
        <v>1</v>
      </c>
      <c r="I42" s="20">
        <v>0</v>
      </c>
      <c r="J42" s="20">
        <v>0</v>
      </c>
      <c r="K42" s="34">
        <v>0</v>
      </c>
      <c r="L42" s="20">
        <v>1</v>
      </c>
      <c r="M42" s="29"/>
    </row>
    <row r="43" spans="1:13" ht="14.25" customHeight="1" x14ac:dyDescent="0.2">
      <c r="A43" s="22" t="s">
        <v>40</v>
      </c>
      <c r="B43" s="97">
        <v>501</v>
      </c>
      <c r="C43" s="27">
        <v>1</v>
      </c>
      <c r="D43" s="27">
        <v>14</v>
      </c>
      <c r="E43" s="33">
        <v>-71.597993000000002</v>
      </c>
      <c r="F43" s="33">
        <v>-33.035626000000001</v>
      </c>
      <c r="G43" s="36">
        <v>12319.220703125</v>
      </c>
      <c r="H43" s="28">
        <v>1</v>
      </c>
      <c r="I43" s="20">
        <v>0</v>
      </c>
      <c r="J43" s="20">
        <v>0</v>
      </c>
      <c r="K43" s="34">
        <v>0</v>
      </c>
      <c r="L43" s="20">
        <v>1</v>
      </c>
      <c r="M43" s="29"/>
    </row>
    <row r="44" spans="1:13" ht="14.25" customHeight="1" x14ac:dyDescent="0.2">
      <c r="A44" s="22" t="s">
        <v>40</v>
      </c>
      <c r="B44" s="97">
        <v>501</v>
      </c>
      <c r="C44" s="27">
        <v>1</v>
      </c>
      <c r="D44" s="27">
        <v>15</v>
      </c>
      <c r="E44" s="33">
        <v>-71.594423000000006</v>
      </c>
      <c r="F44" s="33">
        <v>-33.036433000000002</v>
      </c>
      <c r="G44" s="36">
        <v>12739.9697265625</v>
      </c>
      <c r="H44" s="28">
        <v>1</v>
      </c>
      <c r="I44" s="28">
        <v>0</v>
      </c>
      <c r="J44" s="20">
        <v>0</v>
      </c>
      <c r="K44" s="36">
        <v>0</v>
      </c>
      <c r="L44" s="20">
        <v>1</v>
      </c>
      <c r="M44" s="29"/>
    </row>
    <row r="45" spans="1:13" ht="14.25" customHeight="1" x14ac:dyDescent="0.2">
      <c r="A45" s="22" t="s">
        <v>40</v>
      </c>
      <c r="B45" s="97">
        <v>501</v>
      </c>
      <c r="C45" s="27">
        <v>1</v>
      </c>
      <c r="D45" s="27">
        <v>16</v>
      </c>
      <c r="E45" s="33">
        <v>-71.582339000000005</v>
      </c>
      <c r="F45" s="33">
        <v>-33.047105999999999</v>
      </c>
      <c r="G45" s="36">
        <v>14719.8759765625</v>
      </c>
      <c r="H45" s="28">
        <v>1</v>
      </c>
      <c r="I45" s="20">
        <v>0</v>
      </c>
      <c r="J45" s="20">
        <v>0</v>
      </c>
      <c r="K45" s="34">
        <v>0</v>
      </c>
      <c r="L45" s="20">
        <v>1</v>
      </c>
      <c r="M45" s="29"/>
    </row>
    <row r="46" spans="1:13" ht="14.25" customHeight="1" x14ac:dyDescent="0.2">
      <c r="A46" s="22" t="s">
        <v>40</v>
      </c>
      <c r="B46" s="97">
        <v>501</v>
      </c>
      <c r="C46" s="27">
        <v>1</v>
      </c>
      <c r="D46" s="27">
        <v>17</v>
      </c>
      <c r="E46" s="33">
        <v>-71.558712999999997</v>
      </c>
      <c r="F46" s="33">
        <v>-33.054765000000003</v>
      </c>
      <c r="G46" s="36">
        <v>17212.25</v>
      </c>
      <c r="H46" s="28">
        <v>1</v>
      </c>
      <c r="I46" s="20">
        <v>0</v>
      </c>
      <c r="J46" s="20">
        <v>0</v>
      </c>
      <c r="K46" s="34">
        <v>0</v>
      </c>
      <c r="L46" s="20">
        <v>1</v>
      </c>
      <c r="M46" s="29"/>
    </row>
    <row r="47" spans="1:13" ht="14.25" customHeight="1" x14ac:dyDescent="0.2">
      <c r="A47" s="22" t="s">
        <v>40</v>
      </c>
      <c r="B47" s="97">
        <v>501</v>
      </c>
      <c r="C47" s="27">
        <v>1</v>
      </c>
      <c r="D47" s="27">
        <v>18</v>
      </c>
      <c r="E47" s="33">
        <v>-71.569571999999994</v>
      </c>
      <c r="F47" s="33">
        <v>-33.055943999999997</v>
      </c>
      <c r="G47" s="36">
        <v>18671.916015625</v>
      </c>
      <c r="H47" s="28">
        <v>1</v>
      </c>
      <c r="I47" s="20">
        <v>1</v>
      </c>
      <c r="J47" s="20">
        <v>0</v>
      </c>
      <c r="K47" s="34">
        <v>0.05</v>
      </c>
      <c r="L47" s="20">
        <v>1</v>
      </c>
      <c r="M47" s="29"/>
    </row>
    <row r="48" spans="1:13" ht="14.25" customHeight="1" x14ac:dyDescent="0.2">
      <c r="A48" s="22" t="s">
        <v>40</v>
      </c>
      <c r="B48" s="97">
        <v>503</v>
      </c>
      <c r="C48" s="27">
        <v>0</v>
      </c>
      <c r="D48" s="27">
        <v>1</v>
      </c>
      <c r="E48" s="33">
        <v>-71.571691000000001</v>
      </c>
      <c r="F48" s="33">
        <v>-33.054614000000001</v>
      </c>
      <c r="G48" s="36">
        <v>197.43760681152344</v>
      </c>
      <c r="H48" s="28">
        <v>1</v>
      </c>
      <c r="I48" s="20">
        <v>1</v>
      </c>
      <c r="J48" s="20">
        <v>1</v>
      </c>
      <c r="K48" s="34">
        <v>0.9</v>
      </c>
      <c r="L48" s="20">
        <v>1</v>
      </c>
      <c r="M48" s="29"/>
    </row>
    <row r="49" spans="1:13" ht="14.25" customHeight="1" x14ac:dyDescent="0.2">
      <c r="A49" s="22" t="s">
        <v>40</v>
      </c>
      <c r="B49" s="97">
        <v>503</v>
      </c>
      <c r="C49" s="27">
        <v>0</v>
      </c>
      <c r="D49" s="27">
        <v>2</v>
      </c>
      <c r="E49" s="33">
        <v>-71.558645999999996</v>
      </c>
      <c r="F49" s="33">
        <v>-33.055959000000001</v>
      </c>
      <c r="G49" s="36">
        <v>1726.564697265625</v>
      </c>
      <c r="H49" s="28">
        <v>1</v>
      </c>
      <c r="I49" s="28">
        <v>1</v>
      </c>
      <c r="J49" s="20">
        <v>0</v>
      </c>
      <c r="K49" s="36">
        <v>0.05</v>
      </c>
      <c r="L49" s="20">
        <v>1</v>
      </c>
      <c r="M49" s="29"/>
    </row>
    <row r="50" spans="1:13" ht="14.25" customHeight="1" x14ac:dyDescent="0.2">
      <c r="A50" s="22" t="s">
        <v>40</v>
      </c>
      <c r="B50" s="97">
        <v>503</v>
      </c>
      <c r="C50" s="27">
        <v>0</v>
      </c>
      <c r="D50" s="27">
        <v>3</v>
      </c>
      <c r="E50" s="33">
        <v>-71.581207000000006</v>
      </c>
      <c r="F50" s="33">
        <v>-33.044483999999997</v>
      </c>
      <c r="G50" s="36">
        <v>4677.6923828125</v>
      </c>
      <c r="H50" s="28">
        <v>1</v>
      </c>
      <c r="I50" s="20">
        <v>0</v>
      </c>
      <c r="J50" s="20">
        <v>0</v>
      </c>
      <c r="K50" s="34">
        <v>0</v>
      </c>
      <c r="L50" s="20">
        <v>1</v>
      </c>
      <c r="M50" s="29"/>
    </row>
    <row r="51" spans="1:13" ht="14.25" customHeight="1" x14ac:dyDescent="0.2">
      <c r="A51" s="22" t="s">
        <v>40</v>
      </c>
      <c r="B51" s="97">
        <v>503</v>
      </c>
      <c r="C51" s="27">
        <v>0</v>
      </c>
      <c r="D51" s="27">
        <v>4</v>
      </c>
      <c r="E51" s="33">
        <v>-71.584086999999997</v>
      </c>
      <c r="F51" s="33">
        <v>-33.043056999999997</v>
      </c>
      <c r="G51" s="36">
        <v>5085.79052734375</v>
      </c>
      <c r="H51" s="28">
        <v>1</v>
      </c>
      <c r="I51" s="20">
        <v>0</v>
      </c>
      <c r="J51" s="20">
        <v>0</v>
      </c>
      <c r="K51" s="34">
        <v>0</v>
      </c>
      <c r="L51" s="20">
        <v>1</v>
      </c>
      <c r="M51" s="29"/>
    </row>
    <row r="52" spans="1:13" ht="14.25" customHeight="1" x14ac:dyDescent="0.2">
      <c r="A52" s="22" t="s">
        <v>40</v>
      </c>
      <c r="B52" s="97">
        <v>503</v>
      </c>
      <c r="C52" s="27">
        <v>0</v>
      </c>
      <c r="D52" s="27">
        <v>5</v>
      </c>
      <c r="E52" s="33">
        <v>-71.587965999999994</v>
      </c>
      <c r="F52" s="33">
        <v>-33.042828999999998</v>
      </c>
      <c r="G52" s="36">
        <v>5831.08154296875</v>
      </c>
      <c r="H52" s="28">
        <v>1</v>
      </c>
      <c r="I52" s="28">
        <v>0</v>
      </c>
      <c r="J52" s="20">
        <v>0</v>
      </c>
      <c r="K52" s="36">
        <v>0</v>
      </c>
      <c r="L52" s="20">
        <v>1</v>
      </c>
      <c r="M52" s="29"/>
    </row>
    <row r="53" spans="1:13" ht="14.25" customHeight="1" x14ac:dyDescent="0.2">
      <c r="A53" s="22" t="s">
        <v>40</v>
      </c>
      <c r="B53" s="97">
        <v>503</v>
      </c>
      <c r="C53" s="27">
        <v>0</v>
      </c>
      <c r="D53" s="27">
        <v>6</v>
      </c>
      <c r="E53" s="33">
        <v>-71.590895000000003</v>
      </c>
      <c r="F53" s="33">
        <v>-33.037039</v>
      </c>
      <c r="G53" s="36">
        <v>6529.08544921875</v>
      </c>
      <c r="H53" s="28">
        <v>1</v>
      </c>
      <c r="I53" s="20">
        <v>0</v>
      </c>
      <c r="J53" s="20">
        <v>0</v>
      </c>
      <c r="K53" s="34">
        <v>0</v>
      </c>
      <c r="L53" s="20">
        <v>1</v>
      </c>
      <c r="M53" s="29"/>
    </row>
    <row r="54" spans="1:13" ht="14.25" customHeight="1" x14ac:dyDescent="0.2">
      <c r="A54" s="22" t="s">
        <v>40</v>
      </c>
      <c r="B54" s="97">
        <v>503</v>
      </c>
      <c r="C54" s="27">
        <v>0</v>
      </c>
      <c r="D54" s="27">
        <v>7</v>
      </c>
      <c r="E54" s="33">
        <v>-71.594461999999993</v>
      </c>
      <c r="F54" s="33">
        <v>-33.036448</v>
      </c>
      <c r="G54" s="36">
        <v>6985.4306640625</v>
      </c>
      <c r="H54" s="28">
        <v>1</v>
      </c>
      <c r="I54" s="20">
        <v>0</v>
      </c>
      <c r="J54" s="20">
        <v>0</v>
      </c>
      <c r="K54" s="34">
        <v>0</v>
      </c>
      <c r="L54" s="20">
        <v>1</v>
      </c>
      <c r="M54" s="29"/>
    </row>
    <row r="55" spans="1:13" ht="14.25" customHeight="1" x14ac:dyDescent="0.2">
      <c r="A55" s="22" t="s">
        <v>40</v>
      </c>
      <c r="B55" s="97">
        <v>503</v>
      </c>
      <c r="C55" s="27">
        <v>0</v>
      </c>
      <c r="D55" s="27">
        <v>8</v>
      </c>
      <c r="E55" s="33">
        <v>-71.603510999999997</v>
      </c>
      <c r="F55" s="33">
        <v>-33.041127000000003</v>
      </c>
      <c r="G55" s="36">
        <v>8234.2939453125</v>
      </c>
      <c r="H55" s="28">
        <v>1</v>
      </c>
      <c r="I55" s="20">
        <v>0</v>
      </c>
      <c r="J55" s="20">
        <v>0</v>
      </c>
      <c r="K55" s="34">
        <v>0</v>
      </c>
      <c r="L55" s="20">
        <v>1</v>
      </c>
      <c r="M55" s="29"/>
    </row>
    <row r="56" spans="1:13" ht="14.25" customHeight="1" x14ac:dyDescent="0.2">
      <c r="A56" s="22" t="s">
        <v>40</v>
      </c>
      <c r="B56" s="97">
        <v>503</v>
      </c>
      <c r="C56" s="27">
        <v>0</v>
      </c>
      <c r="D56" s="27">
        <v>9</v>
      </c>
      <c r="E56" s="33">
        <v>-71.607583000000005</v>
      </c>
      <c r="F56" s="33">
        <v>-33.046332999999997</v>
      </c>
      <c r="G56" s="36">
        <v>9232.0224609375</v>
      </c>
      <c r="H56" s="28">
        <v>1</v>
      </c>
      <c r="I56" s="20">
        <v>0</v>
      </c>
      <c r="J56" s="20">
        <v>0</v>
      </c>
      <c r="K56" s="34">
        <v>0</v>
      </c>
      <c r="L56" s="20">
        <v>1</v>
      </c>
      <c r="M56" s="29"/>
    </row>
    <row r="57" spans="1:13" ht="14.25" customHeight="1" x14ac:dyDescent="0.2">
      <c r="A57" s="22" t="s">
        <v>40</v>
      </c>
      <c r="B57" s="97">
        <v>503</v>
      </c>
      <c r="C57" s="27">
        <v>0</v>
      </c>
      <c r="D57" s="27">
        <v>10</v>
      </c>
      <c r="E57" s="33">
        <v>-71.612728000000004</v>
      </c>
      <c r="F57" s="33">
        <v>-33.046224000000002</v>
      </c>
      <c r="G57" s="36">
        <v>9712.8798828125</v>
      </c>
      <c r="H57" s="28">
        <v>1</v>
      </c>
      <c r="I57" s="20">
        <v>0</v>
      </c>
      <c r="J57" s="20">
        <v>0</v>
      </c>
      <c r="K57" s="34">
        <v>0</v>
      </c>
      <c r="L57" s="20">
        <v>1</v>
      </c>
      <c r="M57" s="29"/>
    </row>
    <row r="58" spans="1:13" ht="14.25" customHeight="1" x14ac:dyDescent="0.2">
      <c r="A58" s="22" t="s">
        <v>40</v>
      </c>
      <c r="B58" s="97">
        <v>503</v>
      </c>
      <c r="C58" s="27">
        <v>0</v>
      </c>
      <c r="D58" s="27">
        <v>11</v>
      </c>
      <c r="E58" s="33">
        <v>-71.618489999999994</v>
      </c>
      <c r="F58" s="33">
        <v>-33.046064999999999</v>
      </c>
      <c r="G58" s="36">
        <v>10251.443359375</v>
      </c>
      <c r="H58" s="28">
        <v>1</v>
      </c>
      <c r="I58" s="28">
        <v>0</v>
      </c>
      <c r="J58" s="20">
        <v>0</v>
      </c>
      <c r="K58" s="36">
        <v>0</v>
      </c>
      <c r="L58" s="20">
        <v>1</v>
      </c>
      <c r="M58" s="29"/>
    </row>
    <row r="59" spans="1:13" ht="14.25" customHeight="1" x14ac:dyDescent="0.2">
      <c r="A59" s="22" t="s">
        <v>40</v>
      </c>
      <c r="B59" s="97">
        <v>503</v>
      </c>
      <c r="C59" s="27">
        <v>0</v>
      </c>
      <c r="D59" s="27">
        <v>12</v>
      </c>
      <c r="E59" s="33">
        <v>-71.621538999999999</v>
      </c>
      <c r="F59" s="33">
        <v>-33.044263999999998</v>
      </c>
      <c r="G59" s="36">
        <v>10727.796875</v>
      </c>
      <c r="H59" s="28">
        <v>1</v>
      </c>
      <c r="I59" s="20">
        <v>0</v>
      </c>
      <c r="J59" s="20">
        <v>0</v>
      </c>
      <c r="K59" s="34">
        <v>0</v>
      </c>
      <c r="L59" s="20">
        <v>1</v>
      </c>
      <c r="M59" s="29"/>
    </row>
    <row r="60" spans="1:13" ht="14.25" customHeight="1" x14ac:dyDescent="0.2">
      <c r="A60" s="22" t="s">
        <v>40</v>
      </c>
      <c r="B60" s="97">
        <v>503</v>
      </c>
      <c r="C60" s="27">
        <v>0</v>
      </c>
      <c r="D60" s="27">
        <v>13</v>
      </c>
      <c r="E60" s="33">
        <v>-71.625033999999999</v>
      </c>
      <c r="F60" s="33">
        <v>-33.040975000000003</v>
      </c>
      <c r="G60" s="36">
        <v>11243.037109375</v>
      </c>
      <c r="H60" s="28">
        <v>1</v>
      </c>
      <c r="I60" s="20">
        <v>0</v>
      </c>
      <c r="J60" s="20">
        <v>0</v>
      </c>
      <c r="K60" s="34">
        <v>0</v>
      </c>
      <c r="L60" s="20">
        <v>1</v>
      </c>
      <c r="M60" s="29"/>
    </row>
    <row r="61" spans="1:13" ht="14.25" customHeight="1" x14ac:dyDescent="0.2">
      <c r="A61" s="22" t="s">
        <v>40</v>
      </c>
      <c r="B61" s="97">
        <v>503</v>
      </c>
      <c r="C61" s="27">
        <v>0</v>
      </c>
      <c r="D61" s="27">
        <v>14</v>
      </c>
      <c r="E61" s="33">
        <v>-71.627172000000002</v>
      </c>
      <c r="F61" s="33">
        <v>-33.039558</v>
      </c>
      <c r="G61" s="36">
        <v>11497.1943359375</v>
      </c>
      <c r="H61" s="28">
        <v>1</v>
      </c>
      <c r="I61" s="20">
        <v>1</v>
      </c>
      <c r="J61" s="20">
        <v>0</v>
      </c>
      <c r="K61" s="34">
        <v>0.05</v>
      </c>
      <c r="L61" s="20">
        <v>1</v>
      </c>
      <c r="M61" s="29"/>
    </row>
    <row r="62" spans="1:13" ht="14.25" customHeight="1" x14ac:dyDescent="0.2">
      <c r="A62" s="22" t="s">
        <v>40</v>
      </c>
      <c r="B62" s="97">
        <v>503</v>
      </c>
      <c r="C62" s="27">
        <v>1</v>
      </c>
      <c r="D62" s="27">
        <v>1</v>
      </c>
      <c r="E62" s="33">
        <v>-71.627523999999994</v>
      </c>
      <c r="F62" s="33">
        <v>-33.039827000000002</v>
      </c>
      <c r="G62" s="36">
        <v>213.10354614257812</v>
      </c>
      <c r="H62" s="28">
        <v>1</v>
      </c>
      <c r="I62" s="20">
        <v>1</v>
      </c>
      <c r="J62" s="20">
        <v>0</v>
      </c>
      <c r="K62" s="34">
        <v>0.9</v>
      </c>
      <c r="L62" s="20">
        <v>1</v>
      </c>
      <c r="M62" s="29"/>
    </row>
    <row r="63" spans="1:13" ht="14.25" customHeight="1" x14ac:dyDescent="0.2">
      <c r="A63" s="22" t="s">
        <v>40</v>
      </c>
      <c r="B63" s="97">
        <v>503</v>
      </c>
      <c r="C63" s="27">
        <v>1</v>
      </c>
      <c r="D63" s="27">
        <v>2</v>
      </c>
      <c r="E63" s="33">
        <v>-71.625336000000004</v>
      </c>
      <c r="F63" s="33">
        <v>-33.041302000000002</v>
      </c>
      <c r="G63" s="36">
        <v>475.95846557617187</v>
      </c>
      <c r="H63" s="28">
        <v>1</v>
      </c>
      <c r="I63" s="20">
        <v>1</v>
      </c>
      <c r="J63" s="20">
        <v>0</v>
      </c>
      <c r="K63" s="34">
        <v>0.05</v>
      </c>
      <c r="L63" s="20">
        <v>1</v>
      </c>
      <c r="M63" s="29"/>
    </row>
    <row r="64" spans="1:13" ht="14.25" customHeight="1" x14ac:dyDescent="0.2">
      <c r="A64" s="22" t="s">
        <v>40</v>
      </c>
      <c r="B64" s="97">
        <v>503</v>
      </c>
      <c r="C64" s="27">
        <v>1</v>
      </c>
      <c r="D64" s="27">
        <v>3</v>
      </c>
      <c r="E64" s="33">
        <v>-71.623479000000003</v>
      </c>
      <c r="F64" s="33">
        <v>-33.044983999999999</v>
      </c>
      <c r="G64" s="36">
        <v>955.00341796875</v>
      </c>
      <c r="H64" s="28">
        <v>1</v>
      </c>
      <c r="I64" s="28">
        <v>0</v>
      </c>
      <c r="J64" s="20">
        <v>0</v>
      </c>
      <c r="K64" s="36">
        <v>0</v>
      </c>
      <c r="L64" s="20">
        <v>1</v>
      </c>
      <c r="M64" s="29"/>
    </row>
    <row r="65" spans="1:13" ht="14.25" customHeight="1" x14ac:dyDescent="0.2">
      <c r="A65" s="22" t="s">
        <v>40</v>
      </c>
      <c r="B65" s="97">
        <v>503</v>
      </c>
      <c r="C65" s="27">
        <v>1</v>
      </c>
      <c r="D65" s="27">
        <v>4</v>
      </c>
      <c r="E65" s="33">
        <v>-71.618170000000006</v>
      </c>
      <c r="F65" s="33">
        <v>-33.045381999999996</v>
      </c>
      <c r="G65" s="36">
        <v>1654.6025390625</v>
      </c>
      <c r="H65" s="28">
        <v>1</v>
      </c>
      <c r="I65" s="20">
        <v>0</v>
      </c>
      <c r="J65" s="20">
        <v>0</v>
      </c>
      <c r="K65" s="34">
        <v>0</v>
      </c>
      <c r="L65" s="20">
        <v>1</v>
      </c>
      <c r="M65" s="29"/>
    </row>
    <row r="66" spans="1:13" ht="14.25" customHeight="1" x14ac:dyDescent="0.2">
      <c r="A66" s="22" t="s">
        <v>40</v>
      </c>
      <c r="B66" s="95">
        <v>503</v>
      </c>
      <c r="C66" s="23">
        <v>1</v>
      </c>
      <c r="D66" s="23">
        <v>5</v>
      </c>
      <c r="E66" s="31">
        <v>-71.612729000000002</v>
      </c>
      <c r="F66" s="31">
        <v>-33.045648</v>
      </c>
      <c r="G66" s="34">
        <v>2164.408447265625</v>
      </c>
      <c r="H66" s="20">
        <v>1</v>
      </c>
      <c r="I66" s="20">
        <v>0</v>
      </c>
      <c r="J66" s="20">
        <v>0</v>
      </c>
      <c r="K66" s="34">
        <v>0</v>
      </c>
      <c r="L66" s="20">
        <v>1</v>
      </c>
      <c r="M66" s="25"/>
    </row>
    <row r="67" spans="1:13" ht="14.25" customHeight="1" x14ac:dyDescent="0.2">
      <c r="A67" s="22" t="s">
        <v>40</v>
      </c>
      <c r="B67" s="95">
        <v>503</v>
      </c>
      <c r="C67" s="23">
        <v>1</v>
      </c>
      <c r="D67" s="23">
        <v>6</v>
      </c>
      <c r="E67" s="31">
        <v>-71.607557999999997</v>
      </c>
      <c r="F67" s="31">
        <v>-33.045653999999999</v>
      </c>
      <c r="G67" s="34">
        <v>2647.61474609375</v>
      </c>
      <c r="H67" s="20">
        <v>1</v>
      </c>
      <c r="I67" s="20">
        <v>0</v>
      </c>
      <c r="J67" s="20">
        <v>0</v>
      </c>
      <c r="K67" s="34">
        <v>0</v>
      </c>
      <c r="L67" s="20">
        <v>1</v>
      </c>
      <c r="M67" s="25"/>
    </row>
    <row r="68" spans="1:13" ht="14.25" customHeight="1" x14ac:dyDescent="0.2">
      <c r="A68" s="22" t="s">
        <v>40</v>
      </c>
      <c r="B68" s="95">
        <v>503</v>
      </c>
      <c r="C68" s="23">
        <v>1</v>
      </c>
      <c r="D68" s="23">
        <v>7</v>
      </c>
      <c r="E68" s="31">
        <v>-71.604973000000001</v>
      </c>
      <c r="F68" s="31">
        <v>-33.044519999999999</v>
      </c>
      <c r="G68" s="34">
        <v>2993.673583984375</v>
      </c>
      <c r="H68" s="20">
        <v>1</v>
      </c>
      <c r="I68" s="20">
        <v>0</v>
      </c>
      <c r="J68" s="20">
        <v>0</v>
      </c>
      <c r="K68" s="34">
        <v>0</v>
      </c>
      <c r="L68" s="20">
        <v>1</v>
      </c>
      <c r="M68" s="25"/>
    </row>
    <row r="69" spans="1:13" ht="14.25" customHeight="1" x14ac:dyDescent="0.2">
      <c r="A69" s="22" t="s">
        <v>40</v>
      </c>
      <c r="B69" s="95">
        <v>503</v>
      </c>
      <c r="C69" s="23">
        <v>1</v>
      </c>
      <c r="D69" s="23">
        <v>8</v>
      </c>
      <c r="E69" s="31">
        <v>-71.598234000000005</v>
      </c>
      <c r="F69" s="31">
        <v>-33.037095000000001</v>
      </c>
      <c r="G69" s="34">
        <v>4231.4990234375</v>
      </c>
      <c r="H69" s="20">
        <v>1</v>
      </c>
      <c r="I69" s="20">
        <v>0</v>
      </c>
      <c r="J69" s="20">
        <v>0</v>
      </c>
      <c r="K69" s="34">
        <v>0</v>
      </c>
      <c r="L69" s="20">
        <v>1</v>
      </c>
      <c r="M69" s="25"/>
    </row>
    <row r="70" spans="1:13" ht="14.25" customHeight="1" x14ac:dyDescent="0.2">
      <c r="A70" s="22" t="s">
        <v>40</v>
      </c>
      <c r="B70" s="95">
        <v>503</v>
      </c>
      <c r="C70" s="23">
        <v>1</v>
      </c>
      <c r="D70" s="23">
        <v>9</v>
      </c>
      <c r="E70" s="31">
        <v>-71.594423000000006</v>
      </c>
      <c r="F70" s="31">
        <v>-33.036433000000002</v>
      </c>
      <c r="G70" s="34">
        <v>4846.55419921875</v>
      </c>
      <c r="H70" s="20">
        <v>1</v>
      </c>
      <c r="I70" s="20">
        <v>0</v>
      </c>
      <c r="J70" s="20">
        <v>0</v>
      </c>
      <c r="K70" s="34">
        <v>0</v>
      </c>
      <c r="L70" s="20">
        <v>1</v>
      </c>
      <c r="M70" s="25"/>
    </row>
    <row r="71" spans="1:13" ht="14.25" customHeight="1" x14ac:dyDescent="0.2">
      <c r="A71" s="22" t="s">
        <v>40</v>
      </c>
      <c r="B71" s="95">
        <v>503</v>
      </c>
      <c r="C71" s="23">
        <v>1</v>
      </c>
      <c r="D71" s="23">
        <v>10</v>
      </c>
      <c r="E71" s="31">
        <v>-71.584097999999997</v>
      </c>
      <c r="F71" s="31">
        <v>-33.043062999999997</v>
      </c>
      <c r="G71" s="34">
        <v>6740.96533203125</v>
      </c>
      <c r="H71" s="20">
        <v>1</v>
      </c>
      <c r="I71" s="20">
        <v>0</v>
      </c>
      <c r="J71" s="20">
        <v>0</v>
      </c>
      <c r="K71" s="34">
        <v>0</v>
      </c>
      <c r="L71" s="20">
        <v>1</v>
      </c>
      <c r="M71" s="25"/>
    </row>
    <row r="72" spans="1:13" ht="14.25" customHeight="1" x14ac:dyDescent="0.2">
      <c r="A72" s="22" t="s">
        <v>40</v>
      </c>
      <c r="B72" s="95">
        <v>503</v>
      </c>
      <c r="C72" s="23">
        <v>1</v>
      </c>
      <c r="D72" s="23">
        <v>11</v>
      </c>
      <c r="E72" s="31">
        <v>-71.581181999999998</v>
      </c>
      <c r="F72" s="31">
        <v>-33.044476000000003</v>
      </c>
      <c r="G72" s="34">
        <v>7152.78564453125</v>
      </c>
      <c r="H72" s="20">
        <v>1</v>
      </c>
      <c r="I72" s="20">
        <v>0</v>
      </c>
      <c r="J72" s="20">
        <v>0</v>
      </c>
      <c r="K72" s="34">
        <v>0</v>
      </c>
      <c r="L72" s="20">
        <v>1</v>
      </c>
      <c r="M72" s="25"/>
    </row>
    <row r="73" spans="1:13" ht="14.25" customHeight="1" x14ac:dyDescent="0.2">
      <c r="A73" s="22" t="s">
        <v>40</v>
      </c>
      <c r="B73" s="95">
        <v>503</v>
      </c>
      <c r="C73" s="23">
        <v>1</v>
      </c>
      <c r="D73" s="23">
        <v>12</v>
      </c>
      <c r="E73" s="31">
        <v>-71.558712999999997</v>
      </c>
      <c r="F73" s="31">
        <v>-33.054765000000003</v>
      </c>
      <c r="G73" s="34">
        <v>9954.20703125</v>
      </c>
      <c r="H73" s="20">
        <v>1</v>
      </c>
      <c r="I73" s="20">
        <v>0</v>
      </c>
      <c r="J73" s="20">
        <v>0</v>
      </c>
      <c r="K73" s="34">
        <v>0</v>
      </c>
      <c r="L73" s="20">
        <v>1</v>
      </c>
      <c r="M73" s="25"/>
    </row>
    <row r="74" spans="1:13" ht="14.25" customHeight="1" x14ac:dyDescent="0.2">
      <c r="A74" s="22" t="s">
        <v>40</v>
      </c>
      <c r="B74" s="98">
        <v>503</v>
      </c>
      <c r="C74" s="37">
        <v>1</v>
      </c>
      <c r="D74" s="37">
        <v>13</v>
      </c>
      <c r="E74" s="38">
        <v>-71.571696000000003</v>
      </c>
      <c r="F74" s="38">
        <v>-33.054613000000003</v>
      </c>
      <c r="G74" s="39">
        <v>11631.015625</v>
      </c>
      <c r="H74" s="40">
        <v>1</v>
      </c>
      <c r="I74" s="20">
        <v>1</v>
      </c>
      <c r="J74" s="20">
        <v>0</v>
      </c>
      <c r="K74" s="34">
        <v>0.05</v>
      </c>
      <c r="L74" s="20">
        <v>1</v>
      </c>
      <c r="M74" s="41"/>
    </row>
    <row r="75" spans="1:13" ht="14.25" customHeight="1" x14ac:dyDescent="0.2">
      <c r="A75" s="22" t="s">
        <v>40</v>
      </c>
      <c r="B75" s="95">
        <v>504</v>
      </c>
      <c r="C75" s="23">
        <v>0</v>
      </c>
      <c r="D75" s="23">
        <v>1</v>
      </c>
      <c r="E75" s="31">
        <v>-71.557700999999994</v>
      </c>
      <c r="F75" s="31">
        <v>-33.050724000000002</v>
      </c>
      <c r="G75" s="34">
        <v>504.1944580078125</v>
      </c>
      <c r="H75" s="20">
        <v>1</v>
      </c>
      <c r="I75" s="20">
        <v>1</v>
      </c>
      <c r="J75" s="20">
        <v>1</v>
      </c>
      <c r="K75" s="34">
        <v>0.9</v>
      </c>
      <c r="L75" s="20">
        <v>1</v>
      </c>
      <c r="M75" s="25"/>
    </row>
    <row r="76" spans="1:13" ht="14.25" customHeight="1" x14ac:dyDescent="0.2">
      <c r="A76" s="22" t="s">
        <v>40</v>
      </c>
      <c r="B76" s="95">
        <v>504</v>
      </c>
      <c r="C76" s="23">
        <v>0</v>
      </c>
      <c r="D76" s="23">
        <v>2</v>
      </c>
      <c r="E76" s="31">
        <v>-71.563734999999994</v>
      </c>
      <c r="F76" s="31">
        <v>-33.047745999999997</v>
      </c>
      <c r="G76" s="34">
        <v>1163.0654296875</v>
      </c>
      <c r="H76" s="20">
        <v>1</v>
      </c>
      <c r="I76" s="20">
        <v>1</v>
      </c>
      <c r="J76" s="20">
        <v>0</v>
      </c>
      <c r="K76" s="34">
        <v>0.05</v>
      </c>
      <c r="L76" s="20">
        <v>1</v>
      </c>
      <c r="M76" s="25"/>
    </row>
    <row r="77" spans="1:13" ht="14.25" customHeight="1" x14ac:dyDescent="0.2">
      <c r="A77" s="22" t="s">
        <v>40</v>
      </c>
      <c r="B77" s="95">
        <v>504</v>
      </c>
      <c r="C77" s="23">
        <v>0</v>
      </c>
      <c r="D77" s="23">
        <v>3</v>
      </c>
      <c r="E77" s="31">
        <v>-71.570541000000006</v>
      </c>
      <c r="F77" s="31">
        <v>-33.034728000000001</v>
      </c>
      <c r="G77" s="34">
        <v>3604.448486328125</v>
      </c>
      <c r="H77" s="20">
        <v>1</v>
      </c>
      <c r="I77" s="20">
        <v>0</v>
      </c>
      <c r="J77" s="20">
        <v>0</v>
      </c>
      <c r="K77" s="34">
        <v>0</v>
      </c>
      <c r="L77" s="20">
        <v>1</v>
      </c>
      <c r="M77" s="25"/>
    </row>
    <row r="78" spans="1:13" ht="14.25" customHeight="1" x14ac:dyDescent="0.2">
      <c r="A78" s="22" t="s">
        <v>40</v>
      </c>
      <c r="B78" s="95">
        <v>504</v>
      </c>
      <c r="C78" s="23">
        <v>0</v>
      </c>
      <c r="D78" s="23">
        <v>4</v>
      </c>
      <c r="E78" s="31">
        <v>-71.568730000000002</v>
      </c>
      <c r="F78" s="31">
        <v>-33.029297999999997</v>
      </c>
      <c r="G78" s="34">
        <v>4807.67919921875</v>
      </c>
      <c r="H78" s="20">
        <v>1</v>
      </c>
      <c r="I78" s="20">
        <v>0</v>
      </c>
      <c r="J78" s="20">
        <v>0</v>
      </c>
      <c r="K78" s="34">
        <v>0</v>
      </c>
      <c r="L78" s="20">
        <v>1</v>
      </c>
      <c r="M78" s="25"/>
    </row>
    <row r="79" spans="1:13" ht="14.25" customHeight="1" x14ac:dyDescent="0.2">
      <c r="A79" s="22" t="s">
        <v>40</v>
      </c>
      <c r="B79" s="95">
        <v>504</v>
      </c>
      <c r="C79" s="23">
        <v>0</v>
      </c>
      <c r="D79" s="23">
        <v>5</v>
      </c>
      <c r="E79" s="31">
        <v>-71.572894000000005</v>
      </c>
      <c r="F79" s="31">
        <v>-33.026702</v>
      </c>
      <c r="G79" s="34">
        <v>5579.34326171875</v>
      </c>
      <c r="H79" s="20">
        <v>1</v>
      </c>
      <c r="I79" s="20">
        <v>0</v>
      </c>
      <c r="J79" s="20">
        <v>0</v>
      </c>
      <c r="K79" s="34">
        <v>0</v>
      </c>
      <c r="L79" s="20">
        <v>1</v>
      </c>
      <c r="M79" s="25"/>
    </row>
    <row r="80" spans="1:13" ht="14.25" customHeight="1" x14ac:dyDescent="0.2">
      <c r="A80" s="22" t="s">
        <v>40</v>
      </c>
      <c r="B80" s="95">
        <v>504</v>
      </c>
      <c r="C80" s="23">
        <v>0</v>
      </c>
      <c r="D80" s="23">
        <v>6</v>
      </c>
      <c r="E80" s="31">
        <v>-71.576438999999993</v>
      </c>
      <c r="F80" s="31">
        <v>-33.029069999999997</v>
      </c>
      <c r="G80" s="34">
        <v>6123.08154296875</v>
      </c>
      <c r="H80" s="20">
        <v>1</v>
      </c>
      <c r="I80" s="20">
        <v>0</v>
      </c>
      <c r="J80" s="20">
        <v>0</v>
      </c>
      <c r="K80" s="34">
        <v>0</v>
      </c>
      <c r="L80" s="20">
        <v>1</v>
      </c>
      <c r="M80" s="25"/>
    </row>
    <row r="81" spans="1:13" ht="14.25" customHeight="1" x14ac:dyDescent="0.2">
      <c r="A81" s="22" t="s">
        <v>40</v>
      </c>
      <c r="B81" s="95">
        <v>504</v>
      </c>
      <c r="C81" s="23">
        <v>0</v>
      </c>
      <c r="D81" s="23">
        <v>7</v>
      </c>
      <c r="E81" s="31">
        <v>-71.582278000000002</v>
      </c>
      <c r="F81" s="31">
        <v>-33.029587999999997</v>
      </c>
      <c r="G81" s="34">
        <v>7038.56884765625</v>
      </c>
      <c r="H81" s="20">
        <v>1</v>
      </c>
      <c r="I81" s="20">
        <v>0</v>
      </c>
      <c r="J81" s="20">
        <v>0</v>
      </c>
      <c r="K81" s="34">
        <v>0</v>
      </c>
      <c r="L81" s="20">
        <v>1</v>
      </c>
      <c r="M81" s="25"/>
    </row>
    <row r="82" spans="1:13" ht="14.25" customHeight="1" x14ac:dyDescent="0.2">
      <c r="A82" s="22" t="s">
        <v>40</v>
      </c>
      <c r="B82" s="95">
        <v>504</v>
      </c>
      <c r="C82" s="23">
        <v>0</v>
      </c>
      <c r="D82" s="23">
        <v>8</v>
      </c>
      <c r="E82" s="31">
        <v>-71.581415000000007</v>
      </c>
      <c r="F82" s="31">
        <v>-33.030785000000002</v>
      </c>
      <c r="G82" s="34">
        <v>7242.1220703125</v>
      </c>
      <c r="H82" s="20">
        <v>1</v>
      </c>
      <c r="I82" s="20">
        <v>0</v>
      </c>
      <c r="J82" s="20">
        <v>0</v>
      </c>
      <c r="K82" s="34">
        <v>0</v>
      </c>
      <c r="L82" s="20">
        <v>1</v>
      </c>
      <c r="M82" s="25"/>
    </row>
    <row r="83" spans="1:13" ht="14.25" customHeight="1" x14ac:dyDescent="0.2">
      <c r="A83" s="22" t="s">
        <v>40</v>
      </c>
      <c r="B83" s="95">
        <v>504</v>
      </c>
      <c r="C83" s="23">
        <v>0</v>
      </c>
      <c r="D83" s="23">
        <v>9</v>
      </c>
      <c r="E83" s="31">
        <v>-71.583465000000004</v>
      </c>
      <c r="F83" s="31">
        <v>-33.034188</v>
      </c>
      <c r="G83" s="34">
        <v>8476.412109375</v>
      </c>
      <c r="H83" s="20">
        <v>1</v>
      </c>
      <c r="I83" s="20">
        <v>0</v>
      </c>
      <c r="J83" s="20">
        <v>0</v>
      </c>
      <c r="K83" s="34">
        <v>0</v>
      </c>
      <c r="L83" s="20">
        <v>1</v>
      </c>
      <c r="M83" s="25"/>
    </row>
    <row r="84" spans="1:13" ht="14.25" customHeight="1" x14ac:dyDescent="0.2">
      <c r="A84" s="22" t="s">
        <v>40</v>
      </c>
      <c r="B84" s="95">
        <v>504</v>
      </c>
      <c r="C84" s="23">
        <v>0</v>
      </c>
      <c r="D84" s="23">
        <v>10</v>
      </c>
      <c r="E84" s="31">
        <v>-71.588181000000006</v>
      </c>
      <c r="F84" s="31">
        <v>-33.032350999999998</v>
      </c>
      <c r="G84" s="34">
        <v>9180.3134765625</v>
      </c>
      <c r="H84" s="20">
        <v>1</v>
      </c>
      <c r="I84" s="20">
        <v>0</v>
      </c>
      <c r="J84" s="20">
        <v>0</v>
      </c>
      <c r="K84" s="34">
        <v>0</v>
      </c>
      <c r="L84" s="20">
        <v>1</v>
      </c>
      <c r="M84" s="25"/>
    </row>
    <row r="85" spans="1:13" ht="14.25" customHeight="1" x14ac:dyDescent="0.2">
      <c r="A85" s="22" t="s">
        <v>40</v>
      </c>
      <c r="B85" s="95">
        <v>504</v>
      </c>
      <c r="C85" s="23">
        <v>0</v>
      </c>
      <c r="D85" s="23">
        <v>11</v>
      </c>
      <c r="E85" s="31">
        <v>-71.605317999999997</v>
      </c>
      <c r="F85" s="31">
        <v>-33.044670000000004</v>
      </c>
      <c r="G85" s="34">
        <v>11730.576171875</v>
      </c>
      <c r="H85" s="20">
        <v>1</v>
      </c>
      <c r="I85" s="20">
        <v>0</v>
      </c>
      <c r="J85" s="20">
        <v>0</v>
      </c>
      <c r="K85" s="34">
        <v>0</v>
      </c>
      <c r="L85" s="20">
        <v>1</v>
      </c>
      <c r="M85" s="25"/>
    </row>
    <row r="86" spans="1:13" ht="14.25" customHeight="1" x14ac:dyDescent="0.2">
      <c r="A86" s="22" t="s">
        <v>40</v>
      </c>
      <c r="B86" s="95">
        <v>504</v>
      </c>
      <c r="C86" s="23">
        <v>0</v>
      </c>
      <c r="D86" s="23">
        <v>12</v>
      </c>
      <c r="E86" s="31">
        <v>-71.610387000000003</v>
      </c>
      <c r="F86" s="31">
        <v>-33.047424999999997</v>
      </c>
      <c r="G86" s="34">
        <v>12582.8427734375</v>
      </c>
      <c r="H86" s="20">
        <v>1</v>
      </c>
      <c r="I86" s="20">
        <v>0</v>
      </c>
      <c r="J86" s="20">
        <v>0</v>
      </c>
      <c r="K86" s="34">
        <v>0</v>
      </c>
      <c r="L86" s="20">
        <v>1</v>
      </c>
      <c r="M86" s="25"/>
    </row>
    <row r="87" spans="1:13" ht="14.25" customHeight="1" x14ac:dyDescent="0.2">
      <c r="A87" s="22" t="s">
        <v>40</v>
      </c>
      <c r="B87" s="95">
        <v>504</v>
      </c>
      <c r="C87" s="23">
        <v>0</v>
      </c>
      <c r="D87" s="23">
        <v>13</v>
      </c>
      <c r="E87" s="31">
        <v>-71.617669000000006</v>
      </c>
      <c r="F87" s="31">
        <v>-33.046844</v>
      </c>
      <c r="G87" s="34">
        <v>13266.513671875</v>
      </c>
      <c r="H87" s="20">
        <v>1</v>
      </c>
      <c r="I87" s="20">
        <v>0</v>
      </c>
      <c r="J87" s="20">
        <v>0</v>
      </c>
      <c r="K87" s="34">
        <v>0</v>
      </c>
      <c r="L87" s="20">
        <v>1</v>
      </c>
      <c r="M87" s="25"/>
    </row>
    <row r="88" spans="1:13" ht="14.25" customHeight="1" x14ac:dyDescent="0.2">
      <c r="A88" s="22" t="s">
        <v>40</v>
      </c>
      <c r="B88" s="95">
        <v>504</v>
      </c>
      <c r="C88" s="23">
        <v>0</v>
      </c>
      <c r="D88" s="23">
        <v>14</v>
      </c>
      <c r="E88" s="31">
        <v>-71.621538999999999</v>
      </c>
      <c r="F88" s="31">
        <v>-33.044263999999998</v>
      </c>
      <c r="G88" s="34">
        <v>13901.91796875</v>
      </c>
      <c r="H88" s="20">
        <v>1</v>
      </c>
      <c r="I88" s="20">
        <v>0</v>
      </c>
      <c r="J88" s="20">
        <v>0</v>
      </c>
      <c r="K88" s="34">
        <v>0</v>
      </c>
      <c r="L88" s="20">
        <v>1</v>
      </c>
      <c r="M88" s="25"/>
    </row>
    <row r="89" spans="1:13" ht="14.25" customHeight="1" x14ac:dyDescent="0.2">
      <c r="A89" s="22" t="s">
        <v>40</v>
      </c>
      <c r="B89" s="95">
        <v>504</v>
      </c>
      <c r="C89" s="23">
        <v>0</v>
      </c>
      <c r="D89" s="23">
        <v>15</v>
      </c>
      <c r="E89" s="31">
        <v>-71.629643000000002</v>
      </c>
      <c r="F89" s="31">
        <v>-33.035978</v>
      </c>
      <c r="G89" s="34">
        <v>15144.5009765625</v>
      </c>
      <c r="H89" s="20">
        <v>1</v>
      </c>
      <c r="I89" s="20">
        <v>0</v>
      </c>
      <c r="J89" s="20">
        <v>0</v>
      </c>
      <c r="K89" s="34">
        <v>0</v>
      </c>
      <c r="L89" s="20">
        <v>1</v>
      </c>
      <c r="M89" s="25"/>
    </row>
    <row r="90" spans="1:13" ht="14.25" customHeight="1" x14ac:dyDescent="0.2">
      <c r="A90" s="22" t="s">
        <v>40</v>
      </c>
      <c r="B90" s="95">
        <v>504</v>
      </c>
      <c r="C90" s="23">
        <v>0</v>
      </c>
      <c r="D90" s="23">
        <v>16</v>
      </c>
      <c r="E90" s="31">
        <v>-71.632862000000003</v>
      </c>
      <c r="F90" s="31">
        <v>-33.022896000000003</v>
      </c>
      <c r="G90" s="34">
        <v>16878.701171875</v>
      </c>
      <c r="H90" s="20">
        <v>1</v>
      </c>
      <c r="I90" s="20">
        <v>0</v>
      </c>
      <c r="J90" s="20">
        <v>0</v>
      </c>
      <c r="K90" s="34">
        <v>0</v>
      </c>
      <c r="L90" s="20">
        <v>1</v>
      </c>
      <c r="M90" s="25"/>
    </row>
    <row r="91" spans="1:13" ht="14.25" customHeight="1" x14ac:dyDescent="0.2">
      <c r="A91" s="22" t="s">
        <v>40</v>
      </c>
      <c r="B91" s="95">
        <v>504</v>
      </c>
      <c r="C91" s="23">
        <v>0</v>
      </c>
      <c r="D91" s="23">
        <v>17</v>
      </c>
      <c r="E91" s="31">
        <v>-71.636381999999998</v>
      </c>
      <c r="F91" s="31">
        <v>-33.023122999999998</v>
      </c>
      <c r="G91" s="34">
        <v>17410.837890625</v>
      </c>
      <c r="H91" s="20">
        <v>1</v>
      </c>
      <c r="I91" s="20">
        <v>0</v>
      </c>
      <c r="J91" s="20">
        <v>0</v>
      </c>
      <c r="K91" s="34">
        <v>0</v>
      </c>
      <c r="L91" s="20">
        <v>1</v>
      </c>
      <c r="M91" s="25"/>
    </row>
    <row r="92" spans="1:13" ht="14.25" customHeight="1" x14ac:dyDescent="0.2">
      <c r="A92" s="22" t="s">
        <v>40</v>
      </c>
      <c r="B92" s="95">
        <v>504</v>
      </c>
      <c r="C92" s="23">
        <v>0</v>
      </c>
      <c r="D92" s="23">
        <v>18</v>
      </c>
      <c r="E92" s="31">
        <v>-71.639498000000003</v>
      </c>
      <c r="F92" s="31">
        <v>-33.025644999999997</v>
      </c>
      <c r="G92" s="34">
        <v>17955.630859375</v>
      </c>
      <c r="H92" s="20">
        <v>1</v>
      </c>
      <c r="I92" s="20">
        <v>0</v>
      </c>
      <c r="J92" s="20">
        <v>0</v>
      </c>
      <c r="K92" s="34">
        <v>0</v>
      </c>
      <c r="L92" s="20">
        <v>1</v>
      </c>
      <c r="M92" s="25"/>
    </row>
    <row r="93" spans="1:13" ht="14.25" customHeight="1" x14ac:dyDescent="0.2">
      <c r="A93" s="22" t="s">
        <v>40</v>
      </c>
      <c r="B93" s="95">
        <v>504</v>
      </c>
      <c r="C93" s="23">
        <v>0</v>
      </c>
      <c r="D93" s="23">
        <v>19</v>
      </c>
      <c r="E93" s="31">
        <v>-71.639561</v>
      </c>
      <c r="F93" s="31">
        <v>-33.032359</v>
      </c>
      <c r="G93" s="34">
        <v>18957.2890625</v>
      </c>
      <c r="H93" s="20">
        <v>1</v>
      </c>
      <c r="I93" s="20">
        <v>0</v>
      </c>
      <c r="J93" s="20">
        <v>0</v>
      </c>
      <c r="K93" s="34">
        <v>0</v>
      </c>
      <c r="L93" s="20">
        <v>1</v>
      </c>
      <c r="M93" s="25"/>
    </row>
    <row r="94" spans="1:13" ht="14.25" customHeight="1" x14ac:dyDescent="0.2">
      <c r="A94" s="22" t="s">
        <v>40</v>
      </c>
      <c r="B94" s="95">
        <v>504</v>
      </c>
      <c r="C94" s="23">
        <v>0</v>
      </c>
      <c r="D94" s="23">
        <v>20</v>
      </c>
      <c r="E94" s="62">
        <v>-71.649996999999999</v>
      </c>
      <c r="F94" s="62">
        <v>-33.031703</v>
      </c>
      <c r="G94" s="63">
        <v>20685.203125</v>
      </c>
      <c r="H94" s="20">
        <v>1</v>
      </c>
      <c r="I94" s="20">
        <v>1</v>
      </c>
      <c r="J94" s="20">
        <v>0</v>
      </c>
      <c r="K94" s="34">
        <v>0.05</v>
      </c>
      <c r="L94" s="20">
        <v>1</v>
      </c>
      <c r="M94" s="30"/>
    </row>
    <row r="95" spans="1:13" ht="14.25" customHeight="1" x14ac:dyDescent="0.2">
      <c r="A95" s="22" t="s">
        <v>40</v>
      </c>
      <c r="B95" s="95">
        <v>504</v>
      </c>
      <c r="C95" s="23">
        <v>1</v>
      </c>
      <c r="D95" s="23">
        <v>1</v>
      </c>
      <c r="E95" s="31">
        <v>-71.649978000000004</v>
      </c>
      <c r="F95" s="31">
        <v>-33.031725000000002</v>
      </c>
      <c r="G95" s="34">
        <v>841.21868896484375</v>
      </c>
      <c r="H95" s="20">
        <v>1</v>
      </c>
      <c r="I95" s="20">
        <v>1</v>
      </c>
      <c r="J95" s="20">
        <v>0</v>
      </c>
      <c r="K95" s="34">
        <v>0.9</v>
      </c>
      <c r="L95" s="20">
        <v>1</v>
      </c>
      <c r="M95" s="25"/>
    </row>
    <row r="96" spans="1:13" ht="14.25" customHeight="1" x14ac:dyDescent="0.2">
      <c r="A96" s="22" t="s">
        <v>40</v>
      </c>
      <c r="B96" s="95">
        <v>504</v>
      </c>
      <c r="C96" s="23">
        <v>1</v>
      </c>
      <c r="D96" s="23">
        <v>2</v>
      </c>
      <c r="E96" s="31">
        <v>-71.641086000000001</v>
      </c>
      <c r="F96" s="31">
        <v>-33.033068999999998</v>
      </c>
      <c r="G96" s="34">
        <v>2375.351806640625</v>
      </c>
      <c r="H96" s="20">
        <v>1</v>
      </c>
      <c r="I96" s="20">
        <v>1</v>
      </c>
      <c r="J96" s="20">
        <v>0</v>
      </c>
      <c r="K96" s="34">
        <v>0.05</v>
      </c>
      <c r="L96" s="20">
        <v>1</v>
      </c>
      <c r="M96" s="25"/>
    </row>
    <row r="97" spans="1:13" ht="14.25" customHeight="1" x14ac:dyDescent="0.2">
      <c r="A97" s="22" t="s">
        <v>40</v>
      </c>
      <c r="B97" s="95">
        <v>504</v>
      </c>
      <c r="C97" s="23">
        <v>1</v>
      </c>
      <c r="D97" s="23">
        <v>3</v>
      </c>
      <c r="E97" s="31">
        <v>-71.637878999999998</v>
      </c>
      <c r="F97" s="31">
        <v>-33.031548000000001</v>
      </c>
      <c r="G97" s="34">
        <v>2785.514404296875</v>
      </c>
      <c r="H97" s="20">
        <v>1</v>
      </c>
      <c r="I97" s="20">
        <v>0</v>
      </c>
      <c r="J97" s="20">
        <v>0</v>
      </c>
      <c r="K97" s="34">
        <v>0</v>
      </c>
      <c r="L97" s="20">
        <v>1</v>
      </c>
      <c r="M97" s="25"/>
    </row>
    <row r="98" spans="1:13" ht="14.25" customHeight="1" x14ac:dyDescent="0.2">
      <c r="A98" s="22" t="s">
        <v>40</v>
      </c>
      <c r="B98" s="98">
        <v>504</v>
      </c>
      <c r="C98" s="37">
        <v>1</v>
      </c>
      <c r="D98" s="37">
        <v>4</v>
      </c>
      <c r="E98" s="38">
        <v>-71.636094999999997</v>
      </c>
      <c r="F98" s="38">
        <v>-33.031177999999997</v>
      </c>
      <c r="G98" s="39">
        <v>3018.137451171875</v>
      </c>
      <c r="H98" s="40">
        <v>1</v>
      </c>
      <c r="I98" s="20">
        <v>0</v>
      </c>
      <c r="J98" s="20">
        <v>0</v>
      </c>
      <c r="K98" s="34">
        <v>0</v>
      </c>
      <c r="L98" s="20">
        <v>1</v>
      </c>
      <c r="M98" s="41"/>
    </row>
    <row r="99" spans="1:13" ht="14.25" customHeight="1" x14ac:dyDescent="0.2">
      <c r="A99" s="22" t="s">
        <v>40</v>
      </c>
      <c r="B99" s="95">
        <v>504</v>
      </c>
      <c r="C99" s="23">
        <v>1</v>
      </c>
      <c r="D99" s="23">
        <v>5</v>
      </c>
      <c r="E99" s="31">
        <v>-71.637066000000004</v>
      </c>
      <c r="F99" s="31">
        <v>-33.029279000000002</v>
      </c>
      <c r="G99" s="34">
        <v>3305.95068359375</v>
      </c>
      <c r="H99" s="20">
        <v>1</v>
      </c>
      <c r="I99" s="20">
        <v>0</v>
      </c>
      <c r="J99" s="20">
        <v>0</v>
      </c>
      <c r="K99" s="34">
        <v>0</v>
      </c>
      <c r="L99" s="20">
        <v>1</v>
      </c>
      <c r="M99" s="25"/>
    </row>
    <row r="100" spans="1:13" ht="14.25" customHeight="1" x14ac:dyDescent="0.2">
      <c r="A100" s="22" t="s">
        <v>40</v>
      </c>
      <c r="B100" s="95">
        <v>504</v>
      </c>
      <c r="C100" s="23">
        <v>1</v>
      </c>
      <c r="D100" s="23">
        <v>6</v>
      </c>
      <c r="E100" s="31">
        <v>-71.639499000000001</v>
      </c>
      <c r="F100" s="31">
        <v>-33.025637000000003</v>
      </c>
      <c r="G100" s="34">
        <v>3797.47119140625</v>
      </c>
      <c r="H100" s="20">
        <v>1</v>
      </c>
      <c r="I100" s="20">
        <v>0</v>
      </c>
      <c r="J100" s="20">
        <v>0</v>
      </c>
      <c r="K100" s="34">
        <v>0</v>
      </c>
      <c r="L100" s="20">
        <v>1</v>
      </c>
      <c r="M100" s="25"/>
    </row>
    <row r="101" spans="1:13" ht="14.25" customHeight="1" x14ac:dyDescent="0.2">
      <c r="A101" s="22" t="s">
        <v>40</v>
      </c>
      <c r="B101" s="95">
        <v>504</v>
      </c>
      <c r="C101" s="23">
        <v>1</v>
      </c>
      <c r="D101" s="23">
        <v>7</v>
      </c>
      <c r="E101" s="31">
        <v>-71.632876999999993</v>
      </c>
      <c r="F101" s="31">
        <v>-33.022865000000003</v>
      </c>
      <c r="G101" s="34">
        <v>4869.79931640625</v>
      </c>
      <c r="H101" s="20">
        <v>1</v>
      </c>
      <c r="I101" s="20">
        <v>0</v>
      </c>
      <c r="J101" s="20">
        <v>0</v>
      </c>
      <c r="K101" s="34">
        <v>0</v>
      </c>
      <c r="L101" s="20">
        <v>1</v>
      </c>
      <c r="M101" s="25"/>
    </row>
    <row r="102" spans="1:13" ht="14.25" customHeight="1" x14ac:dyDescent="0.2">
      <c r="A102" s="22" t="s">
        <v>40</v>
      </c>
      <c r="B102" s="95">
        <v>504</v>
      </c>
      <c r="C102" s="23">
        <v>1</v>
      </c>
      <c r="D102" s="23">
        <v>8</v>
      </c>
      <c r="E102" s="31">
        <v>-71.630273000000003</v>
      </c>
      <c r="F102" s="31">
        <v>-33.035992</v>
      </c>
      <c r="G102" s="34">
        <v>6557.45068359375</v>
      </c>
      <c r="H102" s="20">
        <v>1</v>
      </c>
      <c r="I102" s="20">
        <v>0</v>
      </c>
      <c r="J102" s="20">
        <v>0</v>
      </c>
      <c r="K102" s="34">
        <v>0</v>
      </c>
      <c r="L102" s="20">
        <v>1</v>
      </c>
      <c r="M102" s="25"/>
    </row>
    <row r="103" spans="1:13" ht="14.25" customHeight="1" x14ac:dyDescent="0.2">
      <c r="A103" s="22" t="s">
        <v>40</v>
      </c>
      <c r="B103" s="95">
        <v>504</v>
      </c>
      <c r="C103" s="23">
        <v>1</v>
      </c>
      <c r="D103" s="23">
        <v>9</v>
      </c>
      <c r="E103" s="31">
        <v>-71.623479000000003</v>
      </c>
      <c r="F103" s="31">
        <v>-33.044983999999999</v>
      </c>
      <c r="G103" s="34">
        <v>7805.9638671875</v>
      </c>
      <c r="H103" s="20">
        <v>1</v>
      </c>
      <c r="I103" s="20">
        <v>0</v>
      </c>
      <c r="J103" s="20">
        <v>0</v>
      </c>
      <c r="K103" s="34">
        <v>0</v>
      </c>
      <c r="L103" s="20">
        <v>1</v>
      </c>
      <c r="M103" s="25"/>
    </row>
    <row r="104" spans="1:13" ht="14.25" customHeight="1" x14ac:dyDescent="0.2">
      <c r="A104" s="22" t="s">
        <v>40</v>
      </c>
      <c r="B104" s="95">
        <v>504</v>
      </c>
      <c r="C104" s="23">
        <v>1</v>
      </c>
      <c r="D104" s="23">
        <v>10</v>
      </c>
      <c r="E104" s="31">
        <v>-71.611278999999996</v>
      </c>
      <c r="F104" s="31">
        <v>-33.045681999999999</v>
      </c>
      <c r="G104" s="34">
        <v>9150.966796875</v>
      </c>
      <c r="H104" s="20">
        <v>1</v>
      </c>
      <c r="I104" s="20">
        <v>0</v>
      </c>
      <c r="J104" s="20">
        <v>0</v>
      </c>
      <c r="K104" s="34">
        <v>0</v>
      </c>
      <c r="L104" s="20">
        <v>1</v>
      </c>
      <c r="M104" s="25"/>
    </row>
    <row r="105" spans="1:13" ht="14.25" customHeight="1" x14ac:dyDescent="0.2">
      <c r="A105" s="22" t="s">
        <v>40</v>
      </c>
      <c r="B105" s="95">
        <v>504</v>
      </c>
      <c r="C105" s="23">
        <v>1</v>
      </c>
      <c r="D105" s="23">
        <v>11</v>
      </c>
      <c r="E105" s="31">
        <v>-71.604950000000002</v>
      </c>
      <c r="F105" s="31">
        <v>-33.044575000000002</v>
      </c>
      <c r="G105" s="34">
        <v>9838.1669921875</v>
      </c>
      <c r="H105" s="20">
        <v>1</v>
      </c>
      <c r="I105" s="20">
        <v>0</v>
      </c>
      <c r="J105" s="20">
        <v>0</v>
      </c>
      <c r="K105" s="34">
        <v>0</v>
      </c>
      <c r="L105" s="20">
        <v>1</v>
      </c>
      <c r="M105" s="25"/>
    </row>
    <row r="106" spans="1:13" ht="14.25" customHeight="1" x14ac:dyDescent="0.2">
      <c r="A106" s="22" t="s">
        <v>40</v>
      </c>
      <c r="B106" s="95">
        <v>504</v>
      </c>
      <c r="C106" s="23">
        <v>1</v>
      </c>
      <c r="D106" s="23">
        <v>12</v>
      </c>
      <c r="E106" s="31">
        <v>-71.588177000000002</v>
      </c>
      <c r="F106" s="31">
        <v>-33.032350000000001</v>
      </c>
      <c r="G106" s="34">
        <v>12481.9765625</v>
      </c>
      <c r="H106" s="20">
        <v>1</v>
      </c>
      <c r="I106" s="20">
        <v>0</v>
      </c>
      <c r="J106" s="20">
        <v>0</v>
      </c>
      <c r="K106" s="34">
        <v>0</v>
      </c>
      <c r="L106" s="20">
        <v>1</v>
      </c>
      <c r="M106" s="25"/>
    </row>
    <row r="107" spans="1:13" ht="14.25" customHeight="1" x14ac:dyDescent="0.2">
      <c r="A107" s="22" t="s">
        <v>40</v>
      </c>
      <c r="B107" s="95">
        <v>504</v>
      </c>
      <c r="C107" s="23">
        <v>1</v>
      </c>
      <c r="D107" s="23">
        <v>13</v>
      </c>
      <c r="E107" s="31">
        <v>-71.578236000000004</v>
      </c>
      <c r="F107" s="31">
        <v>-33.033538</v>
      </c>
      <c r="G107" s="34">
        <v>13865.302734375</v>
      </c>
      <c r="H107" s="20">
        <v>1</v>
      </c>
      <c r="I107" s="20">
        <v>0</v>
      </c>
      <c r="J107" s="20">
        <v>0</v>
      </c>
      <c r="K107" s="34">
        <v>0</v>
      </c>
      <c r="L107" s="20">
        <v>1</v>
      </c>
      <c r="M107" s="25"/>
    </row>
    <row r="108" spans="1:13" ht="14.25" customHeight="1" x14ac:dyDescent="0.2">
      <c r="A108" s="22" t="s">
        <v>40</v>
      </c>
      <c r="B108" s="95">
        <v>504</v>
      </c>
      <c r="C108" s="23">
        <v>1</v>
      </c>
      <c r="D108" s="23">
        <v>14</v>
      </c>
      <c r="E108" s="31">
        <v>-71.581368999999995</v>
      </c>
      <c r="F108" s="31">
        <v>-33.030701000000001</v>
      </c>
      <c r="G108" s="34">
        <v>14430.0478515625</v>
      </c>
      <c r="H108" s="20">
        <v>1</v>
      </c>
      <c r="I108" s="20">
        <v>0</v>
      </c>
      <c r="J108" s="20">
        <v>0</v>
      </c>
      <c r="K108" s="34">
        <v>0</v>
      </c>
      <c r="L108" s="20">
        <v>1</v>
      </c>
      <c r="M108" s="25"/>
    </row>
    <row r="109" spans="1:13" ht="14.25" customHeight="1" x14ac:dyDescent="0.2">
      <c r="A109" s="22" t="s">
        <v>40</v>
      </c>
      <c r="B109" s="95">
        <v>504</v>
      </c>
      <c r="C109" s="23">
        <v>1</v>
      </c>
      <c r="D109" s="23">
        <v>15</v>
      </c>
      <c r="E109" s="31">
        <v>-71.576436000000001</v>
      </c>
      <c r="F109" s="31">
        <v>-33.029108999999998</v>
      </c>
      <c r="G109" s="34">
        <v>15395.111328125</v>
      </c>
      <c r="H109" s="20">
        <v>1</v>
      </c>
      <c r="I109" s="20">
        <v>0</v>
      </c>
      <c r="J109" s="20">
        <v>0</v>
      </c>
      <c r="K109" s="34">
        <v>0</v>
      </c>
      <c r="L109" s="20">
        <v>1</v>
      </c>
      <c r="M109" s="25"/>
    </row>
    <row r="110" spans="1:13" ht="14.25" customHeight="1" x14ac:dyDescent="0.2">
      <c r="A110" s="22" t="s">
        <v>40</v>
      </c>
      <c r="B110" s="95">
        <v>504</v>
      </c>
      <c r="C110" s="23">
        <v>1</v>
      </c>
      <c r="D110" s="23">
        <v>16</v>
      </c>
      <c r="E110" s="31">
        <v>-71.572864999999993</v>
      </c>
      <c r="F110" s="31">
        <v>-33.026702</v>
      </c>
      <c r="G110" s="34">
        <v>15945.892578125</v>
      </c>
      <c r="H110" s="20">
        <v>1</v>
      </c>
      <c r="I110" s="20">
        <v>0</v>
      </c>
      <c r="J110" s="20">
        <v>0</v>
      </c>
      <c r="K110" s="34">
        <v>0</v>
      </c>
      <c r="L110" s="20">
        <v>1</v>
      </c>
      <c r="M110" s="25"/>
    </row>
    <row r="111" spans="1:13" ht="14.25" customHeight="1" x14ac:dyDescent="0.2">
      <c r="A111" s="22" t="s">
        <v>40</v>
      </c>
      <c r="B111" s="95">
        <v>504</v>
      </c>
      <c r="C111" s="23">
        <v>1</v>
      </c>
      <c r="D111" s="23">
        <v>17</v>
      </c>
      <c r="E111" s="31">
        <v>-71.568727999999993</v>
      </c>
      <c r="F111" s="31">
        <v>-33.029249</v>
      </c>
      <c r="G111" s="34">
        <v>16709.41015625</v>
      </c>
      <c r="H111" s="20">
        <v>1</v>
      </c>
      <c r="I111" s="20">
        <v>0</v>
      </c>
      <c r="J111" s="20">
        <v>0</v>
      </c>
      <c r="K111" s="34">
        <v>0</v>
      </c>
      <c r="L111" s="20">
        <v>1</v>
      </c>
      <c r="M111" s="25"/>
    </row>
    <row r="112" spans="1:13" ht="14.25" customHeight="1" x14ac:dyDescent="0.2">
      <c r="A112" s="22" t="s">
        <v>40</v>
      </c>
      <c r="B112" s="95">
        <v>504</v>
      </c>
      <c r="C112" s="23">
        <v>1</v>
      </c>
      <c r="D112" s="23">
        <v>18</v>
      </c>
      <c r="E112" s="31">
        <v>-71.570514000000003</v>
      </c>
      <c r="F112" s="31">
        <v>-33.034745999999998</v>
      </c>
      <c r="G112" s="34">
        <v>17921.359375</v>
      </c>
      <c r="H112" s="20">
        <v>1</v>
      </c>
      <c r="I112" s="20">
        <v>0</v>
      </c>
      <c r="J112" s="20">
        <v>0</v>
      </c>
      <c r="K112" s="34">
        <v>0</v>
      </c>
      <c r="L112" s="20">
        <v>1</v>
      </c>
      <c r="M112" s="25"/>
    </row>
    <row r="113" spans="1:13" ht="14.25" customHeight="1" x14ac:dyDescent="0.2">
      <c r="A113" s="22" t="s">
        <v>40</v>
      </c>
      <c r="B113" s="98">
        <v>504</v>
      </c>
      <c r="C113" s="37">
        <v>1</v>
      </c>
      <c r="D113" s="37">
        <v>19</v>
      </c>
      <c r="E113" s="38">
        <v>-71.563710999999998</v>
      </c>
      <c r="F113" s="38">
        <v>-33.047756999999997</v>
      </c>
      <c r="G113" s="39">
        <v>20362.013671875</v>
      </c>
      <c r="H113" s="40">
        <v>1</v>
      </c>
      <c r="I113" s="20">
        <v>0</v>
      </c>
      <c r="J113" s="20">
        <v>0</v>
      </c>
      <c r="K113" s="34">
        <v>0</v>
      </c>
      <c r="L113" s="20">
        <v>1</v>
      </c>
      <c r="M113" s="41"/>
    </row>
    <row r="114" spans="1:13" ht="14.25" customHeight="1" x14ac:dyDescent="0.2">
      <c r="A114" s="22" t="s">
        <v>40</v>
      </c>
      <c r="B114" s="95">
        <v>504</v>
      </c>
      <c r="C114" s="23">
        <v>1</v>
      </c>
      <c r="D114" s="23">
        <v>20</v>
      </c>
      <c r="E114" s="31">
        <v>-71.557715000000002</v>
      </c>
      <c r="F114" s="31">
        <v>-33.050708999999998</v>
      </c>
      <c r="G114" s="34">
        <v>21016.216796875</v>
      </c>
      <c r="H114" s="20">
        <v>1</v>
      </c>
      <c r="I114" s="20">
        <v>1</v>
      </c>
      <c r="J114" s="20">
        <v>0</v>
      </c>
      <c r="K114" s="34">
        <v>0.05</v>
      </c>
      <c r="L114" s="20">
        <v>1</v>
      </c>
      <c r="M114" s="25"/>
    </row>
    <row r="115" spans="1:13" ht="14.25" customHeight="1" x14ac:dyDescent="0.2">
      <c r="A115" s="22" t="s">
        <v>40</v>
      </c>
      <c r="B115" s="95">
        <v>505</v>
      </c>
      <c r="C115" s="23">
        <v>0</v>
      </c>
      <c r="D115" s="23">
        <v>1</v>
      </c>
      <c r="E115" s="31">
        <v>-71.557700999999994</v>
      </c>
      <c r="F115" s="31">
        <v>-33.050724000000002</v>
      </c>
      <c r="G115" s="34">
        <v>504.1944580078125</v>
      </c>
      <c r="H115" s="20">
        <v>1</v>
      </c>
      <c r="I115" s="20">
        <v>1</v>
      </c>
      <c r="J115" s="20">
        <v>1</v>
      </c>
      <c r="K115" s="34">
        <v>0.9</v>
      </c>
      <c r="L115" s="20">
        <v>1</v>
      </c>
      <c r="M115" s="25"/>
    </row>
    <row r="116" spans="1:13" ht="14.25" customHeight="1" x14ac:dyDescent="0.2">
      <c r="A116" s="22" t="s">
        <v>40</v>
      </c>
      <c r="B116" s="95">
        <v>505</v>
      </c>
      <c r="C116" s="23">
        <v>0</v>
      </c>
      <c r="D116" s="23">
        <v>2</v>
      </c>
      <c r="E116" s="31">
        <v>-71.562259999999995</v>
      </c>
      <c r="F116" s="31">
        <v>-33.048343000000003</v>
      </c>
      <c r="G116" s="34">
        <v>1010.17919921875</v>
      </c>
      <c r="H116" s="20">
        <v>1</v>
      </c>
      <c r="I116" s="20">
        <v>1</v>
      </c>
      <c r="J116" s="20">
        <v>0</v>
      </c>
      <c r="K116" s="34">
        <v>0.05</v>
      </c>
      <c r="L116" s="20">
        <v>1</v>
      </c>
      <c r="M116" s="25"/>
    </row>
    <row r="117" spans="1:13" ht="14.25" customHeight="1" x14ac:dyDescent="0.2">
      <c r="A117" s="22" t="s">
        <v>40</v>
      </c>
      <c r="B117" s="95">
        <v>505</v>
      </c>
      <c r="C117" s="23">
        <v>0</v>
      </c>
      <c r="D117" s="23">
        <v>3</v>
      </c>
      <c r="E117" s="31">
        <v>-71.568049999999999</v>
      </c>
      <c r="F117" s="31">
        <v>-33.046866999999999</v>
      </c>
      <c r="G117" s="34">
        <v>2046.662109375</v>
      </c>
      <c r="H117" s="20">
        <v>1</v>
      </c>
      <c r="I117" s="20">
        <v>0</v>
      </c>
      <c r="J117" s="20">
        <v>0</v>
      </c>
      <c r="K117" s="34">
        <v>0</v>
      </c>
      <c r="L117" s="20">
        <v>1</v>
      </c>
      <c r="M117" s="25"/>
    </row>
    <row r="118" spans="1:13" ht="14.25" customHeight="1" x14ac:dyDescent="0.2">
      <c r="A118" s="22" t="s">
        <v>40</v>
      </c>
      <c r="B118" s="95">
        <v>505</v>
      </c>
      <c r="C118" s="23">
        <v>0</v>
      </c>
      <c r="D118" s="23">
        <v>4</v>
      </c>
      <c r="E118" s="31">
        <v>-71.570267999999999</v>
      </c>
      <c r="F118" s="31">
        <v>-33.042462</v>
      </c>
      <c r="G118" s="34">
        <v>2998.665283203125</v>
      </c>
      <c r="H118" s="20">
        <v>1</v>
      </c>
      <c r="I118" s="20">
        <v>0</v>
      </c>
      <c r="J118" s="20">
        <v>0</v>
      </c>
      <c r="K118" s="34">
        <v>0</v>
      </c>
      <c r="L118" s="20">
        <v>1</v>
      </c>
      <c r="M118" s="25"/>
    </row>
    <row r="119" spans="1:13" ht="14.25" customHeight="1" x14ac:dyDescent="0.2">
      <c r="A119" s="22" t="s">
        <v>40</v>
      </c>
      <c r="B119" s="95">
        <v>505</v>
      </c>
      <c r="C119" s="23">
        <v>0</v>
      </c>
      <c r="D119" s="23">
        <v>5</v>
      </c>
      <c r="E119" s="31">
        <v>-71.577153999999993</v>
      </c>
      <c r="F119" s="31">
        <v>-33.041671999999998</v>
      </c>
      <c r="G119" s="34">
        <v>4398.8056640625</v>
      </c>
      <c r="H119" s="20">
        <v>1</v>
      </c>
      <c r="I119" s="20">
        <v>0</v>
      </c>
      <c r="J119" s="20">
        <v>0</v>
      </c>
      <c r="K119" s="34">
        <v>0</v>
      </c>
      <c r="L119" s="20">
        <v>1</v>
      </c>
      <c r="M119" s="25"/>
    </row>
    <row r="120" spans="1:13" ht="14.25" customHeight="1" x14ac:dyDescent="0.2">
      <c r="A120" s="22" t="s">
        <v>40</v>
      </c>
      <c r="B120" s="95">
        <v>505</v>
      </c>
      <c r="C120" s="23">
        <v>0</v>
      </c>
      <c r="D120" s="23">
        <v>6</v>
      </c>
      <c r="E120" s="31">
        <v>-71.580616000000006</v>
      </c>
      <c r="F120" s="31">
        <v>-33.037804000000001</v>
      </c>
      <c r="G120" s="34">
        <v>4994.84375</v>
      </c>
      <c r="H120" s="20">
        <v>1</v>
      </c>
      <c r="I120" s="20">
        <v>0</v>
      </c>
      <c r="J120" s="20">
        <v>0</v>
      </c>
      <c r="K120" s="34">
        <v>0</v>
      </c>
      <c r="L120" s="20">
        <v>1</v>
      </c>
      <c r="M120" s="25"/>
    </row>
    <row r="121" spans="1:13" ht="14.25" customHeight="1" x14ac:dyDescent="0.2">
      <c r="A121" s="22" t="s">
        <v>40</v>
      </c>
      <c r="B121" s="95">
        <v>505</v>
      </c>
      <c r="C121" s="23">
        <v>0</v>
      </c>
      <c r="D121" s="23">
        <v>7</v>
      </c>
      <c r="E121" s="31">
        <v>-71.583627000000007</v>
      </c>
      <c r="F121" s="31">
        <v>-33.037517000000001</v>
      </c>
      <c r="G121" s="34">
        <v>5277.96533203125</v>
      </c>
      <c r="H121" s="20">
        <v>1</v>
      </c>
      <c r="I121" s="20">
        <v>0</v>
      </c>
      <c r="J121" s="20">
        <v>0</v>
      </c>
      <c r="K121" s="34">
        <v>0</v>
      </c>
      <c r="L121" s="20">
        <v>1</v>
      </c>
      <c r="M121" s="25"/>
    </row>
    <row r="122" spans="1:13" ht="14.25" customHeight="1" x14ac:dyDescent="0.2">
      <c r="A122" s="22" t="s">
        <v>40</v>
      </c>
      <c r="B122" s="95">
        <v>505</v>
      </c>
      <c r="C122" s="23">
        <v>0</v>
      </c>
      <c r="D122" s="23">
        <v>8</v>
      </c>
      <c r="E122" s="31">
        <v>-71.583410000000001</v>
      </c>
      <c r="F122" s="31">
        <v>-33.034882000000003</v>
      </c>
      <c r="G122" s="34">
        <v>5583.537109375</v>
      </c>
      <c r="H122" s="20">
        <v>1</v>
      </c>
      <c r="I122" s="20">
        <v>0</v>
      </c>
      <c r="J122" s="20">
        <v>0</v>
      </c>
      <c r="K122" s="34">
        <v>0</v>
      </c>
      <c r="L122" s="20">
        <v>1</v>
      </c>
      <c r="M122" s="25"/>
    </row>
    <row r="123" spans="1:13" ht="14.25" customHeight="1" x14ac:dyDescent="0.2">
      <c r="A123" s="22" t="s">
        <v>40</v>
      </c>
      <c r="B123" s="95">
        <v>505</v>
      </c>
      <c r="C123" s="23">
        <v>0</v>
      </c>
      <c r="D123" s="23">
        <v>9</v>
      </c>
      <c r="E123" s="31">
        <v>-71.586012999999994</v>
      </c>
      <c r="F123" s="31">
        <v>-33.032544999999999</v>
      </c>
      <c r="G123" s="34">
        <v>5970.3740234375</v>
      </c>
      <c r="H123" s="20">
        <v>1</v>
      </c>
      <c r="I123" s="20">
        <v>0</v>
      </c>
      <c r="J123" s="20">
        <v>0</v>
      </c>
      <c r="K123" s="34">
        <v>0</v>
      </c>
      <c r="L123" s="20">
        <v>1</v>
      </c>
      <c r="M123" s="25"/>
    </row>
    <row r="124" spans="1:13" ht="14.25" customHeight="1" x14ac:dyDescent="0.2">
      <c r="A124" s="22" t="s">
        <v>40</v>
      </c>
      <c r="B124" s="95">
        <v>505</v>
      </c>
      <c r="C124" s="23">
        <v>0</v>
      </c>
      <c r="D124" s="23">
        <v>10</v>
      </c>
      <c r="E124" s="31">
        <v>-71.588181000000006</v>
      </c>
      <c r="F124" s="31">
        <v>-33.032350999999998</v>
      </c>
      <c r="G124" s="34">
        <v>6372.90185546875</v>
      </c>
      <c r="H124" s="20">
        <v>1</v>
      </c>
      <c r="I124" s="20">
        <v>0</v>
      </c>
      <c r="J124" s="20">
        <v>0</v>
      </c>
      <c r="K124" s="34">
        <v>0</v>
      </c>
      <c r="L124" s="20">
        <v>1</v>
      </c>
      <c r="M124" s="25"/>
    </row>
    <row r="125" spans="1:13" ht="14.25" customHeight="1" x14ac:dyDescent="0.2">
      <c r="A125" s="22" t="s">
        <v>40</v>
      </c>
      <c r="B125" s="95">
        <v>505</v>
      </c>
      <c r="C125" s="23">
        <v>0</v>
      </c>
      <c r="D125" s="23">
        <v>11</v>
      </c>
      <c r="E125" s="31">
        <v>-71.605217999999994</v>
      </c>
      <c r="F125" s="31">
        <v>-33.044584</v>
      </c>
      <c r="G125" s="34">
        <v>8924.5380859375</v>
      </c>
      <c r="H125" s="20">
        <v>1</v>
      </c>
      <c r="I125" s="20">
        <v>0</v>
      </c>
      <c r="J125" s="20">
        <v>0</v>
      </c>
      <c r="K125" s="34">
        <v>0</v>
      </c>
      <c r="L125" s="20">
        <v>1</v>
      </c>
      <c r="M125" s="25"/>
    </row>
    <row r="126" spans="1:13" ht="14.25" customHeight="1" x14ac:dyDescent="0.2">
      <c r="A126" s="22" t="s">
        <v>40</v>
      </c>
      <c r="B126" s="95">
        <v>505</v>
      </c>
      <c r="C126" s="23">
        <v>0</v>
      </c>
      <c r="D126" s="23">
        <v>12</v>
      </c>
      <c r="E126" s="31">
        <v>-71.605581999999998</v>
      </c>
      <c r="F126" s="31">
        <v>-33.047204999999998</v>
      </c>
      <c r="G126" s="34">
        <v>9324.6884765625</v>
      </c>
      <c r="H126" s="20">
        <v>1</v>
      </c>
      <c r="I126" s="20">
        <v>0</v>
      </c>
      <c r="J126" s="20">
        <v>0</v>
      </c>
      <c r="K126" s="34">
        <v>0</v>
      </c>
      <c r="L126" s="20">
        <v>1</v>
      </c>
      <c r="M126" s="25"/>
    </row>
    <row r="127" spans="1:13" ht="14.25" customHeight="1" x14ac:dyDescent="0.2">
      <c r="A127" s="22" t="s">
        <v>40</v>
      </c>
      <c r="B127" s="95">
        <v>505</v>
      </c>
      <c r="C127" s="23">
        <v>0</v>
      </c>
      <c r="D127" s="23">
        <v>13</v>
      </c>
      <c r="E127" s="31">
        <v>-71.617669000000006</v>
      </c>
      <c r="F127" s="31">
        <v>-33.046844</v>
      </c>
      <c r="G127" s="34">
        <v>10458.8388671875</v>
      </c>
      <c r="H127" s="20">
        <v>1</v>
      </c>
      <c r="I127" s="20">
        <v>0</v>
      </c>
      <c r="J127" s="20">
        <v>0</v>
      </c>
      <c r="K127" s="34">
        <v>0</v>
      </c>
      <c r="L127" s="20">
        <v>1</v>
      </c>
      <c r="M127" s="25"/>
    </row>
    <row r="128" spans="1:13" ht="14.25" customHeight="1" x14ac:dyDescent="0.2">
      <c r="A128" s="22" t="s">
        <v>40</v>
      </c>
      <c r="B128" s="95">
        <v>505</v>
      </c>
      <c r="C128" s="23">
        <v>0</v>
      </c>
      <c r="D128" s="23">
        <v>14</v>
      </c>
      <c r="E128" s="31">
        <v>-71.621538999999999</v>
      </c>
      <c r="F128" s="31">
        <v>-33.044263999999998</v>
      </c>
      <c r="G128" s="34">
        <v>11094.2431640625</v>
      </c>
      <c r="H128" s="20">
        <v>1</v>
      </c>
      <c r="I128" s="20">
        <v>0</v>
      </c>
      <c r="J128" s="20">
        <v>0</v>
      </c>
      <c r="K128" s="34">
        <v>0</v>
      </c>
      <c r="L128" s="20">
        <v>1</v>
      </c>
      <c r="M128" s="25"/>
    </row>
    <row r="129" spans="1:13" ht="14.25" customHeight="1" x14ac:dyDescent="0.2">
      <c r="A129" s="22" t="s">
        <v>40</v>
      </c>
      <c r="B129" s="95">
        <v>505</v>
      </c>
      <c r="C129" s="23">
        <v>0</v>
      </c>
      <c r="D129" s="23">
        <v>15</v>
      </c>
      <c r="E129" s="31">
        <v>-71.629658000000006</v>
      </c>
      <c r="F129" s="31">
        <v>-33.035905999999997</v>
      </c>
      <c r="G129" s="34">
        <v>12344.9326171875</v>
      </c>
      <c r="H129" s="20">
        <v>1</v>
      </c>
      <c r="I129" s="20">
        <v>0</v>
      </c>
      <c r="J129" s="20">
        <v>0</v>
      </c>
      <c r="K129" s="34">
        <v>0</v>
      </c>
      <c r="L129" s="20">
        <v>1</v>
      </c>
      <c r="M129" s="25"/>
    </row>
    <row r="130" spans="1:13" ht="14.25" customHeight="1" x14ac:dyDescent="0.2">
      <c r="A130" s="22" t="s">
        <v>40</v>
      </c>
      <c r="B130" s="95">
        <v>505</v>
      </c>
      <c r="C130" s="23">
        <v>0</v>
      </c>
      <c r="D130" s="23">
        <v>16</v>
      </c>
      <c r="E130" s="31">
        <v>-71.636499000000001</v>
      </c>
      <c r="F130" s="31">
        <v>-33.023119000000001</v>
      </c>
      <c r="G130" s="34">
        <v>14614.189453125</v>
      </c>
      <c r="H130" s="20">
        <v>1</v>
      </c>
      <c r="I130" s="21">
        <v>0</v>
      </c>
      <c r="J130" s="20">
        <v>0</v>
      </c>
      <c r="K130" s="34">
        <v>0</v>
      </c>
      <c r="L130" s="20">
        <v>1</v>
      </c>
      <c r="M130" s="25"/>
    </row>
    <row r="131" spans="1:13" ht="14.25" customHeight="1" x14ac:dyDescent="0.2">
      <c r="A131" s="22" t="s">
        <v>40</v>
      </c>
      <c r="B131" s="95">
        <v>505</v>
      </c>
      <c r="C131" s="23">
        <v>0</v>
      </c>
      <c r="D131" s="23">
        <v>17</v>
      </c>
      <c r="E131" s="31">
        <v>-71.639486000000005</v>
      </c>
      <c r="F131" s="31">
        <v>-33.025979</v>
      </c>
      <c r="G131" s="34">
        <v>15185.0205078125</v>
      </c>
      <c r="H131" s="20">
        <v>1</v>
      </c>
      <c r="I131" s="20">
        <v>0</v>
      </c>
      <c r="J131" s="20">
        <v>0</v>
      </c>
      <c r="K131" s="34">
        <v>0</v>
      </c>
      <c r="L131" s="20">
        <v>1</v>
      </c>
      <c r="M131" s="24"/>
    </row>
    <row r="132" spans="1:13" ht="14.25" customHeight="1" x14ac:dyDescent="0.2">
      <c r="A132" s="22" t="s">
        <v>40</v>
      </c>
      <c r="B132" s="95">
        <v>505</v>
      </c>
      <c r="C132" s="23">
        <v>0</v>
      </c>
      <c r="D132" s="23">
        <v>18</v>
      </c>
      <c r="E132" s="31">
        <v>-71.638068000000004</v>
      </c>
      <c r="F132" s="31">
        <v>-33.031253</v>
      </c>
      <c r="G132" s="34">
        <v>15963.8662109375</v>
      </c>
      <c r="H132" s="20">
        <v>1</v>
      </c>
      <c r="I132" s="20">
        <v>0</v>
      </c>
      <c r="J132" s="20">
        <v>0</v>
      </c>
      <c r="K132" s="34">
        <v>0</v>
      </c>
      <c r="L132" s="20">
        <v>1</v>
      </c>
      <c r="M132" s="24"/>
    </row>
    <row r="133" spans="1:13" ht="14.25" customHeight="1" x14ac:dyDescent="0.2">
      <c r="A133" s="22" t="s">
        <v>40</v>
      </c>
      <c r="B133" s="95">
        <v>505</v>
      </c>
      <c r="C133" s="23">
        <v>0</v>
      </c>
      <c r="D133" s="23">
        <v>19</v>
      </c>
      <c r="E133" s="31">
        <v>-71.643755999999996</v>
      </c>
      <c r="F133" s="31">
        <v>-33.036650999999999</v>
      </c>
      <c r="G133" s="34">
        <v>16795.115234375</v>
      </c>
      <c r="H133" s="20">
        <v>1</v>
      </c>
      <c r="I133" s="20">
        <v>0</v>
      </c>
      <c r="J133" s="20">
        <v>0</v>
      </c>
      <c r="K133" s="34">
        <v>0</v>
      </c>
      <c r="L133" s="20">
        <v>1</v>
      </c>
      <c r="M133" s="24"/>
    </row>
    <row r="134" spans="1:13" ht="14.25" customHeight="1" x14ac:dyDescent="0.2">
      <c r="A134" s="22" t="s">
        <v>40</v>
      </c>
      <c r="B134" s="95">
        <v>505</v>
      </c>
      <c r="C134" s="23">
        <v>0</v>
      </c>
      <c r="D134" s="23">
        <v>20</v>
      </c>
      <c r="E134" s="31">
        <v>-71.646060000000006</v>
      </c>
      <c r="F134" s="31">
        <v>-33.038113000000003</v>
      </c>
      <c r="G134" s="34">
        <v>17881.3671875</v>
      </c>
      <c r="H134" s="20">
        <v>1</v>
      </c>
      <c r="I134" s="21">
        <v>1</v>
      </c>
      <c r="J134" s="20">
        <v>0</v>
      </c>
      <c r="K134" s="34">
        <v>0.05</v>
      </c>
      <c r="L134" s="20">
        <v>1</v>
      </c>
      <c r="M134" s="24"/>
    </row>
    <row r="135" spans="1:13" ht="14.25" customHeight="1" x14ac:dyDescent="0.2">
      <c r="A135" s="22" t="s">
        <v>40</v>
      </c>
      <c r="B135" s="95">
        <v>505</v>
      </c>
      <c r="C135" s="23">
        <v>1</v>
      </c>
      <c r="D135" s="23">
        <v>1</v>
      </c>
      <c r="E135" s="31">
        <v>-71.647283999999999</v>
      </c>
      <c r="F135" s="31">
        <v>-33.039372</v>
      </c>
      <c r="G135" s="34">
        <v>333.79931640625</v>
      </c>
      <c r="H135" s="20">
        <v>1</v>
      </c>
      <c r="I135" s="20">
        <v>1</v>
      </c>
      <c r="J135" s="20">
        <v>0</v>
      </c>
      <c r="K135" s="34">
        <v>0.9</v>
      </c>
      <c r="L135" s="20">
        <v>1</v>
      </c>
      <c r="M135" s="24"/>
    </row>
    <row r="136" spans="1:13" ht="14.25" customHeight="1" x14ac:dyDescent="0.2">
      <c r="A136" s="22" t="s">
        <v>40</v>
      </c>
      <c r="B136" s="95">
        <v>505</v>
      </c>
      <c r="C136" s="23">
        <v>1</v>
      </c>
      <c r="D136" s="23">
        <v>2</v>
      </c>
      <c r="E136" s="31">
        <v>-71.643655999999993</v>
      </c>
      <c r="F136" s="31">
        <v>-33.036594000000001</v>
      </c>
      <c r="G136" s="34">
        <v>1307.3134765625</v>
      </c>
      <c r="H136" s="20">
        <v>1</v>
      </c>
      <c r="I136" s="20">
        <v>1</v>
      </c>
      <c r="J136" s="20">
        <v>0</v>
      </c>
      <c r="K136" s="34">
        <v>0.05</v>
      </c>
      <c r="L136" s="20">
        <v>1</v>
      </c>
      <c r="M136" s="24"/>
    </row>
    <row r="137" spans="1:13" ht="14.25" customHeight="1" x14ac:dyDescent="0.2">
      <c r="A137" s="22" t="s">
        <v>40</v>
      </c>
      <c r="B137" s="95">
        <v>505</v>
      </c>
      <c r="C137" s="23">
        <v>1</v>
      </c>
      <c r="D137" s="23">
        <v>3</v>
      </c>
      <c r="E137" s="31">
        <v>-71.637878999999998</v>
      </c>
      <c r="F137" s="31">
        <v>-33.031548000000001</v>
      </c>
      <c r="G137" s="34">
        <v>2154.902587890625</v>
      </c>
      <c r="H137" s="20">
        <v>1</v>
      </c>
      <c r="I137" s="20">
        <v>0</v>
      </c>
      <c r="J137" s="20">
        <v>0</v>
      </c>
      <c r="K137" s="34">
        <v>0</v>
      </c>
      <c r="L137" s="20">
        <v>1</v>
      </c>
      <c r="M137" s="24"/>
    </row>
    <row r="138" spans="1:13" ht="14.25" customHeight="1" x14ac:dyDescent="0.2">
      <c r="A138" s="22" t="s">
        <v>40</v>
      </c>
      <c r="B138" s="95">
        <v>505</v>
      </c>
      <c r="C138" s="23">
        <v>1</v>
      </c>
      <c r="D138" s="23">
        <v>4</v>
      </c>
      <c r="E138" s="31">
        <v>-71.637066000000004</v>
      </c>
      <c r="F138" s="31">
        <v>-33.029279000000002</v>
      </c>
      <c r="G138" s="34">
        <v>2675.3388671875</v>
      </c>
      <c r="H138" s="20">
        <v>1</v>
      </c>
      <c r="I138" s="20">
        <v>0</v>
      </c>
      <c r="J138" s="20">
        <v>0</v>
      </c>
      <c r="K138" s="34">
        <v>0</v>
      </c>
      <c r="L138" s="20">
        <v>1</v>
      </c>
      <c r="M138" s="24"/>
    </row>
    <row r="139" spans="1:13" ht="14.25" customHeight="1" x14ac:dyDescent="0.2">
      <c r="A139" s="22" t="s">
        <v>40</v>
      </c>
      <c r="B139" s="95">
        <v>505</v>
      </c>
      <c r="C139" s="23">
        <v>1</v>
      </c>
      <c r="D139" s="23">
        <v>5</v>
      </c>
      <c r="E139" s="31">
        <v>-71.639488999999998</v>
      </c>
      <c r="F139" s="31">
        <v>-33.025838999999998</v>
      </c>
      <c r="G139" s="34">
        <v>3144.43994140625</v>
      </c>
      <c r="H139" s="20">
        <v>1</v>
      </c>
      <c r="I139" s="20">
        <v>0</v>
      </c>
      <c r="J139" s="20">
        <v>0</v>
      </c>
      <c r="K139" s="34">
        <v>0</v>
      </c>
      <c r="L139" s="20">
        <v>1</v>
      </c>
      <c r="M139" s="24"/>
    </row>
    <row r="140" spans="1:13" ht="14.25" customHeight="1" x14ac:dyDescent="0.2">
      <c r="A140" s="22" t="s">
        <v>40</v>
      </c>
      <c r="B140" s="95">
        <v>505</v>
      </c>
      <c r="C140" s="23">
        <v>1</v>
      </c>
      <c r="D140" s="23">
        <v>6</v>
      </c>
      <c r="E140" s="31">
        <v>-71.636494999999996</v>
      </c>
      <c r="F140" s="31">
        <v>-33.023119000000001</v>
      </c>
      <c r="G140" s="34">
        <v>3700.10986328125</v>
      </c>
      <c r="H140" s="20">
        <v>1</v>
      </c>
      <c r="I140" s="20">
        <v>0</v>
      </c>
      <c r="J140" s="20">
        <v>0</v>
      </c>
      <c r="K140" s="34">
        <v>0</v>
      </c>
      <c r="L140" s="20">
        <v>1</v>
      </c>
      <c r="M140" s="24"/>
    </row>
    <row r="141" spans="1:13" ht="14.25" customHeight="1" x14ac:dyDescent="0.2">
      <c r="A141" s="22" t="s">
        <v>40</v>
      </c>
      <c r="B141" s="95">
        <v>505</v>
      </c>
      <c r="C141" s="23">
        <v>1</v>
      </c>
      <c r="D141" s="23">
        <v>7</v>
      </c>
      <c r="E141" s="31">
        <v>-71.630273000000003</v>
      </c>
      <c r="F141" s="31">
        <v>-33.035992</v>
      </c>
      <c r="G141" s="34">
        <v>5926.83935546875</v>
      </c>
      <c r="H141" s="20">
        <v>1</v>
      </c>
      <c r="I141" s="21">
        <v>0</v>
      </c>
      <c r="J141" s="20">
        <v>0</v>
      </c>
      <c r="K141" s="35">
        <v>0</v>
      </c>
      <c r="L141" s="20">
        <v>1</v>
      </c>
      <c r="M141" s="25"/>
    </row>
    <row r="142" spans="1:13" ht="14.25" customHeight="1" x14ac:dyDescent="0.2">
      <c r="A142" s="22" t="s">
        <v>40</v>
      </c>
      <c r="B142" s="96">
        <v>505</v>
      </c>
      <c r="C142" s="26">
        <v>1</v>
      </c>
      <c r="D142" s="26">
        <v>8</v>
      </c>
      <c r="E142" s="32">
        <v>-71.623479000000003</v>
      </c>
      <c r="F142" s="32">
        <v>-33.044983999999999</v>
      </c>
      <c r="G142" s="35">
        <v>7164.0283203125</v>
      </c>
      <c r="H142" s="20">
        <v>1</v>
      </c>
      <c r="I142" s="20">
        <v>0</v>
      </c>
      <c r="J142" s="20">
        <v>0</v>
      </c>
      <c r="K142" s="34">
        <v>0</v>
      </c>
      <c r="L142" s="20">
        <v>1</v>
      </c>
      <c r="M142" s="25"/>
    </row>
    <row r="143" spans="1:13" ht="14.25" customHeight="1" x14ac:dyDescent="0.2">
      <c r="A143" s="22" t="s">
        <v>40</v>
      </c>
      <c r="B143" s="96">
        <v>505</v>
      </c>
      <c r="C143" s="26">
        <v>1</v>
      </c>
      <c r="D143" s="26">
        <v>9</v>
      </c>
      <c r="E143" s="32">
        <v>-71.617664000000005</v>
      </c>
      <c r="F143" s="32">
        <v>-33.046844</v>
      </c>
      <c r="G143" s="35">
        <v>7792.08837890625</v>
      </c>
      <c r="H143" s="20">
        <v>1</v>
      </c>
      <c r="I143" s="20">
        <v>0</v>
      </c>
      <c r="J143" s="20">
        <v>0</v>
      </c>
      <c r="K143" s="34">
        <v>0</v>
      </c>
      <c r="L143" s="20">
        <v>1</v>
      </c>
      <c r="M143" s="25"/>
    </row>
    <row r="144" spans="1:13" ht="14.25" customHeight="1" x14ac:dyDescent="0.2">
      <c r="A144" s="22" t="s">
        <v>40</v>
      </c>
      <c r="B144" s="96">
        <v>505</v>
      </c>
      <c r="C144" s="26">
        <v>1</v>
      </c>
      <c r="D144" s="26">
        <v>10</v>
      </c>
      <c r="E144" s="32">
        <v>-71.610439</v>
      </c>
      <c r="F144" s="32">
        <v>-33.047423999999999</v>
      </c>
      <c r="G144" s="35">
        <v>8470.4375</v>
      </c>
      <c r="H144" s="20">
        <v>1</v>
      </c>
      <c r="I144" s="21">
        <v>0</v>
      </c>
      <c r="J144" s="20">
        <v>0</v>
      </c>
      <c r="K144" s="35">
        <v>0</v>
      </c>
      <c r="L144" s="20">
        <v>1</v>
      </c>
      <c r="M144" s="25"/>
    </row>
    <row r="145" spans="1:13" ht="14.25" customHeight="1" x14ac:dyDescent="0.2">
      <c r="A145" s="22" t="s">
        <v>40</v>
      </c>
      <c r="B145" s="96">
        <v>505</v>
      </c>
      <c r="C145" s="26">
        <v>1</v>
      </c>
      <c r="D145" s="26">
        <v>11</v>
      </c>
      <c r="E145" s="32">
        <v>-71.604950000000002</v>
      </c>
      <c r="F145" s="32">
        <v>-33.044575000000002</v>
      </c>
      <c r="G145" s="35">
        <v>9356.03515625</v>
      </c>
      <c r="H145" s="20">
        <v>1</v>
      </c>
      <c r="I145" s="20">
        <v>0</v>
      </c>
      <c r="J145" s="20">
        <v>0</v>
      </c>
      <c r="K145" s="34">
        <v>0</v>
      </c>
      <c r="L145" s="20">
        <v>1</v>
      </c>
      <c r="M145" s="25"/>
    </row>
    <row r="146" spans="1:13" ht="14.25" customHeight="1" x14ac:dyDescent="0.2">
      <c r="A146" s="22" t="s">
        <v>40</v>
      </c>
      <c r="B146" s="96">
        <v>505</v>
      </c>
      <c r="C146" s="26">
        <v>1</v>
      </c>
      <c r="D146" s="26">
        <v>12</v>
      </c>
      <c r="E146" s="32">
        <v>-71.588177000000002</v>
      </c>
      <c r="F146" s="32">
        <v>-33.032350000000001</v>
      </c>
      <c r="G146" s="35">
        <v>11999.8447265625</v>
      </c>
      <c r="H146" s="20">
        <v>1</v>
      </c>
      <c r="I146" s="20">
        <v>0</v>
      </c>
      <c r="J146" s="20">
        <v>0</v>
      </c>
      <c r="K146" s="34">
        <v>0</v>
      </c>
      <c r="L146" s="20">
        <v>1</v>
      </c>
      <c r="M146" s="25"/>
    </row>
    <row r="147" spans="1:13" ht="14.25" customHeight="1" x14ac:dyDescent="0.2">
      <c r="A147" s="22" t="s">
        <v>40</v>
      </c>
      <c r="B147" s="96">
        <v>505</v>
      </c>
      <c r="C147" s="26">
        <v>1</v>
      </c>
      <c r="D147" s="26">
        <v>13</v>
      </c>
      <c r="E147" s="32">
        <v>-71.586027999999999</v>
      </c>
      <c r="F147" s="32">
        <v>-33.032536</v>
      </c>
      <c r="G147" s="35">
        <v>12400.275390625</v>
      </c>
      <c r="H147" s="20">
        <v>1</v>
      </c>
      <c r="I147" s="20">
        <v>0</v>
      </c>
      <c r="J147" s="20">
        <v>0</v>
      </c>
      <c r="K147" s="34">
        <v>0</v>
      </c>
      <c r="L147" s="20">
        <v>1</v>
      </c>
      <c r="M147" s="25"/>
    </row>
    <row r="148" spans="1:13" ht="14.25" customHeight="1" x14ac:dyDescent="0.2">
      <c r="A148" s="22" t="s">
        <v>40</v>
      </c>
      <c r="B148" s="96">
        <v>505</v>
      </c>
      <c r="C148" s="26">
        <v>1</v>
      </c>
      <c r="D148" s="26">
        <v>14</v>
      </c>
      <c r="E148" s="32">
        <v>-71.584284999999994</v>
      </c>
      <c r="F148" s="32">
        <v>-33.035639000000003</v>
      </c>
      <c r="G148" s="35">
        <v>12868.685546875</v>
      </c>
      <c r="H148" s="20">
        <v>1</v>
      </c>
      <c r="I148" s="20">
        <v>0</v>
      </c>
      <c r="J148" s="20">
        <v>0</v>
      </c>
      <c r="K148" s="34">
        <v>0</v>
      </c>
      <c r="L148" s="20">
        <v>1</v>
      </c>
      <c r="M148" s="25"/>
    </row>
    <row r="149" spans="1:13" ht="14.25" customHeight="1" x14ac:dyDescent="0.2">
      <c r="A149" s="22" t="s">
        <v>40</v>
      </c>
      <c r="B149" s="96">
        <v>505</v>
      </c>
      <c r="C149" s="26">
        <v>1</v>
      </c>
      <c r="D149" s="26">
        <v>15</v>
      </c>
      <c r="E149" s="32">
        <v>-71.583631999999994</v>
      </c>
      <c r="F149" s="32">
        <v>-33.037517000000001</v>
      </c>
      <c r="G149" s="35">
        <v>13147.7265625</v>
      </c>
      <c r="H149" s="20">
        <v>1</v>
      </c>
      <c r="I149" s="21">
        <v>0</v>
      </c>
      <c r="J149" s="20">
        <v>0</v>
      </c>
      <c r="K149" s="35">
        <v>0</v>
      </c>
      <c r="L149" s="20">
        <v>1</v>
      </c>
      <c r="M149" s="25"/>
    </row>
    <row r="150" spans="1:13" ht="14.25" customHeight="1" x14ac:dyDescent="0.2">
      <c r="A150" s="22" t="s">
        <v>40</v>
      </c>
      <c r="B150" s="96">
        <v>505</v>
      </c>
      <c r="C150" s="26">
        <v>1</v>
      </c>
      <c r="D150" s="26">
        <v>16</v>
      </c>
      <c r="E150" s="32">
        <v>-71.576549999999997</v>
      </c>
      <c r="F150" s="32">
        <v>-33.042425999999999</v>
      </c>
      <c r="G150" s="35">
        <v>14036.2119140625</v>
      </c>
      <c r="H150" s="20">
        <v>1</v>
      </c>
      <c r="I150" s="20">
        <v>0</v>
      </c>
      <c r="J150" s="20">
        <v>0</v>
      </c>
      <c r="K150" s="34">
        <v>0</v>
      </c>
      <c r="L150" s="20">
        <v>1</v>
      </c>
      <c r="M150" s="25"/>
    </row>
    <row r="151" spans="1:13" ht="14.25" customHeight="1" x14ac:dyDescent="0.2">
      <c r="A151" s="22" t="s">
        <v>40</v>
      </c>
      <c r="B151" s="96">
        <v>505</v>
      </c>
      <c r="C151" s="26">
        <v>1</v>
      </c>
      <c r="D151" s="26">
        <v>17</v>
      </c>
      <c r="E151" s="32">
        <v>-71.570239000000001</v>
      </c>
      <c r="F151" s="32">
        <v>-33.042461000000003</v>
      </c>
      <c r="G151" s="35">
        <v>15338.04296875</v>
      </c>
      <c r="H151" s="20">
        <v>1</v>
      </c>
      <c r="I151" s="20">
        <v>0</v>
      </c>
      <c r="J151" s="20">
        <v>0</v>
      </c>
      <c r="K151" s="34">
        <v>0</v>
      </c>
      <c r="L151" s="20">
        <v>1</v>
      </c>
      <c r="M151" s="25"/>
    </row>
    <row r="152" spans="1:13" ht="14.25" customHeight="1" x14ac:dyDescent="0.2">
      <c r="A152" s="22" t="s">
        <v>40</v>
      </c>
      <c r="B152" s="96">
        <v>505</v>
      </c>
      <c r="C152" s="26">
        <v>1</v>
      </c>
      <c r="D152" s="26">
        <v>18</v>
      </c>
      <c r="E152" s="32">
        <v>-71.568036000000006</v>
      </c>
      <c r="F152" s="32">
        <v>-33.046866000000001</v>
      </c>
      <c r="G152" s="35">
        <v>16286.021484375</v>
      </c>
      <c r="H152" s="20">
        <v>1</v>
      </c>
      <c r="I152" s="20">
        <v>0</v>
      </c>
      <c r="J152" s="20">
        <v>0</v>
      </c>
      <c r="K152" s="34">
        <v>0</v>
      </c>
      <c r="L152" s="20">
        <v>1</v>
      </c>
      <c r="M152" s="25"/>
    </row>
    <row r="153" spans="1:13" ht="14.25" customHeight="1" x14ac:dyDescent="0.2">
      <c r="A153" s="22" t="s">
        <v>40</v>
      </c>
      <c r="B153" s="96">
        <v>505</v>
      </c>
      <c r="C153" s="26">
        <v>1</v>
      </c>
      <c r="D153" s="26">
        <v>19</v>
      </c>
      <c r="E153" s="32">
        <v>-71.564038999999994</v>
      </c>
      <c r="F153" s="32">
        <v>-33.047615999999998</v>
      </c>
      <c r="G153" s="35">
        <v>17139.0859375</v>
      </c>
      <c r="H153" s="20">
        <v>1</v>
      </c>
      <c r="I153" s="20">
        <v>0</v>
      </c>
      <c r="J153" s="20">
        <v>0</v>
      </c>
      <c r="K153" s="34">
        <v>0</v>
      </c>
      <c r="L153" s="20">
        <v>1</v>
      </c>
      <c r="M153" s="25"/>
    </row>
    <row r="154" spans="1:13" ht="14.25" customHeight="1" x14ac:dyDescent="0.2">
      <c r="A154" s="22" t="s">
        <v>40</v>
      </c>
      <c r="B154" s="96">
        <v>505</v>
      </c>
      <c r="C154" s="26">
        <v>1</v>
      </c>
      <c r="D154" s="26">
        <v>20</v>
      </c>
      <c r="E154" s="32">
        <v>-71.557715000000002</v>
      </c>
      <c r="F154" s="32">
        <v>-33.050708999999998</v>
      </c>
      <c r="G154" s="35">
        <v>17827.685546875</v>
      </c>
      <c r="H154" s="20">
        <v>1</v>
      </c>
      <c r="I154" s="21">
        <v>1</v>
      </c>
      <c r="J154" s="20">
        <v>0</v>
      </c>
      <c r="K154" s="35">
        <v>0.05</v>
      </c>
      <c r="L154" s="20">
        <v>1</v>
      </c>
      <c r="M154" s="25"/>
    </row>
    <row r="155" spans="1:13" ht="14.25" customHeight="1" x14ac:dyDescent="0.2">
      <c r="A155" s="22" t="s">
        <v>40</v>
      </c>
      <c r="B155" s="96">
        <v>506</v>
      </c>
      <c r="C155" s="26">
        <v>0</v>
      </c>
      <c r="D155" s="26">
        <v>1</v>
      </c>
      <c r="E155" s="32">
        <v>-71.649939000000003</v>
      </c>
      <c r="F155" s="32">
        <v>-33.050128999999998</v>
      </c>
      <c r="G155" s="35">
        <v>158.36895751953125</v>
      </c>
      <c r="H155" s="20">
        <v>1</v>
      </c>
      <c r="I155" s="20">
        <v>1</v>
      </c>
      <c r="J155" s="20">
        <v>1</v>
      </c>
      <c r="K155" s="34">
        <v>0.9</v>
      </c>
      <c r="L155" s="20">
        <v>1</v>
      </c>
      <c r="M155" s="25"/>
    </row>
    <row r="156" spans="1:13" ht="14.25" customHeight="1" x14ac:dyDescent="0.2">
      <c r="A156" s="22" t="s">
        <v>40</v>
      </c>
      <c r="B156" s="97">
        <v>506</v>
      </c>
      <c r="C156" s="27">
        <v>0</v>
      </c>
      <c r="D156" s="27">
        <v>2</v>
      </c>
      <c r="E156" s="33">
        <v>-71.646006</v>
      </c>
      <c r="F156" s="33">
        <v>-33.042124999999999</v>
      </c>
      <c r="G156" s="36">
        <v>1409.257568359375</v>
      </c>
      <c r="H156" s="28">
        <v>1</v>
      </c>
      <c r="I156" s="28">
        <v>1</v>
      </c>
      <c r="J156" s="20">
        <v>0</v>
      </c>
      <c r="K156" s="34">
        <v>0.05</v>
      </c>
      <c r="L156" s="20">
        <v>1</v>
      </c>
      <c r="M156" s="29"/>
    </row>
    <row r="157" spans="1:13" ht="14.25" customHeight="1" x14ac:dyDescent="0.2">
      <c r="A157" s="22" t="s">
        <v>40</v>
      </c>
      <c r="B157" s="97">
        <v>506</v>
      </c>
      <c r="C157" s="27">
        <v>0</v>
      </c>
      <c r="D157" s="27">
        <v>3</v>
      </c>
      <c r="E157" s="33">
        <v>-71.643783999999997</v>
      </c>
      <c r="F157" s="33">
        <v>-33.036665999999997</v>
      </c>
      <c r="G157" s="36">
        <v>2073.65966796875</v>
      </c>
      <c r="H157" s="28">
        <v>1</v>
      </c>
      <c r="I157" s="20">
        <v>0</v>
      </c>
      <c r="J157" s="20">
        <v>0</v>
      </c>
      <c r="K157" s="36">
        <v>0</v>
      </c>
      <c r="L157" s="20">
        <v>1</v>
      </c>
      <c r="M157" s="29"/>
    </row>
    <row r="158" spans="1:13" ht="14.25" customHeight="1" x14ac:dyDescent="0.2">
      <c r="A158" s="22" t="s">
        <v>40</v>
      </c>
      <c r="B158" s="97">
        <v>506</v>
      </c>
      <c r="C158" s="27">
        <v>0</v>
      </c>
      <c r="D158" s="27">
        <v>4</v>
      </c>
      <c r="E158" s="33">
        <v>-71.639512999999994</v>
      </c>
      <c r="F158" s="33">
        <v>-33.032324000000003</v>
      </c>
      <c r="G158" s="36">
        <v>2728.18896484375</v>
      </c>
      <c r="H158" s="28">
        <v>1</v>
      </c>
      <c r="I158" s="20">
        <v>0</v>
      </c>
      <c r="J158" s="20">
        <v>0</v>
      </c>
      <c r="K158" s="34">
        <v>0</v>
      </c>
      <c r="L158" s="20">
        <v>1</v>
      </c>
      <c r="M158" s="29"/>
    </row>
    <row r="159" spans="1:13" ht="14.25" customHeight="1" x14ac:dyDescent="0.2">
      <c r="A159" s="22" t="s">
        <v>40</v>
      </c>
      <c r="B159" s="97">
        <v>506</v>
      </c>
      <c r="C159" s="27">
        <v>0</v>
      </c>
      <c r="D159" s="27">
        <v>5</v>
      </c>
      <c r="E159" s="33">
        <v>-71.636094999999997</v>
      </c>
      <c r="F159" s="33">
        <v>-33.031177999999997</v>
      </c>
      <c r="G159" s="36">
        <v>3168.249755859375</v>
      </c>
      <c r="H159" s="28">
        <v>1</v>
      </c>
      <c r="I159" s="20">
        <v>0</v>
      </c>
      <c r="J159" s="20">
        <v>0</v>
      </c>
      <c r="K159" s="34">
        <v>0</v>
      </c>
      <c r="L159" s="20">
        <v>1</v>
      </c>
      <c r="M159" s="29"/>
    </row>
    <row r="160" spans="1:13" ht="14.25" customHeight="1" x14ac:dyDescent="0.2">
      <c r="A160" s="22" t="s">
        <v>40</v>
      </c>
      <c r="B160" s="97">
        <v>506</v>
      </c>
      <c r="C160" s="27">
        <v>0</v>
      </c>
      <c r="D160" s="27">
        <v>6</v>
      </c>
      <c r="E160" s="33">
        <v>-71.636362000000005</v>
      </c>
      <c r="F160" s="33">
        <v>-33.029342999999997</v>
      </c>
      <c r="G160" s="36">
        <v>3499.469970703125</v>
      </c>
      <c r="H160" s="28">
        <v>1</v>
      </c>
      <c r="I160" s="20">
        <v>0</v>
      </c>
      <c r="J160" s="20">
        <v>0</v>
      </c>
      <c r="K160" s="34">
        <v>0</v>
      </c>
      <c r="L160" s="20">
        <v>1</v>
      </c>
      <c r="M160" s="29"/>
    </row>
    <row r="161" spans="1:13" ht="14.25" customHeight="1" x14ac:dyDescent="0.2">
      <c r="A161" s="22" t="s">
        <v>40</v>
      </c>
      <c r="B161" s="97">
        <v>506</v>
      </c>
      <c r="C161" s="27">
        <v>0</v>
      </c>
      <c r="D161" s="27">
        <v>7</v>
      </c>
      <c r="E161" s="33">
        <v>-71.633178999999998</v>
      </c>
      <c r="F161" s="33">
        <v>-33.029144000000002</v>
      </c>
      <c r="G161" s="36">
        <v>3821.506103515625</v>
      </c>
      <c r="H161" s="28">
        <v>1</v>
      </c>
      <c r="I161" s="20">
        <v>0</v>
      </c>
      <c r="J161" s="20">
        <v>0</v>
      </c>
      <c r="K161" s="34">
        <v>0</v>
      </c>
      <c r="L161" s="20">
        <v>1</v>
      </c>
      <c r="M161" s="29"/>
    </row>
    <row r="162" spans="1:13" ht="14.25" customHeight="1" x14ac:dyDescent="0.2">
      <c r="A162" s="22" t="s">
        <v>40</v>
      </c>
      <c r="B162" s="97">
        <v>506</v>
      </c>
      <c r="C162" s="27">
        <v>0</v>
      </c>
      <c r="D162" s="27">
        <v>8</v>
      </c>
      <c r="E162" s="33">
        <v>-71.636512999999994</v>
      </c>
      <c r="F162" s="33">
        <v>-33.023718000000002</v>
      </c>
      <c r="G162" s="36">
        <v>4708.43310546875</v>
      </c>
      <c r="H162" s="28">
        <v>1</v>
      </c>
      <c r="I162" s="20">
        <v>0</v>
      </c>
      <c r="J162" s="20">
        <v>0</v>
      </c>
      <c r="K162" s="34">
        <v>0</v>
      </c>
      <c r="L162" s="20">
        <v>1</v>
      </c>
      <c r="M162" s="29"/>
    </row>
    <row r="163" spans="1:13" ht="14.25" customHeight="1" x14ac:dyDescent="0.2">
      <c r="A163" s="22" t="s">
        <v>40</v>
      </c>
      <c r="B163" s="97">
        <v>506</v>
      </c>
      <c r="C163" s="27">
        <v>0</v>
      </c>
      <c r="D163" s="27">
        <v>9</v>
      </c>
      <c r="E163" s="33">
        <v>-71.632876999999993</v>
      </c>
      <c r="F163" s="33">
        <v>-33.022865000000003</v>
      </c>
      <c r="G163" s="36">
        <v>5425.69970703125</v>
      </c>
      <c r="H163" s="28">
        <v>1</v>
      </c>
      <c r="I163" s="28">
        <v>0</v>
      </c>
      <c r="J163" s="20">
        <v>0</v>
      </c>
      <c r="K163" s="36">
        <v>0</v>
      </c>
      <c r="L163" s="20">
        <v>1</v>
      </c>
      <c r="M163" s="29"/>
    </row>
    <row r="164" spans="1:13" ht="14.25" customHeight="1" x14ac:dyDescent="0.2">
      <c r="A164" s="22" t="s">
        <v>40</v>
      </c>
      <c r="B164" s="97">
        <v>506</v>
      </c>
      <c r="C164" s="27">
        <v>0</v>
      </c>
      <c r="D164" s="27">
        <v>10</v>
      </c>
      <c r="E164" s="33">
        <v>-71.629979000000006</v>
      </c>
      <c r="F164" s="33">
        <v>-33.033634999999997</v>
      </c>
      <c r="G164" s="36">
        <v>6828.54150390625</v>
      </c>
      <c r="H164" s="28">
        <v>1</v>
      </c>
      <c r="I164" s="20">
        <v>0</v>
      </c>
      <c r="J164" s="20">
        <v>0</v>
      </c>
      <c r="K164" s="34">
        <v>0</v>
      </c>
      <c r="L164" s="20">
        <v>1</v>
      </c>
      <c r="M164" s="29"/>
    </row>
    <row r="165" spans="1:13" ht="14.25" customHeight="1" x14ac:dyDescent="0.2">
      <c r="A165" s="22" t="s">
        <v>40</v>
      </c>
      <c r="B165" s="97">
        <v>506</v>
      </c>
      <c r="C165" s="27">
        <v>0</v>
      </c>
      <c r="D165" s="27">
        <v>11</v>
      </c>
      <c r="E165" s="33">
        <v>-71.630273000000003</v>
      </c>
      <c r="F165" s="33">
        <v>-33.035992</v>
      </c>
      <c r="G165" s="36">
        <v>7113.35107421875</v>
      </c>
      <c r="H165" s="28">
        <v>1</v>
      </c>
      <c r="I165" s="20">
        <v>0</v>
      </c>
      <c r="J165" s="20">
        <v>0</v>
      </c>
      <c r="K165" s="34">
        <v>0</v>
      </c>
      <c r="L165" s="20">
        <v>1</v>
      </c>
      <c r="M165" s="29"/>
    </row>
    <row r="166" spans="1:13" ht="14.25" customHeight="1" x14ac:dyDescent="0.2">
      <c r="A166" s="22" t="s">
        <v>40</v>
      </c>
      <c r="B166" s="97">
        <v>506</v>
      </c>
      <c r="C166" s="27">
        <v>0</v>
      </c>
      <c r="D166" s="27">
        <v>12</v>
      </c>
      <c r="E166" s="33">
        <v>-71.624657999999997</v>
      </c>
      <c r="F166" s="33">
        <v>-33.043211999999997</v>
      </c>
      <c r="G166" s="36">
        <v>8111.14306640625</v>
      </c>
      <c r="H166" s="28">
        <v>1</v>
      </c>
      <c r="I166" s="20">
        <v>0</v>
      </c>
      <c r="J166" s="20">
        <v>0</v>
      </c>
      <c r="K166" s="34">
        <v>0</v>
      </c>
      <c r="L166" s="20">
        <v>1</v>
      </c>
      <c r="M166" s="29"/>
    </row>
    <row r="167" spans="1:13" ht="14.25" customHeight="1" x14ac:dyDescent="0.2">
      <c r="A167" s="22" t="s">
        <v>40</v>
      </c>
      <c r="B167" s="97">
        <v>506</v>
      </c>
      <c r="C167" s="27">
        <v>0</v>
      </c>
      <c r="D167" s="27">
        <v>13</v>
      </c>
      <c r="E167" s="33">
        <v>-71.617919999999998</v>
      </c>
      <c r="F167" s="33">
        <v>-33.046816999999997</v>
      </c>
      <c r="G167" s="36">
        <v>8954.501953125</v>
      </c>
      <c r="H167" s="28">
        <v>1</v>
      </c>
      <c r="I167" s="20">
        <v>0</v>
      </c>
      <c r="J167" s="20">
        <v>0</v>
      </c>
      <c r="K167" s="34">
        <v>0</v>
      </c>
      <c r="L167" s="20">
        <v>1</v>
      </c>
      <c r="M167" s="29"/>
    </row>
    <row r="168" spans="1:13" ht="14.25" customHeight="1" x14ac:dyDescent="0.2">
      <c r="A168" s="22" t="s">
        <v>40</v>
      </c>
      <c r="B168" s="97">
        <v>506</v>
      </c>
      <c r="C168" s="27">
        <v>0</v>
      </c>
      <c r="D168" s="27">
        <v>14</v>
      </c>
      <c r="E168" s="33">
        <v>-71.610439</v>
      </c>
      <c r="F168" s="33">
        <v>-33.047423999999999</v>
      </c>
      <c r="G168" s="36">
        <v>9656.94921875</v>
      </c>
      <c r="H168" s="28">
        <v>1</v>
      </c>
      <c r="I168" s="28">
        <v>0</v>
      </c>
      <c r="J168" s="20">
        <v>0</v>
      </c>
      <c r="K168" s="36">
        <v>0</v>
      </c>
      <c r="L168" s="20">
        <v>1</v>
      </c>
      <c r="M168" s="29"/>
    </row>
    <row r="169" spans="1:13" ht="14.25" customHeight="1" x14ac:dyDescent="0.2">
      <c r="A169" s="22" t="s">
        <v>40</v>
      </c>
      <c r="B169" s="97">
        <v>506</v>
      </c>
      <c r="C169" s="27">
        <v>0</v>
      </c>
      <c r="D169" s="27">
        <v>15</v>
      </c>
      <c r="E169" s="33">
        <v>-71.604236</v>
      </c>
      <c r="F169" s="33">
        <v>-33.044943000000004</v>
      </c>
      <c r="G169" s="36">
        <v>10526.9736328125</v>
      </c>
      <c r="H169" s="28">
        <v>1</v>
      </c>
      <c r="I169" s="20">
        <v>0</v>
      </c>
      <c r="J169" s="28">
        <v>0</v>
      </c>
      <c r="K169" s="34">
        <v>0</v>
      </c>
      <c r="L169" s="20">
        <v>1</v>
      </c>
      <c r="M169" s="29"/>
    </row>
    <row r="170" spans="1:13" ht="14.25" customHeight="1" x14ac:dyDescent="0.2">
      <c r="A170" s="22" t="s">
        <v>40</v>
      </c>
      <c r="B170" s="97">
        <v>506</v>
      </c>
      <c r="C170" s="27">
        <v>0</v>
      </c>
      <c r="D170" s="27">
        <v>16</v>
      </c>
      <c r="E170" s="33">
        <v>-71.602045000000004</v>
      </c>
      <c r="F170" s="33">
        <v>-33.041573999999997</v>
      </c>
      <c r="G170" s="36">
        <v>11204.3671875</v>
      </c>
      <c r="H170" s="28">
        <v>1</v>
      </c>
      <c r="I170" s="28">
        <v>0</v>
      </c>
      <c r="J170" s="20">
        <v>0</v>
      </c>
      <c r="K170" s="36">
        <v>0</v>
      </c>
      <c r="L170" s="20">
        <v>1</v>
      </c>
      <c r="M170" s="29"/>
    </row>
    <row r="171" spans="1:13" ht="14.25" customHeight="1" x14ac:dyDescent="0.2">
      <c r="A171" s="22" t="s">
        <v>40</v>
      </c>
      <c r="B171" s="97">
        <v>506</v>
      </c>
      <c r="C171" s="27">
        <v>0</v>
      </c>
      <c r="D171" s="27">
        <v>17</v>
      </c>
      <c r="E171" s="33">
        <v>-71.597156999999996</v>
      </c>
      <c r="F171" s="33">
        <v>-33.044302999999999</v>
      </c>
      <c r="G171" s="36">
        <v>11912.0498046875</v>
      </c>
      <c r="H171" s="28">
        <v>1</v>
      </c>
      <c r="I171" s="20">
        <v>0</v>
      </c>
      <c r="J171" s="20">
        <v>0</v>
      </c>
      <c r="K171" s="34">
        <v>0</v>
      </c>
      <c r="L171" s="20">
        <v>1</v>
      </c>
      <c r="M171" s="29"/>
    </row>
    <row r="172" spans="1:13" ht="14.25" customHeight="1" x14ac:dyDescent="0.2">
      <c r="A172" s="22" t="s">
        <v>40</v>
      </c>
      <c r="B172" s="97">
        <v>506</v>
      </c>
      <c r="C172" s="27">
        <v>0</v>
      </c>
      <c r="D172" s="27">
        <v>18</v>
      </c>
      <c r="E172" s="33">
        <v>-71.598389999999995</v>
      </c>
      <c r="F172" s="33">
        <v>-33.048164999999997</v>
      </c>
      <c r="G172" s="36">
        <v>12533.771484375</v>
      </c>
      <c r="H172" s="28">
        <v>1</v>
      </c>
      <c r="I172" s="20">
        <v>0</v>
      </c>
      <c r="J172" s="20">
        <v>0</v>
      </c>
      <c r="K172" s="34">
        <v>0</v>
      </c>
      <c r="L172" s="20">
        <v>1</v>
      </c>
      <c r="M172" s="29"/>
    </row>
    <row r="173" spans="1:13" ht="14.25" customHeight="1" x14ac:dyDescent="0.2">
      <c r="A173" s="22" t="s">
        <v>40</v>
      </c>
      <c r="B173" s="97">
        <v>506</v>
      </c>
      <c r="C173" s="27">
        <v>0</v>
      </c>
      <c r="D173" s="27">
        <v>19</v>
      </c>
      <c r="E173" s="33">
        <v>-71.596715000000003</v>
      </c>
      <c r="F173" s="33">
        <v>-33.051422000000002</v>
      </c>
      <c r="G173" s="36">
        <v>13148.3779296875</v>
      </c>
      <c r="H173" s="28">
        <v>1</v>
      </c>
      <c r="I173" s="20">
        <v>1</v>
      </c>
      <c r="J173" s="20">
        <v>0</v>
      </c>
      <c r="K173" s="34">
        <v>0.05</v>
      </c>
      <c r="L173" s="20">
        <v>1</v>
      </c>
      <c r="M173" s="29"/>
    </row>
    <row r="174" spans="1:13" ht="14.25" customHeight="1" x14ac:dyDescent="0.2">
      <c r="A174" s="22" t="s">
        <v>40</v>
      </c>
      <c r="B174" s="97">
        <v>506</v>
      </c>
      <c r="C174" s="27">
        <v>1</v>
      </c>
      <c r="D174" s="27">
        <v>1</v>
      </c>
      <c r="E174" s="33">
        <v>-71.596793000000005</v>
      </c>
      <c r="F174" s="33">
        <v>-33.051278000000003</v>
      </c>
      <c r="G174" s="36">
        <v>161.32083129882812</v>
      </c>
      <c r="H174" s="28">
        <v>1</v>
      </c>
      <c r="I174" s="20">
        <v>1</v>
      </c>
      <c r="J174" s="20">
        <v>0</v>
      </c>
      <c r="K174" s="34">
        <v>0.9</v>
      </c>
      <c r="L174" s="20">
        <v>1</v>
      </c>
      <c r="M174" s="29"/>
    </row>
    <row r="175" spans="1:13" ht="14.25" customHeight="1" x14ac:dyDescent="0.2">
      <c r="A175" s="22" t="s">
        <v>40</v>
      </c>
      <c r="B175" s="97">
        <v>506</v>
      </c>
      <c r="C175" s="27">
        <v>1</v>
      </c>
      <c r="D175" s="27">
        <v>2</v>
      </c>
      <c r="E175" s="33">
        <v>-71.598404000000002</v>
      </c>
      <c r="F175" s="33">
        <v>-33.048127999999998</v>
      </c>
      <c r="G175" s="36">
        <v>777.3355712890625</v>
      </c>
      <c r="H175" s="28">
        <v>1</v>
      </c>
      <c r="I175" s="28">
        <v>1</v>
      </c>
      <c r="J175" s="20">
        <v>0</v>
      </c>
      <c r="K175" s="36">
        <v>0.05</v>
      </c>
      <c r="L175" s="20">
        <v>1</v>
      </c>
      <c r="M175" s="29"/>
    </row>
    <row r="176" spans="1:13" ht="14.25" customHeight="1" x14ac:dyDescent="0.2">
      <c r="A176" s="22" t="s">
        <v>40</v>
      </c>
      <c r="B176" s="97">
        <v>506</v>
      </c>
      <c r="C176" s="27">
        <v>1</v>
      </c>
      <c r="D176" s="27">
        <v>3</v>
      </c>
      <c r="E176" s="33">
        <v>-71.596418999999997</v>
      </c>
      <c r="F176" s="33">
        <v>-33.046463000000003</v>
      </c>
      <c r="G176" s="36">
        <v>1168.946533203125</v>
      </c>
      <c r="H176" s="28">
        <v>1</v>
      </c>
      <c r="I176" s="20">
        <v>0</v>
      </c>
      <c r="J176" s="20">
        <v>0</v>
      </c>
      <c r="K176" s="34">
        <v>0</v>
      </c>
      <c r="L176" s="20">
        <v>1</v>
      </c>
      <c r="M176" s="29"/>
    </row>
    <row r="177" spans="1:13" ht="14.25" customHeight="1" x14ac:dyDescent="0.2">
      <c r="A177" s="22" t="s">
        <v>40</v>
      </c>
      <c r="B177" s="95">
        <v>506</v>
      </c>
      <c r="C177" s="23">
        <v>1</v>
      </c>
      <c r="D177" s="23">
        <v>4</v>
      </c>
      <c r="E177" s="31">
        <v>-71.602525</v>
      </c>
      <c r="F177" s="31">
        <v>-33.040123999999999</v>
      </c>
      <c r="G177" s="34">
        <v>2449.312744140625</v>
      </c>
      <c r="H177" s="20">
        <v>1</v>
      </c>
      <c r="I177" s="20">
        <v>0</v>
      </c>
      <c r="J177" s="20">
        <v>0</v>
      </c>
      <c r="K177" s="34">
        <v>0</v>
      </c>
      <c r="L177" s="20">
        <v>1</v>
      </c>
      <c r="M177" s="25"/>
    </row>
    <row r="178" spans="1:13" ht="14.25" customHeight="1" x14ac:dyDescent="0.2">
      <c r="A178" s="22" t="s">
        <v>40</v>
      </c>
      <c r="B178" s="95">
        <v>506</v>
      </c>
      <c r="C178" s="23">
        <v>1</v>
      </c>
      <c r="D178" s="23">
        <v>5</v>
      </c>
      <c r="E178" s="31">
        <v>-71.605457000000001</v>
      </c>
      <c r="F178" s="31">
        <v>-33.046154999999999</v>
      </c>
      <c r="G178" s="34">
        <v>3427.594482421875</v>
      </c>
      <c r="H178" s="20">
        <v>1</v>
      </c>
      <c r="I178" s="20">
        <v>0</v>
      </c>
      <c r="J178" s="20">
        <v>0</v>
      </c>
      <c r="K178" s="34">
        <v>0</v>
      </c>
      <c r="L178" s="20">
        <v>1</v>
      </c>
      <c r="M178" s="25"/>
    </row>
    <row r="179" spans="1:13" ht="14.25" customHeight="1" x14ac:dyDescent="0.2">
      <c r="A179" s="22" t="s">
        <v>40</v>
      </c>
      <c r="B179" s="95">
        <v>506</v>
      </c>
      <c r="C179" s="23">
        <v>1</v>
      </c>
      <c r="D179" s="23">
        <v>6</v>
      </c>
      <c r="E179" s="31">
        <v>-71.612728000000004</v>
      </c>
      <c r="F179" s="31">
        <v>-33.046224000000002</v>
      </c>
      <c r="G179" s="34">
        <v>4108.9169921875</v>
      </c>
      <c r="H179" s="20">
        <v>1</v>
      </c>
      <c r="I179" s="20">
        <v>0</v>
      </c>
      <c r="J179" s="20">
        <v>0</v>
      </c>
      <c r="K179" s="34">
        <v>0</v>
      </c>
      <c r="L179" s="20">
        <v>1</v>
      </c>
      <c r="M179" s="25"/>
    </row>
    <row r="180" spans="1:13" ht="14.25" customHeight="1" x14ac:dyDescent="0.2">
      <c r="A180" s="22" t="s">
        <v>40</v>
      </c>
      <c r="B180" s="95">
        <v>506</v>
      </c>
      <c r="C180" s="23">
        <v>1</v>
      </c>
      <c r="D180" s="23">
        <v>7</v>
      </c>
      <c r="E180" s="31">
        <v>-71.619553999999994</v>
      </c>
      <c r="F180" s="31">
        <v>-33.04466</v>
      </c>
      <c r="G180" s="34">
        <v>4932.67626953125</v>
      </c>
      <c r="H180" s="20">
        <v>1</v>
      </c>
      <c r="I180" s="20">
        <v>0</v>
      </c>
      <c r="J180" s="20">
        <v>0</v>
      </c>
      <c r="K180" s="34">
        <v>0</v>
      </c>
      <c r="L180" s="20">
        <v>1</v>
      </c>
      <c r="M180" s="25"/>
    </row>
    <row r="181" spans="1:13" ht="14.25" customHeight="1" x14ac:dyDescent="0.2">
      <c r="A181" s="22" t="s">
        <v>40</v>
      </c>
      <c r="B181" s="95">
        <v>506</v>
      </c>
      <c r="C181" s="23">
        <v>1</v>
      </c>
      <c r="D181" s="23">
        <v>8</v>
      </c>
      <c r="E181" s="31">
        <v>-71.625033999999999</v>
      </c>
      <c r="F181" s="31">
        <v>-33.040975000000003</v>
      </c>
      <c r="G181" s="34">
        <v>5639.07421875</v>
      </c>
      <c r="H181" s="20">
        <v>1</v>
      </c>
      <c r="I181" s="20">
        <v>0</v>
      </c>
      <c r="J181" s="20">
        <v>0</v>
      </c>
      <c r="K181" s="34">
        <v>0</v>
      </c>
      <c r="L181" s="20">
        <v>1</v>
      </c>
      <c r="M181" s="25"/>
    </row>
    <row r="182" spans="1:13" ht="14.25" customHeight="1" x14ac:dyDescent="0.2">
      <c r="A182" s="22" t="s">
        <v>40</v>
      </c>
      <c r="B182" s="95">
        <v>506</v>
      </c>
      <c r="C182" s="23">
        <v>1</v>
      </c>
      <c r="D182" s="23">
        <v>9</v>
      </c>
      <c r="E182" s="31">
        <v>-71.629658000000006</v>
      </c>
      <c r="F182" s="31">
        <v>-33.035905999999997</v>
      </c>
      <c r="G182" s="34">
        <v>6374.52490234375</v>
      </c>
      <c r="H182" s="20">
        <v>1</v>
      </c>
      <c r="I182" s="20">
        <v>0</v>
      </c>
      <c r="J182" s="20">
        <v>0</v>
      </c>
      <c r="K182" s="34">
        <v>0</v>
      </c>
      <c r="L182" s="20">
        <v>1</v>
      </c>
      <c r="M182" s="25"/>
    </row>
    <row r="183" spans="1:13" ht="14.25" customHeight="1" x14ac:dyDescent="0.2">
      <c r="A183" s="22" t="s">
        <v>40</v>
      </c>
      <c r="B183" s="95">
        <v>506</v>
      </c>
      <c r="C183" s="23">
        <v>1</v>
      </c>
      <c r="D183" s="23">
        <v>10</v>
      </c>
      <c r="E183" s="31">
        <v>-71.629870999999994</v>
      </c>
      <c r="F183" s="31">
        <v>-33.033591000000001</v>
      </c>
      <c r="G183" s="34">
        <v>6703.921875</v>
      </c>
      <c r="H183" s="20">
        <v>1</v>
      </c>
      <c r="I183" s="20">
        <v>0</v>
      </c>
      <c r="J183" s="20">
        <v>0</v>
      </c>
      <c r="K183" s="34">
        <v>0</v>
      </c>
      <c r="L183" s="20">
        <v>1</v>
      </c>
      <c r="M183" s="25"/>
    </row>
    <row r="184" spans="1:13" ht="14.25" customHeight="1" x14ac:dyDescent="0.2">
      <c r="A184" s="22" t="s">
        <v>40</v>
      </c>
      <c r="B184" s="95">
        <v>506</v>
      </c>
      <c r="C184" s="23">
        <v>1</v>
      </c>
      <c r="D184" s="23">
        <v>11</v>
      </c>
      <c r="E184" s="31">
        <v>-71.629312999999996</v>
      </c>
      <c r="F184" s="31">
        <v>-33.027970000000003</v>
      </c>
      <c r="G184" s="34">
        <v>7404.8623046875</v>
      </c>
      <c r="H184" s="20">
        <v>1</v>
      </c>
      <c r="I184" s="20">
        <v>0</v>
      </c>
      <c r="J184" s="20">
        <v>0</v>
      </c>
      <c r="K184" s="34">
        <v>0</v>
      </c>
      <c r="L184" s="20">
        <v>1</v>
      </c>
      <c r="M184" s="25"/>
    </row>
    <row r="185" spans="1:13" ht="14.25" customHeight="1" x14ac:dyDescent="0.2">
      <c r="A185" s="22" t="s">
        <v>40</v>
      </c>
      <c r="B185" s="95">
        <v>506</v>
      </c>
      <c r="C185" s="23">
        <v>1</v>
      </c>
      <c r="D185" s="23">
        <v>12</v>
      </c>
      <c r="E185" s="31">
        <v>-71.632862000000003</v>
      </c>
      <c r="F185" s="31">
        <v>-33.022896000000003</v>
      </c>
      <c r="G185" s="34">
        <v>8100.6171875</v>
      </c>
      <c r="H185" s="20">
        <v>1</v>
      </c>
      <c r="I185" s="20">
        <v>0</v>
      </c>
      <c r="J185" s="20">
        <v>0</v>
      </c>
      <c r="K185" s="34">
        <v>0</v>
      </c>
      <c r="L185" s="20">
        <v>1</v>
      </c>
      <c r="M185" s="25"/>
    </row>
    <row r="186" spans="1:13" ht="14.25" customHeight="1" x14ac:dyDescent="0.2">
      <c r="A186" s="22" t="s">
        <v>40</v>
      </c>
      <c r="B186" s="95">
        <v>506</v>
      </c>
      <c r="C186" s="23">
        <v>1</v>
      </c>
      <c r="D186" s="23">
        <v>13</v>
      </c>
      <c r="E186" s="31">
        <v>-71.636498000000003</v>
      </c>
      <c r="F186" s="31">
        <v>-33.023718000000002</v>
      </c>
      <c r="G186" s="34">
        <v>8887.02734375</v>
      </c>
      <c r="H186" s="20">
        <v>1</v>
      </c>
      <c r="I186" s="20">
        <v>0</v>
      </c>
      <c r="J186" s="20">
        <v>0</v>
      </c>
      <c r="K186" s="34">
        <v>0</v>
      </c>
      <c r="L186" s="20">
        <v>1</v>
      </c>
      <c r="M186" s="25"/>
    </row>
    <row r="187" spans="1:13" ht="14.25" customHeight="1" x14ac:dyDescent="0.2">
      <c r="A187" s="22" t="s">
        <v>40</v>
      </c>
      <c r="B187" s="95">
        <v>506</v>
      </c>
      <c r="C187" s="23">
        <v>1</v>
      </c>
      <c r="D187" s="23">
        <v>14</v>
      </c>
      <c r="E187" s="31">
        <v>-71.633600000000001</v>
      </c>
      <c r="F187" s="31">
        <v>-33.025342000000002</v>
      </c>
      <c r="G187" s="34">
        <v>9343.3251953125</v>
      </c>
      <c r="H187" s="20">
        <v>1</v>
      </c>
      <c r="I187" s="20">
        <v>0</v>
      </c>
      <c r="J187" s="20">
        <v>0</v>
      </c>
      <c r="K187" s="34">
        <v>0</v>
      </c>
      <c r="L187" s="20">
        <v>1</v>
      </c>
      <c r="M187" s="25"/>
    </row>
    <row r="188" spans="1:13" ht="14.25" customHeight="1" x14ac:dyDescent="0.2">
      <c r="A188" s="22" t="s">
        <v>40</v>
      </c>
      <c r="B188" s="95">
        <v>506</v>
      </c>
      <c r="C188" s="23">
        <v>1</v>
      </c>
      <c r="D188" s="23">
        <v>15</v>
      </c>
      <c r="E188" s="31">
        <v>-71.634853000000007</v>
      </c>
      <c r="F188" s="31">
        <v>-33.028649999999999</v>
      </c>
      <c r="G188" s="34">
        <v>9871.5322265625</v>
      </c>
      <c r="H188" s="20">
        <v>1</v>
      </c>
      <c r="I188" s="20">
        <v>0</v>
      </c>
      <c r="J188" s="20">
        <v>0</v>
      </c>
      <c r="K188" s="34">
        <v>0</v>
      </c>
      <c r="L188" s="20">
        <v>1</v>
      </c>
      <c r="M188" s="25"/>
    </row>
    <row r="189" spans="1:13" ht="14.25" customHeight="1" x14ac:dyDescent="0.2">
      <c r="A189" s="22" t="s">
        <v>40</v>
      </c>
      <c r="B189" s="95">
        <v>506</v>
      </c>
      <c r="C189" s="23">
        <v>1</v>
      </c>
      <c r="D189" s="23">
        <v>16</v>
      </c>
      <c r="E189" s="31">
        <v>-71.635930999999999</v>
      </c>
      <c r="F189" s="31">
        <v>-33.029843</v>
      </c>
      <c r="G189" s="34">
        <v>10105.5234375</v>
      </c>
      <c r="H189" s="20">
        <v>1</v>
      </c>
      <c r="I189" s="20">
        <v>0</v>
      </c>
      <c r="J189" s="20">
        <v>0</v>
      </c>
      <c r="K189" s="34">
        <v>0</v>
      </c>
      <c r="L189" s="20">
        <v>1</v>
      </c>
      <c r="M189" s="25"/>
    </row>
    <row r="190" spans="1:13" ht="14.25" customHeight="1" x14ac:dyDescent="0.2">
      <c r="A190" s="22" t="s">
        <v>40</v>
      </c>
      <c r="B190" s="95">
        <v>506</v>
      </c>
      <c r="C190" s="23">
        <v>1</v>
      </c>
      <c r="D190" s="23">
        <v>17</v>
      </c>
      <c r="E190" s="31">
        <v>-71.638068000000004</v>
      </c>
      <c r="F190" s="31">
        <v>-33.031253</v>
      </c>
      <c r="G190" s="34">
        <v>10383.3583984375</v>
      </c>
      <c r="H190" s="20">
        <v>1</v>
      </c>
      <c r="I190" s="20">
        <v>0</v>
      </c>
      <c r="J190" s="20">
        <v>0</v>
      </c>
      <c r="K190" s="34">
        <v>0</v>
      </c>
      <c r="L190" s="20">
        <v>1</v>
      </c>
      <c r="M190" s="25"/>
    </row>
    <row r="191" spans="1:13" ht="14.25" customHeight="1" x14ac:dyDescent="0.2">
      <c r="A191" s="22" t="s">
        <v>40</v>
      </c>
      <c r="B191" s="95">
        <v>506</v>
      </c>
      <c r="C191" s="23">
        <v>1</v>
      </c>
      <c r="D191" s="23">
        <v>18</v>
      </c>
      <c r="E191" s="31">
        <v>-71.643646000000004</v>
      </c>
      <c r="F191" s="31">
        <v>-33.036588999999999</v>
      </c>
      <c r="G191" s="34">
        <v>11202.2431640625</v>
      </c>
      <c r="H191" s="20">
        <v>1</v>
      </c>
      <c r="I191" s="20">
        <v>0</v>
      </c>
      <c r="J191" s="20">
        <v>0</v>
      </c>
      <c r="K191" s="34">
        <v>0</v>
      </c>
      <c r="L191" s="20">
        <v>1</v>
      </c>
      <c r="M191" s="25"/>
    </row>
    <row r="192" spans="1:13" ht="14.25" customHeight="1" x14ac:dyDescent="0.2">
      <c r="A192" s="22" t="s">
        <v>40</v>
      </c>
      <c r="B192" s="95">
        <v>506</v>
      </c>
      <c r="C192" s="23">
        <v>1</v>
      </c>
      <c r="D192" s="23">
        <v>19</v>
      </c>
      <c r="E192" s="31">
        <v>-71.646107000000001</v>
      </c>
      <c r="F192" s="31">
        <v>-33.042307000000001</v>
      </c>
      <c r="G192" s="34">
        <v>11907.703125</v>
      </c>
      <c r="H192" s="20">
        <v>1</v>
      </c>
      <c r="I192" s="20">
        <v>0</v>
      </c>
      <c r="J192" s="20">
        <v>0</v>
      </c>
      <c r="K192" s="34">
        <v>0</v>
      </c>
      <c r="L192" s="20">
        <v>1</v>
      </c>
      <c r="M192" s="25"/>
    </row>
    <row r="193" spans="1:13" ht="14.25" customHeight="1" x14ac:dyDescent="0.2">
      <c r="A193" s="22" t="s">
        <v>40</v>
      </c>
      <c r="B193" s="95">
        <v>506</v>
      </c>
      <c r="C193" s="23">
        <v>1</v>
      </c>
      <c r="D193" s="23">
        <v>20</v>
      </c>
      <c r="E193" s="31">
        <v>-71.651466999999997</v>
      </c>
      <c r="F193" s="31">
        <v>-33.049069000000003</v>
      </c>
      <c r="G193" s="34">
        <v>12940.552734375</v>
      </c>
      <c r="H193" s="20">
        <v>1</v>
      </c>
      <c r="I193" s="20">
        <v>1</v>
      </c>
      <c r="J193" s="20">
        <v>0</v>
      </c>
      <c r="K193" s="34">
        <v>0.05</v>
      </c>
      <c r="L193" s="20">
        <v>1</v>
      </c>
      <c r="M193" s="25"/>
    </row>
    <row r="194" spans="1:13" ht="14.25" customHeight="1" x14ac:dyDescent="0.2">
      <c r="A194" s="22" t="s">
        <v>40</v>
      </c>
      <c r="B194" s="95">
        <v>507</v>
      </c>
      <c r="C194" s="23">
        <v>0</v>
      </c>
      <c r="D194" s="23">
        <v>1</v>
      </c>
      <c r="E194" s="31">
        <v>-71.566511000000006</v>
      </c>
      <c r="F194" s="31">
        <v>-33.065702999999999</v>
      </c>
      <c r="G194" s="34">
        <v>168.4862060546875</v>
      </c>
      <c r="H194" s="20">
        <v>1</v>
      </c>
      <c r="I194" s="20">
        <v>1</v>
      </c>
      <c r="J194" s="20">
        <v>1</v>
      </c>
      <c r="K194" s="34">
        <v>0.9</v>
      </c>
      <c r="L194" s="20">
        <v>1</v>
      </c>
      <c r="M194" s="25"/>
    </row>
    <row r="195" spans="1:13" ht="14.25" customHeight="1" x14ac:dyDescent="0.2">
      <c r="A195" s="22" t="s">
        <v>40</v>
      </c>
      <c r="B195" s="95">
        <v>507</v>
      </c>
      <c r="C195" s="23">
        <v>0</v>
      </c>
      <c r="D195" s="23">
        <v>2</v>
      </c>
      <c r="E195" s="31">
        <v>-71.570825999999997</v>
      </c>
      <c r="F195" s="31">
        <v>-33.064689000000001</v>
      </c>
      <c r="G195" s="34">
        <v>1986.98193359375</v>
      </c>
      <c r="H195" s="20">
        <v>1</v>
      </c>
      <c r="I195" s="20">
        <v>1</v>
      </c>
      <c r="J195" s="20">
        <v>0</v>
      </c>
      <c r="K195" s="34">
        <v>0.05</v>
      </c>
      <c r="L195" s="20">
        <v>1</v>
      </c>
      <c r="M195" s="25"/>
    </row>
    <row r="196" spans="1:13" ht="14.25" customHeight="1" x14ac:dyDescent="0.2">
      <c r="A196" s="22" t="s">
        <v>40</v>
      </c>
      <c r="B196" s="95">
        <v>507</v>
      </c>
      <c r="C196" s="23">
        <v>0</v>
      </c>
      <c r="D196" s="23">
        <v>3</v>
      </c>
      <c r="E196" s="31">
        <v>-71.573857000000004</v>
      </c>
      <c r="F196" s="31">
        <v>-33.061335999999997</v>
      </c>
      <c r="G196" s="34">
        <v>2467.725830078125</v>
      </c>
      <c r="H196" s="20">
        <v>1</v>
      </c>
      <c r="I196" s="20">
        <v>0</v>
      </c>
      <c r="J196" s="20">
        <v>0</v>
      </c>
      <c r="K196" s="34">
        <v>0</v>
      </c>
      <c r="L196" s="20">
        <v>1</v>
      </c>
      <c r="M196" s="25"/>
    </row>
    <row r="197" spans="1:13" ht="14.25" customHeight="1" x14ac:dyDescent="0.2">
      <c r="A197" s="22" t="s">
        <v>40</v>
      </c>
      <c r="B197" s="95">
        <v>507</v>
      </c>
      <c r="C197" s="23">
        <v>0</v>
      </c>
      <c r="D197" s="23">
        <v>4</v>
      </c>
      <c r="E197" s="31">
        <v>-71.577432000000002</v>
      </c>
      <c r="F197" s="31">
        <v>-33.055121999999997</v>
      </c>
      <c r="G197" s="34">
        <v>3270.492919921875</v>
      </c>
      <c r="H197" s="20">
        <v>1</v>
      </c>
      <c r="I197" s="20">
        <v>0</v>
      </c>
      <c r="J197" s="20">
        <v>0</v>
      </c>
      <c r="K197" s="34">
        <v>0</v>
      </c>
      <c r="L197" s="20">
        <v>1</v>
      </c>
      <c r="M197" s="25"/>
    </row>
    <row r="198" spans="1:13" ht="14.25" customHeight="1" x14ac:dyDescent="0.2">
      <c r="A198" s="22" t="s">
        <v>40</v>
      </c>
      <c r="B198" s="95">
        <v>507</v>
      </c>
      <c r="C198" s="23">
        <v>0</v>
      </c>
      <c r="D198" s="23">
        <v>5</v>
      </c>
      <c r="E198" s="31">
        <v>-71.581524999999999</v>
      </c>
      <c r="F198" s="31">
        <v>-33.053018000000002</v>
      </c>
      <c r="G198" s="34">
        <v>3732.665771484375</v>
      </c>
      <c r="H198" s="20">
        <v>1</v>
      </c>
      <c r="I198" s="20">
        <v>0</v>
      </c>
      <c r="J198" s="20">
        <v>0</v>
      </c>
      <c r="K198" s="34">
        <v>0</v>
      </c>
      <c r="L198" s="20">
        <v>1</v>
      </c>
      <c r="M198" s="25"/>
    </row>
    <row r="199" spans="1:13" ht="14.25" customHeight="1" x14ac:dyDescent="0.2">
      <c r="A199" s="22" t="s">
        <v>40</v>
      </c>
      <c r="B199" s="95">
        <v>507</v>
      </c>
      <c r="C199" s="23">
        <v>0</v>
      </c>
      <c r="D199" s="23">
        <v>6</v>
      </c>
      <c r="E199" s="31">
        <v>-71.586917</v>
      </c>
      <c r="F199" s="31">
        <v>-33.049205999999998</v>
      </c>
      <c r="G199" s="34">
        <v>4409.115234375</v>
      </c>
      <c r="H199" s="20">
        <v>1</v>
      </c>
      <c r="I199" s="20">
        <v>0</v>
      </c>
      <c r="J199" s="20">
        <v>0</v>
      </c>
      <c r="K199" s="34">
        <v>0</v>
      </c>
      <c r="L199" s="20">
        <v>1</v>
      </c>
      <c r="M199" s="25"/>
    </row>
    <row r="200" spans="1:13" ht="14.25" customHeight="1" x14ac:dyDescent="0.2">
      <c r="A200" s="22" t="s">
        <v>40</v>
      </c>
      <c r="B200" s="95">
        <v>507</v>
      </c>
      <c r="C200" s="23">
        <v>0</v>
      </c>
      <c r="D200" s="23">
        <v>7</v>
      </c>
      <c r="E200" s="31">
        <v>-71.594525000000004</v>
      </c>
      <c r="F200" s="31">
        <v>-33.047232999999999</v>
      </c>
      <c r="G200" s="34">
        <v>5289.6201171875</v>
      </c>
      <c r="H200" s="20">
        <v>1</v>
      </c>
      <c r="I200" s="20">
        <v>0</v>
      </c>
      <c r="J200" s="20">
        <v>0</v>
      </c>
      <c r="K200" s="34">
        <v>0</v>
      </c>
      <c r="L200" s="20">
        <v>1</v>
      </c>
      <c r="M200" s="25"/>
    </row>
    <row r="201" spans="1:13" ht="14.25" customHeight="1" x14ac:dyDescent="0.2">
      <c r="A201" s="22" t="s">
        <v>40</v>
      </c>
      <c r="B201" s="95">
        <v>507</v>
      </c>
      <c r="C201" s="23">
        <v>0</v>
      </c>
      <c r="D201" s="23">
        <v>8</v>
      </c>
      <c r="E201" s="31">
        <v>-71.595718000000005</v>
      </c>
      <c r="F201" s="31">
        <v>-33.044798999999998</v>
      </c>
      <c r="G201" s="34">
        <v>5659.265625</v>
      </c>
      <c r="H201" s="20">
        <v>1</v>
      </c>
      <c r="I201" s="20">
        <v>0</v>
      </c>
      <c r="J201" s="20">
        <v>0</v>
      </c>
      <c r="K201" s="34">
        <v>0</v>
      </c>
      <c r="L201" s="20">
        <v>1</v>
      </c>
      <c r="M201" s="25"/>
    </row>
    <row r="202" spans="1:13" ht="14.25" customHeight="1" x14ac:dyDescent="0.2">
      <c r="A202" s="22" t="s">
        <v>40</v>
      </c>
      <c r="B202" s="95">
        <v>507</v>
      </c>
      <c r="C202" s="23">
        <v>0</v>
      </c>
      <c r="D202" s="23">
        <v>9</v>
      </c>
      <c r="E202" s="31">
        <v>-71.597155999999998</v>
      </c>
      <c r="F202" s="31">
        <v>-33.041682999999999</v>
      </c>
      <c r="G202" s="34">
        <v>6145.6494140625</v>
      </c>
      <c r="H202" s="20">
        <v>1</v>
      </c>
      <c r="I202" s="20">
        <v>0</v>
      </c>
      <c r="J202" s="20">
        <v>0</v>
      </c>
      <c r="K202" s="34">
        <v>0</v>
      </c>
      <c r="L202" s="20">
        <v>1</v>
      </c>
      <c r="M202" s="25"/>
    </row>
    <row r="203" spans="1:13" ht="14.25" customHeight="1" x14ac:dyDescent="0.2">
      <c r="A203" s="22" t="s">
        <v>40</v>
      </c>
      <c r="B203" s="95">
        <v>507</v>
      </c>
      <c r="C203" s="23">
        <v>0</v>
      </c>
      <c r="D203" s="23">
        <v>10</v>
      </c>
      <c r="E203" s="31">
        <v>-71.602525</v>
      </c>
      <c r="F203" s="31">
        <v>-33.040123999999999</v>
      </c>
      <c r="G203" s="34">
        <v>6725.662109375</v>
      </c>
      <c r="H203" s="20">
        <v>1</v>
      </c>
      <c r="I203" s="20">
        <v>0</v>
      </c>
      <c r="J203" s="20">
        <v>0</v>
      </c>
      <c r="K203" s="34">
        <v>0</v>
      </c>
      <c r="L203" s="20">
        <v>1</v>
      </c>
      <c r="M203" s="25"/>
    </row>
    <row r="204" spans="1:13" ht="14.25" customHeight="1" x14ac:dyDescent="0.2">
      <c r="A204" s="22" t="s">
        <v>40</v>
      </c>
      <c r="B204" s="95">
        <v>507</v>
      </c>
      <c r="C204" s="23">
        <v>0</v>
      </c>
      <c r="D204" s="23">
        <v>11</v>
      </c>
      <c r="E204" s="31">
        <v>-71.603335999999999</v>
      </c>
      <c r="F204" s="31">
        <v>-33.045402000000003</v>
      </c>
      <c r="G204" s="34">
        <v>7452.826171875</v>
      </c>
      <c r="H204" s="20">
        <v>1</v>
      </c>
      <c r="I204" s="20">
        <v>0</v>
      </c>
      <c r="J204" s="20">
        <v>0</v>
      </c>
      <c r="K204" s="34">
        <v>0</v>
      </c>
      <c r="L204" s="20">
        <v>1</v>
      </c>
      <c r="M204" s="25"/>
    </row>
    <row r="205" spans="1:13" ht="14.25" customHeight="1" x14ac:dyDescent="0.2">
      <c r="A205" s="22" t="s">
        <v>40</v>
      </c>
      <c r="B205" s="95">
        <v>507</v>
      </c>
      <c r="C205" s="23">
        <v>0</v>
      </c>
      <c r="D205" s="23">
        <v>12</v>
      </c>
      <c r="E205" s="31">
        <v>-71.605457000000001</v>
      </c>
      <c r="F205" s="31">
        <v>-33.046154999999999</v>
      </c>
      <c r="G205" s="34">
        <v>7703.94384765625</v>
      </c>
      <c r="H205" s="20">
        <v>1</v>
      </c>
      <c r="I205" s="20">
        <v>0</v>
      </c>
      <c r="J205" s="20">
        <v>0</v>
      </c>
      <c r="K205" s="34">
        <v>0</v>
      </c>
      <c r="L205" s="20">
        <v>1</v>
      </c>
      <c r="M205" s="25"/>
    </row>
    <row r="206" spans="1:13" ht="14.25" customHeight="1" x14ac:dyDescent="0.2">
      <c r="A206" s="22" t="s">
        <v>40</v>
      </c>
      <c r="B206" s="95">
        <v>507</v>
      </c>
      <c r="C206" s="23">
        <v>0</v>
      </c>
      <c r="D206" s="23">
        <v>13</v>
      </c>
      <c r="E206" s="31">
        <v>-71.616003000000006</v>
      </c>
      <c r="F206" s="31">
        <v>-33.046132999999998</v>
      </c>
      <c r="G206" s="34">
        <v>8691.3984375</v>
      </c>
      <c r="H206" s="20">
        <v>1</v>
      </c>
      <c r="I206" s="20">
        <v>0</v>
      </c>
      <c r="J206" s="20">
        <v>0</v>
      </c>
      <c r="K206" s="34">
        <v>0</v>
      </c>
      <c r="L206" s="20">
        <v>1</v>
      </c>
      <c r="M206" s="25"/>
    </row>
    <row r="207" spans="1:13" ht="14.25" customHeight="1" x14ac:dyDescent="0.2">
      <c r="A207" s="22" t="s">
        <v>40</v>
      </c>
      <c r="B207" s="95">
        <v>507</v>
      </c>
      <c r="C207" s="23">
        <v>0</v>
      </c>
      <c r="D207" s="23">
        <v>14</v>
      </c>
      <c r="E207" s="31">
        <v>-71.621612999999996</v>
      </c>
      <c r="F207" s="31">
        <v>-33.044243999999999</v>
      </c>
      <c r="G207" s="34">
        <v>9407.443359375</v>
      </c>
      <c r="H207" s="20">
        <v>1</v>
      </c>
      <c r="I207" s="20">
        <v>0</v>
      </c>
      <c r="J207" s="20">
        <v>0</v>
      </c>
      <c r="K207" s="34">
        <v>0</v>
      </c>
      <c r="L207" s="20">
        <v>1</v>
      </c>
      <c r="M207" s="25"/>
    </row>
    <row r="208" spans="1:13" ht="14.25" customHeight="1" x14ac:dyDescent="0.2">
      <c r="A208" s="22" t="s">
        <v>40</v>
      </c>
      <c r="B208" s="95">
        <v>507</v>
      </c>
      <c r="C208" s="23">
        <v>0</v>
      </c>
      <c r="D208" s="23">
        <v>15</v>
      </c>
      <c r="E208" s="31">
        <v>-71.625033999999999</v>
      </c>
      <c r="F208" s="31">
        <v>-33.040975000000003</v>
      </c>
      <c r="G208" s="34">
        <v>9915.423828125</v>
      </c>
      <c r="H208" s="20">
        <v>1</v>
      </c>
      <c r="I208" s="20">
        <v>0</v>
      </c>
      <c r="J208" s="20">
        <v>0</v>
      </c>
      <c r="K208" s="34">
        <v>0</v>
      </c>
      <c r="L208" s="20">
        <v>1</v>
      </c>
      <c r="M208" s="25"/>
    </row>
    <row r="209" spans="1:13" ht="14.25" customHeight="1" x14ac:dyDescent="0.2">
      <c r="A209" s="22" t="s">
        <v>40</v>
      </c>
      <c r="B209" s="95">
        <v>507</v>
      </c>
      <c r="C209" s="23">
        <v>0</v>
      </c>
      <c r="D209" s="23">
        <v>16</v>
      </c>
      <c r="E209" s="31">
        <v>-71.628540999999998</v>
      </c>
      <c r="F209" s="31">
        <v>-33.038449</v>
      </c>
      <c r="G209" s="34">
        <v>10347.560546875</v>
      </c>
      <c r="H209" s="20">
        <v>1</v>
      </c>
      <c r="I209" s="20">
        <v>0</v>
      </c>
      <c r="J209" s="20">
        <v>0</v>
      </c>
      <c r="K209" s="34">
        <v>0</v>
      </c>
      <c r="L209" s="20">
        <v>1</v>
      </c>
      <c r="M209" s="25"/>
    </row>
    <row r="210" spans="1:13" ht="14.25" customHeight="1" x14ac:dyDescent="0.2">
      <c r="A210" s="22" t="s">
        <v>40</v>
      </c>
      <c r="B210" s="95">
        <v>507</v>
      </c>
      <c r="C210" s="23">
        <v>0</v>
      </c>
      <c r="D210" s="23">
        <v>17</v>
      </c>
      <c r="E210" s="31">
        <v>-71.629870999999994</v>
      </c>
      <c r="F210" s="31">
        <v>-33.033591000000001</v>
      </c>
      <c r="G210" s="34">
        <v>10980.2705078125</v>
      </c>
      <c r="H210" s="20">
        <v>1</v>
      </c>
      <c r="I210" s="20">
        <v>0</v>
      </c>
      <c r="J210" s="20">
        <v>0</v>
      </c>
      <c r="K210" s="34">
        <v>0</v>
      </c>
      <c r="L210" s="20">
        <v>1</v>
      </c>
      <c r="M210" s="25"/>
    </row>
    <row r="211" spans="1:13" ht="14.25" customHeight="1" x14ac:dyDescent="0.2">
      <c r="A211" s="22" t="s">
        <v>40</v>
      </c>
      <c r="B211" s="95">
        <v>507</v>
      </c>
      <c r="C211" s="23">
        <v>0</v>
      </c>
      <c r="D211" s="23">
        <v>18</v>
      </c>
      <c r="E211" s="31">
        <v>-71.632862000000003</v>
      </c>
      <c r="F211" s="31">
        <v>-33.022896000000003</v>
      </c>
      <c r="G211" s="34">
        <v>12376.9658203125</v>
      </c>
      <c r="H211" s="20">
        <v>1</v>
      </c>
      <c r="I211" s="20">
        <v>0</v>
      </c>
      <c r="J211" s="20">
        <v>0</v>
      </c>
      <c r="K211" s="34">
        <v>0</v>
      </c>
      <c r="L211" s="20">
        <v>1</v>
      </c>
      <c r="M211" s="25"/>
    </row>
    <row r="212" spans="1:13" ht="14.25" customHeight="1" x14ac:dyDescent="0.2">
      <c r="A212" s="22" t="s">
        <v>40</v>
      </c>
      <c r="B212" s="95">
        <v>507</v>
      </c>
      <c r="C212" s="23">
        <v>0</v>
      </c>
      <c r="D212" s="23">
        <v>19</v>
      </c>
      <c r="E212" s="31">
        <v>-71.641581000000002</v>
      </c>
      <c r="F212" s="31">
        <v>-33.020603999999999</v>
      </c>
      <c r="G212" s="34">
        <v>13744.2431640625</v>
      </c>
      <c r="H212" s="20">
        <v>1</v>
      </c>
      <c r="I212" s="20">
        <v>0</v>
      </c>
      <c r="J212" s="20">
        <v>0</v>
      </c>
      <c r="K212" s="34">
        <v>0</v>
      </c>
      <c r="L212" s="20">
        <v>1</v>
      </c>
      <c r="M212" s="25"/>
    </row>
    <row r="213" spans="1:13" ht="14.25" customHeight="1" x14ac:dyDescent="0.2">
      <c r="A213" s="22" t="s">
        <v>40</v>
      </c>
      <c r="B213" s="95">
        <v>507</v>
      </c>
      <c r="C213" s="23">
        <v>0</v>
      </c>
      <c r="D213" s="23">
        <v>20</v>
      </c>
      <c r="E213" s="31">
        <v>-71.639476999999999</v>
      </c>
      <c r="F213" s="31">
        <v>-33.026651999999999</v>
      </c>
      <c r="G213" s="34">
        <v>14554.4306640625</v>
      </c>
      <c r="H213" s="20">
        <v>1</v>
      </c>
      <c r="I213" s="20">
        <v>1</v>
      </c>
      <c r="J213" s="20">
        <v>0</v>
      </c>
      <c r="K213" s="34">
        <v>0.05</v>
      </c>
      <c r="L213" s="20">
        <v>1</v>
      </c>
      <c r="M213" s="25"/>
    </row>
    <row r="214" spans="1:13" ht="14.25" customHeight="1" x14ac:dyDescent="0.2">
      <c r="A214" s="22" t="s">
        <v>40</v>
      </c>
      <c r="B214" s="95">
        <v>507</v>
      </c>
      <c r="C214" s="23">
        <v>1</v>
      </c>
      <c r="D214" s="23">
        <v>1</v>
      </c>
      <c r="E214" s="31">
        <v>-71.639476999999999</v>
      </c>
      <c r="F214" s="31">
        <v>-33.02666</v>
      </c>
      <c r="G214" s="34">
        <v>840.1875</v>
      </c>
      <c r="H214" s="20">
        <v>1</v>
      </c>
      <c r="I214" s="20">
        <v>1</v>
      </c>
      <c r="J214" s="20">
        <v>0</v>
      </c>
      <c r="K214" s="34">
        <v>0.9</v>
      </c>
      <c r="L214" s="20">
        <v>1</v>
      </c>
      <c r="M214" s="25"/>
    </row>
    <row r="215" spans="1:13" ht="14.25" customHeight="1" x14ac:dyDescent="0.2">
      <c r="A215" s="22" t="s">
        <v>40</v>
      </c>
      <c r="B215" s="95">
        <v>507</v>
      </c>
      <c r="C215" s="23">
        <v>1</v>
      </c>
      <c r="D215" s="23">
        <v>2</v>
      </c>
      <c r="E215" s="31">
        <v>-71.641490000000005</v>
      </c>
      <c r="F215" s="31">
        <v>-33.023713999999998</v>
      </c>
      <c r="G215" s="34">
        <v>1258.3424072265625</v>
      </c>
      <c r="H215" s="20">
        <v>1</v>
      </c>
      <c r="I215" s="20">
        <v>1</v>
      </c>
      <c r="J215" s="20">
        <v>0</v>
      </c>
      <c r="K215" s="34">
        <v>0.05</v>
      </c>
      <c r="L215" s="20">
        <v>1</v>
      </c>
      <c r="M215" s="25"/>
    </row>
    <row r="216" spans="1:13" ht="14.25" customHeight="1" x14ac:dyDescent="0.2">
      <c r="A216" s="22" t="s">
        <v>40</v>
      </c>
      <c r="B216" s="95">
        <v>507</v>
      </c>
      <c r="C216" s="23">
        <v>1</v>
      </c>
      <c r="D216" s="23">
        <v>3</v>
      </c>
      <c r="E216" s="31">
        <v>-71.641580000000005</v>
      </c>
      <c r="F216" s="31">
        <v>-33.020606999999998</v>
      </c>
      <c r="G216" s="34">
        <v>1650.91796875</v>
      </c>
      <c r="H216" s="20">
        <v>1</v>
      </c>
      <c r="I216" s="20">
        <v>0</v>
      </c>
      <c r="J216" s="20">
        <v>0</v>
      </c>
      <c r="K216" s="34">
        <v>0</v>
      </c>
      <c r="L216" s="20">
        <v>1</v>
      </c>
      <c r="M216" s="25"/>
    </row>
    <row r="217" spans="1:13" ht="14.25" customHeight="1" x14ac:dyDescent="0.2">
      <c r="A217" s="22" t="s">
        <v>40</v>
      </c>
      <c r="B217" s="95">
        <v>507</v>
      </c>
      <c r="C217" s="23">
        <v>1</v>
      </c>
      <c r="D217" s="23">
        <v>4</v>
      </c>
      <c r="E217" s="31">
        <v>-71.632842999999994</v>
      </c>
      <c r="F217" s="31">
        <v>-33.022933999999999</v>
      </c>
      <c r="G217" s="34">
        <v>3023.112548828125</v>
      </c>
      <c r="H217" s="20">
        <v>1</v>
      </c>
      <c r="I217" s="20">
        <v>0</v>
      </c>
      <c r="J217" s="20">
        <v>0</v>
      </c>
      <c r="K217" s="34">
        <v>0</v>
      </c>
      <c r="L217" s="20">
        <v>1</v>
      </c>
      <c r="M217" s="25"/>
    </row>
    <row r="218" spans="1:13" ht="14.25" customHeight="1" x14ac:dyDescent="0.2">
      <c r="A218" s="22" t="s">
        <v>40</v>
      </c>
      <c r="B218" s="95">
        <v>507</v>
      </c>
      <c r="C218" s="23">
        <v>1</v>
      </c>
      <c r="D218" s="23">
        <v>5</v>
      </c>
      <c r="E218" s="31">
        <v>-71.629980000000003</v>
      </c>
      <c r="F218" s="31">
        <v>-33.033596000000003</v>
      </c>
      <c r="G218" s="34">
        <v>4413.3427734375</v>
      </c>
      <c r="H218" s="20">
        <v>1</v>
      </c>
      <c r="I218" s="20">
        <v>0</v>
      </c>
      <c r="J218" s="20">
        <v>0</v>
      </c>
      <c r="K218" s="34">
        <v>0</v>
      </c>
      <c r="L218" s="20">
        <v>1</v>
      </c>
      <c r="M218" s="25"/>
    </row>
    <row r="219" spans="1:13" ht="14.25" customHeight="1" x14ac:dyDescent="0.2">
      <c r="A219" s="22" t="s">
        <v>40</v>
      </c>
      <c r="B219" s="95">
        <v>507</v>
      </c>
      <c r="C219" s="23">
        <v>1</v>
      </c>
      <c r="D219" s="23">
        <v>6</v>
      </c>
      <c r="E219" s="31">
        <v>-71.630244000000005</v>
      </c>
      <c r="F219" s="31">
        <v>-33.036057999999997</v>
      </c>
      <c r="G219" s="34">
        <v>4710.28369140625</v>
      </c>
      <c r="H219" s="20">
        <v>1</v>
      </c>
      <c r="I219" s="20">
        <v>0</v>
      </c>
      <c r="J219" s="20">
        <v>0</v>
      </c>
      <c r="K219" s="34">
        <v>0</v>
      </c>
      <c r="L219" s="20">
        <v>1</v>
      </c>
      <c r="M219" s="25"/>
    </row>
    <row r="220" spans="1:13" ht="14.25" customHeight="1" x14ac:dyDescent="0.2">
      <c r="A220" s="22" t="s">
        <v>40</v>
      </c>
      <c r="B220" s="95">
        <v>507</v>
      </c>
      <c r="C220" s="23">
        <v>1</v>
      </c>
      <c r="D220" s="23">
        <v>7</v>
      </c>
      <c r="E220" s="31">
        <v>-71.625336000000004</v>
      </c>
      <c r="F220" s="31">
        <v>-33.041302000000002</v>
      </c>
      <c r="G220" s="34">
        <v>5471.9462890625</v>
      </c>
      <c r="H220" s="20">
        <v>1</v>
      </c>
      <c r="I220" s="20">
        <v>0</v>
      </c>
      <c r="J220" s="20">
        <v>0</v>
      </c>
      <c r="K220" s="34">
        <v>0</v>
      </c>
      <c r="L220" s="20">
        <v>1</v>
      </c>
      <c r="M220" s="25"/>
    </row>
    <row r="221" spans="1:13" ht="14.25" customHeight="1" x14ac:dyDescent="0.2">
      <c r="A221" s="22" t="s">
        <v>40</v>
      </c>
      <c r="B221" s="95">
        <v>507</v>
      </c>
      <c r="C221" s="23">
        <v>1</v>
      </c>
      <c r="D221" s="23">
        <v>8</v>
      </c>
      <c r="E221" s="31">
        <v>-71.621752999999998</v>
      </c>
      <c r="F221" s="31">
        <v>-33.046093999999997</v>
      </c>
      <c r="G221" s="34">
        <v>6155.01904296875</v>
      </c>
      <c r="H221" s="20">
        <v>1</v>
      </c>
      <c r="I221" s="20">
        <v>0</v>
      </c>
      <c r="J221" s="20">
        <v>0</v>
      </c>
      <c r="K221" s="34">
        <v>0</v>
      </c>
      <c r="L221" s="20">
        <v>1</v>
      </c>
      <c r="M221" s="25"/>
    </row>
    <row r="222" spans="1:13" ht="14.25" customHeight="1" x14ac:dyDescent="0.2">
      <c r="A222" s="22" t="s">
        <v>40</v>
      </c>
      <c r="B222" s="95">
        <v>507</v>
      </c>
      <c r="C222" s="23">
        <v>1</v>
      </c>
      <c r="D222" s="23">
        <v>9</v>
      </c>
      <c r="E222" s="31">
        <v>-71.617664000000005</v>
      </c>
      <c r="F222" s="31">
        <v>-33.046844</v>
      </c>
      <c r="G222" s="34">
        <v>6579.0517578125</v>
      </c>
      <c r="H222" s="20">
        <v>1</v>
      </c>
      <c r="I222" s="20">
        <v>0</v>
      </c>
      <c r="J222" s="20">
        <v>0</v>
      </c>
      <c r="K222" s="34">
        <v>0</v>
      </c>
      <c r="L222" s="20">
        <v>1</v>
      </c>
      <c r="M222" s="25"/>
    </row>
    <row r="223" spans="1:13" ht="14.25" customHeight="1" x14ac:dyDescent="0.2">
      <c r="A223" s="22" t="s">
        <v>40</v>
      </c>
      <c r="B223" s="95">
        <v>507</v>
      </c>
      <c r="C223" s="23">
        <v>1</v>
      </c>
      <c r="D223" s="23">
        <v>10</v>
      </c>
      <c r="E223" s="31">
        <v>-71.610352000000006</v>
      </c>
      <c r="F223" s="31">
        <v>-33.047424999999997</v>
      </c>
      <c r="G223" s="34">
        <v>7265.52783203125</v>
      </c>
      <c r="H223" s="20">
        <v>1</v>
      </c>
      <c r="I223" s="20">
        <v>0</v>
      </c>
      <c r="J223" s="20">
        <v>0</v>
      </c>
      <c r="K223" s="34">
        <v>0</v>
      </c>
      <c r="L223" s="20">
        <v>1</v>
      </c>
      <c r="M223" s="25"/>
    </row>
    <row r="224" spans="1:13" ht="14.25" customHeight="1" x14ac:dyDescent="0.2">
      <c r="A224" s="22" t="s">
        <v>40</v>
      </c>
      <c r="B224" s="95">
        <v>507</v>
      </c>
      <c r="C224" s="23">
        <v>1</v>
      </c>
      <c r="D224" s="23">
        <v>11</v>
      </c>
      <c r="E224" s="31">
        <v>-71.605712999999994</v>
      </c>
      <c r="F224" s="31">
        <v>-33.047226000000002</v>
      </c>
      <c r="G224" s="34">
        <v>7700.283203125</v>
      </c>
      <c r="H224" s="20">
        <v>1</v>
      </c>
      <c r="I224" s="20">
        <v>0</v>
      </c>
      <c r="J224" s="20">
        <v>0</v>
      </c>
      <c r="K224" s="34">
        <v>0</v>
      </c>
      <c r="L224" s="20">
        <v>1</v>
      </c>
      <c r="M224" s="25"/>
    </row>
    <row r="225" spans="1:13" ht="14.25" customHeight="1" x14ac:dyDescent="0.2">
      <c r="A225" s="22" t="s">
        <v>40</v>
      </c>
      <c r="B225" s="95">
        <v>507</v>
      </c>
      <c r="C225" s="23">
        <v>1</v>
      </c>
      <c r="D225" s="23">
        <v>12</v>
      </c>
      <c r="E225" s="31">
        <v>-71.602485000000001</v>
      </c>
      <c r="F225" s="31">
        <v>-33.040132</v>
      </c>
      <c r="G225" s="34">
        <v>8839.2607421875</v>
      </c>
      <c r="H225" s="20">
        <v>1</v>
      </c>
      <c r="I225" s="20">
        <v>0</v>
      </c>
      <c r="J225" s="20">
        <v>0</v>
      </c>
      <c r="K225" s="34">
        <v>0</v>
      </c>
      <c r="L225" s="20">
        <v>1</v>
      </c>
      <c r="M225" s="25"/>
    </row>
    <row r="226" spans="1:13" ht="14.25" customHeight="1" x14ac:dyDescent="0.2">
      <c r="A226" s="22" t="s">
        <v>40</v>
      </c>
      <c r="B226" s="95">
        <v>507</v>
      </c>
      <c r="C226" s="23">
        <v>1</v>
      </c>
      <c r="D226" s="23">
        <v>13</v>
      </c>
      <c r="E226" s="31">
        <v>-71.597168999999994</v>
      </c>
      <c r="F226" s="31">
        <v>-33.041707000000002</v>
      </c>
      <c r="G226" s="34">
        <v>9418.3583984375</v>
      </c>
      <c r="H226" s="20">
        <v>1</v>
      </c>
      <c r="I226" s="20">
        <v>0</v>
      </c>
      <c r="J226" s="20">
        <v>0</v>
      </c>
      <c r="K226" s="34">
        <v>0</v>
      </c>
      <c r="L226" s="20">
        <v>1</v>
      </c>
      <c r="M226" s="25"/>
    </row>
    <row r="227" spans="1:13" ht="14.25" customHeight="1" x14ac:dyDescent="0.2">
      <c r="A227" s="22" t="s">
        <v>40</v>
      </c>
      <c r="B227" s="95">
        <v>507</v>
      </c>
      <c r="C227" s="23">
        <v>1</v>
      </c>
      <c r="D227" s="23">
        <v>14</v>
      </c>
      <c r="E227" s="31">
        <v>-71.597156999999996</v>
      </c>
      <c r="F227" s="31">
        <v>-33.044302999999999</v>
      </c>
      <c r="G227" s="34">
        <v>9771.22265625</v>
      </c>
      <c r="H227" s="20">
        <v>1</v>
      </c>
      <c r="I227" s="20">
        <v>0</v>
      </c>
      <c r="J227" s="20">
        <v>0</v>
      </c>
      <c r="K227" s="34">
        <v>0</v>
      </c>
      <c r="L227" s="20">
        <v>1</v>
      </c>
      <c r="M227" s="25"/>
    </row>
    <row r="228" spans="1:13" ht="14.25" customHeight="1" x14ac:dyDescent="0.2">
      <c r="A228" s="22" t="s">
        <v>40</v>
      </c>
      <c r="B228" s="95">
        <v>507</v>
      </c>
      <c r="C228" s="23">
        <v>1</v>
      </c>
      <c r="D228" s="23">
        <v>15</v>
      </c>
      <c r="E228" s="31">
        <v>-71.596418999999997</v>
      </c>
      <c r="F228" s="31">
        <v>-33.046463000000003</v>
      </c>
      <c r="G228" s="34">
        <v>10041.7177734375</v>
      </c>
      <c r="H228" s="20">
        <v>1</v>
      </c>
      <c r="I228" s="20">
        <v>0</v>
      </c>
      <c r="J228" s="20">
        <v>0</v>
      </c>
      <c r="K228" s="34">
        <v>0</v>
      </c>
      <c r="L228" s="20">
        <v>1</v>
      </c>
      <c r="M228" s="25"/>
    </row>
    <row r="229" spans="1:13" ht="14.25" customHeight="1" x14ac:dyDescent="0.2">
      <c r="A229" s="22" t="s">
        <v>40</v>
      </c>
      <c r="B229" s="95">
        <v>507</v>
      </c>
      <c r="C229" s="23">
        <v>1</v>
      </c>
      <c r="D229" s="23">
        <v>16</v>
      </c>
      <c r="E229" s="31">
        <v>-71.594487999999998</v>
      </c>
      <c r="F229" s="31">
        <v>-33.047272</v>
      </c>
      <c r="G229" s="34">
        <v>10297.013671875</v>
      </c>
      <c r="H229" s="20">
        <v>1</v>
      </c>
      <c r="I229" s="20">
        <v>0</v>
      </c>
      <c r="J229" s="20">
        <v>0</v>
      </c>
      <c r="K229" s="34">
        <v>0</v>
      </c>
      <c r="L229" s="20">
        <v>1</v>
      </c>
      <c r="M229" s="25"/>
    </row>
    <row r="230" spans="1:13" ht="14.25" customHeight="1" x14ac:dyDescent="0.2">
      <c r="A230" s="22" t="s">
        <v>40</v>
      </c>
      <c r="B230" s="95">
        <v>507</v>
      </c>
      <c r="C230" s="23">
        <v>1</v>
      </c>
      <c r="D230" s="23">
        <v>17</v>
      </c>
      <c r="E230" s="31">
        <v>-71.577397000000005</v>
      </c>
      <c r="F230" s="31">
        <v>-33.055177</v>
      </c>
      <c r="G230" s="34">
        <v>12317.5205078125</v>
      </c>
      <c r="H230" s="20">
        <v>1</v>
      </c>
      <c r="I230" s="20">
        <v>0</v>
      </c>
      <c r="J230" s="20">
        <v>0</v>
      </c>
      <c r="K230" s="34">
        <v>0</v>
      </c>
      <c r="L230" s="20">
        <v>1</v>
      </c>
      <c r="M230" s="25"/>
    </row>
    <row r="231" spans="1:13" ht="14.25" customHeight="1" x14ac:dyDescent="0.2">
      <c r="A231" s="22" t="s">
        <v>40</v>
      </c>
      <c r="B231" s="95">
        <v>507</v>
      </c>
      <c r="C231" s="23">
        <v>1</v>
      </c>
      <c r="D231" s="23">
        <v>18</v>
      </c>
      <c r="E231" s="31">
        <v>-71.573819</v>
      </c>
      <c r="F231" s="31">
        <v>-33.061388999999998</v>
      </c>
      <c r="G231" s="34">
        <v>13120.3076171875</v>
      </c>
      <c r="H231" s="20">
        <v>1</v>
      </c>
      <c r="I231" s="20">
        <v>0</v>
      </c>
      <c r="J231" s="20">
        <v>0</v>
      </c>
      <c r="K231" s="34">
        <v>0</v>
      </c>
      <c r="L231" s="20">
        <v>1</v>
      </c>
      <c r="M231" s="25"/>
    </row>
    <row r="232" spans="1:13" ht="14.25" customHeight="1" x14ac:dyDescent="0.2">
      <c r="A232" s="22" t="s">
        <v>40</v>
      </c>
      <c r="B232" s="95">
        <v>507</v>
      </c>
      <c r="C232" s="23">
        <v>1</v>
      </c>
      <c r="D232" s="23">
        <v>19</v>
      </c>
      <c r="E232" s="31">
        <v>-71.570787999999993</v>
      </c>
      <c r="F232" s="31">
        <v>-33.064704999999996</v>
      </c>
      <c r="G232" s="34">
        <v>13598.0791015625</v>
      </c>
      <c r="H232" s="20">
        <v>1</v>
      </c>
      <c r="I232" s="20">
        <v>0</v>
      </c>
      <c r="J232" s="20">
        <v>0</v>
      </c>
      <c r="K232" s="34">
        <v>0</v>
      </c>
      <c r="L232" s="20">
        <v>1</v>
      </c>
      <c r="M232" s="25"/>
    </row>
    <row r="233" spans="1:13" ht="14.25" customHeight="1" x14ac:dyDescent="0.2">
      <c r="A233" s="22" t="s">
        <v>40</v>
      </c>
      <c r="B233" s="95">
        <v>507</v>
      </c>
      <c r="C233" s="23">
        <v>1</v>
      </c>
      <c r="D233" s="23">
        <v>20</v>
      </c>
      <c r="E233" s="31">
        <v>-71.567169000000007</v>
      </c>
      <c r="F233" s="31">
        <v>-33.065975999999999</v>
      </c>
      <c r="G233" s="34">
        <v>15344.1064453125</v>
      </c>
      <c r="H233" s="20">
        <v>1</v>
      </c>
      <c r="I233" s="20">
        <v>1</v>
      </c>
      <c r="J233" s="20">
        <v>0</v>
      </c>
      <c r="K233" s="34">
        <v>0.05</v>
      </c>
      <c r="L233" s="20">
        <v>1</v>
      </c>
      <c r="M233" s="25"/>
    </row>
    <row r="234" spans="1:13" ht="14.25" customHeight="1" x14ac:dyDescent="0.2">
      <c r="A234" s="22" t="s">
        <v>40</v>
      </c>
      <c r="B234" s="95">
        <v>508</v>
      </c>
      <c r="C234" s="23">
        <v>0</v>
      </c>
      <c r="D234" s="23">
        <v>1</v>
      </c>
      <c r="E234" s="31">
        <v>-71.565961000000001</v>
      </c>
      <c r="F234" s="31">
        <v>-33.065474999999999</v>
      </c>
      <c r="G234" s="34">
        <v>411.06948852539062</v>
      </c>
      <c r="H234" s="20">
        <v>1</v>
      </c>
      <c r="I234" s="20">
        <v>1</v>
      </c>
      <c r="J234" s="20">
        <v>1</v>
      </c>
      <c r="K234" s="34">
        <v>0.9</v>
      </c>
      <c r="L234" s="20">
        <v>1</v>
      </c>
      <c r="M234" s="25"/>
    </row>
    <row r="235" spans="1:13" ht="14.25" customHeight="1" x14ac:dyDescent="0.2">
      <c r="A235" s="22" t="s">
        <v>40</v>
      </c>
      <c r="B235" s="95">
        <v>508</v>
      </c>
      <c r="C235" s="23">
        <v>0</v>
      </c>
      <c r="D235" s="23">
        <v>2</v>
      </c>
      <c r="E235" s="31">
        <v>-71.570825999999997</v>
      </c>
      <c r="F235" s="31">
        <v>-33.064689000000001</v>
      </c>
      <c r="G235" s="34">
        <v>2286.813720703125</v>
      </c>
      <c r="H235" s="20">
        <v>1</v>
      </c>
      <c r="I235" s="20">
        <v>1</v>
      </c>
      <c r="J235" s="20">
        <v>0</v>
      </c>
      <c r="K235" s="34">
        <v>0.05</v>
      </c>
      <c r="L235" s="20">
        <v>1</v>
      </c>
      <c r="M235" s="25"/>
    </row>
    <row r="236" spans="1:13" ht="14.25" customHeight="1" x14ac:dyDescent="0.2">
      <c r="A236" s="22" t="s">
        <v>40</v>
      </c>
      <c r="B236" s="95">
        <v>508</v>
      </c>
      <c r="C236" s="23">
        <v>0</v>
      </c>
      <c r="D236" s="23">
        <v>3</v>
      </c>
      <c r="E236" s="31">
        <v>-71.573835000000003</v>
      </c>
      <c r="F236" s="31">
        <v>-33.061371999999999</v>
      </c>
      <c r="G236" s="34">
        <v>2763.021484375</v>
      </c>
      <c r="H236" s="20">
        <v>1</v>
      </c>
      <c r="I236" s="20">
        <v>0</v>
      </c>
      <c r="J236" s="20">
        <v>0</v>
      </c>
      <c r="K236" s="34">
        <v>0</v>
      </c>
      <c r="L236" s="20">
        <v>1</v>
      </c>
      <c r="M236" s="25"/>
    </row>
    <row r="237" spans="1:13" ht="14.25" customHeight="1" x14ac:dyDescent="0.2">
      <c r="A237" s="22" t="s">
        <v>40</v>
      </c>
      <c r="B237" s="95">
        <v>508</v>
      </c>
      <c r="C237" s="23">
        <v>0</v>
      </c>
      <c r="D237" s="23">
        <v>4</v>
      </c>
      <c r="E237" s="31">
        <v>-71.577399</v>
      </c>
      <c r="F237" s="31">
        <v>-33.055174000000001</v>
      </c>
      <c r="G237" s="34">
        <v>3563.785888671875</v>
      </c>
      <c r="H237" s="20">
        <v>1</v>
      </c>
      <c r="I237" s="20">
        <v>0</v>
      </c>
      <c r="J237" s="20">
        <v>0</v>
      </c>
      <c r="K237" s="34">
        <v>0</v>
      </c>
      <c r="L237" s="20">
        <v>1</v>
      </c>
      <c r="M237" s="25"/>
    </row>
    <row r="238" spans="1:13" ht="14.25" customHeight="1" x14ac:dyDescent="0.2">
      <c r="A238" s="22" t="s">
        <v>40</v>
      </c>
      <c r="B238" s="95">
        <v>508</v>
      </c>
      <c r="C238" s="23">
        <v>0</v>
      </c>
      <c r="D238" s="23">
        <v>5</v>
      </c>
      <c r="E238" s="31">
        <v>-71.600426999999996</v>
      </c>
      <c r="F238" s="31">
        <v>-33.052979000000001</v>
      </c>
      <c r="G238" s="34">
        <v>6501.98193359375</v>
      </c>
      <c r="H238" s="20">
        <v>1</v>
      </c>
      <c r="I238" s="20">
        <v>0</v>
      </c>
      <c r="J238" s="20">
        <v>0</v>
      </c>
      <c r="K238" s="34">
        <v>0</v>
      </c>
      <c r="L238" s="20">
        <v>0</v>
      </c>
      <c r="M238" s="25"/>
    </row>
    <row r="239" spans="1:13" ht="14.25" customHeight="1" x14ac:dyDescent="0.2">
      <c r="A239" s="22" t="s">
        <v>40</v>
      </c>
      <c r="B239" s="95">
        <v>508</v>
      </c>
      <c r="C239" s="23">
        <v>0</v>
      </c>
      <c r="D239" s="23">
        <v>6</v>
      </c>
      <c r="E239" s="31">
        <v>-71.602576999999997</v>
      </c>
      <c r="F239" s="31">
        <v>-33.050339999999998</v>
      </c>
      <c r="G239" s="34">
        <v>6900.49755859375</v>
      </c>
      <c r="H239" s="20">
        <v>1</v>
      </c>
      <c r="I239" s="20">
        <v>0</v>
      </c>
      <c r="J239" s="20">
        <v>0</v>
      </c>
      <c r="K239" s="34">
        <v>0</v>
      </c>
      <c r="L239" s="20">
        <v>1</v>
      </c>
      <c r="M239" s="25"/>
    </row>
    <row r="240" spans="1:13" ht="14.25" customHeight="1" x14ac:dyDescent="0.2">
      <c r="A240" s="22" t="s">
        <v>40</v>
      </c>
      <c r="B240" s="95">
        <v>508</v>
      </c>
      <c r="C240" s="23">
        <v>0</v>
      </c>
      <c r="D240" s="23">
        <v>7</v>
      </c>
      <c r="E240" s="31">
        <v>-71.605833000000004</v>
      </c>
      <c r="F240" s="31">
        <v>-33.047244999999997</v>
      </c>
      <c r="G240" s="34">
        <v>7476.8291015625</v>
      </c>
      <c r="H240" s="20">
        <v>1</v>
      </c>
      <c r="I240" s="20">
        <v>0</v>
      </c>
      <c r="J240" s="20">
        <v>0</v>
      </c>
      <c r="K240" s="34">
        <v>0</v>
      </c>
      <c r="L240" s="20">
        <v>1</v>
      </c>
      <c r="M240" s="25"/>
    </row>
    <row r="241" spans="1:13" ht="14.25" customHeight="1" x14ac:dyDescent="0.2">
      <c r="A241" s="22" t="s">
        <v>40</v>
      </c>
      <c r="B241" s="95">
        <v>508</v>
      </c>
      <c r="C241" s="23">
        <v>0</v>
      </c>
      <c r="D241" s="23">
        <v>8</v>
      </c>
      <c r="E241" s="31">
        <v>-71.617773999999997</v>
      </c>
      <c r="F241" s="31">
        <v>-33.046832000000002</v>
      </c>
      <c r="G241" s="34">
        <v>8597.015625</v>
      </c>
      <c r="H241" s="20">
        <v>1</v>
      </c>
      <c r="I241" s="20">
        <v>0</v>
      </c>
      <c r="J241" s="20">
        <v>0</v>
      </c>
      <c r="K241" s="34">
        <v>0</v>
      </c>
      <c r="L241" s="20">
        <v>1</v>
      </c>
      <c r="M241" s="25"/>
    </row>
    <row r="242" spans="1:13" ht="14.25" customHeight="1" x14ac:dyDescent="0.2">
      <c r="A242" s="22" t="s">
        <v>40</v>
      </c>
      <c r="B242" s="95">
        <v>508</v>
      </c>
      <c r="C242" s="23">
        <v>0</v>
      </c>
      <c r="D242" s="23">
        <v>9</v>
      </c>
      <c r="E242" s="31">
        <v>-71.621612999999996</v>
      </c>
      <c r="F242" s="31">
        <v>-33.044243999999999</v>
      </c>
      <c r="G242" s="34">
        <v>9229.783203125</v>
      </c>
      <c r="H242" s="20">
        <v>1</v>
      </c>
      <c r="I242" s="20">
        <v>0</v>
      </c>
      <c r="J242" s="20">
        <v>0</v>
      </c>
      <c r="K242" s="34">
        <v>0</v>
      </c>
      <c r="L242" s="20">
        <v>1</v>
      </c>
      <c r="M242" s="25"/>
    </row>
    <row r="243" spans="1:13" ht="14.25" customHeight="1" x14ac:dyDescent="0.2">
      <c r="A243" s="22" t="s">
        <v>40</v>
      </c>
      <c r="B243" s="95">
        <v>508</v>
      </c>
      <c r="C243" s="23">
        <v>0</v>
      </c>
      <c r="D243" s="23">
        <v>10</v>
      </c>
      <c r="E243" s="31">
        <v>-71.625033999999999</v>
      </c>
      <c r="F243" s="31">
        <v>-33.040975000000003</v>
      </c>
      <c r="G243" s="34">
        <v>9737.763671875</v>
      </c>
      <c r="H243" s="20">
        <v>1</v>
      </c>
      <c r="I243" s="20">
        <v>0</v>
      </c>
      <c r="J243" s="20">
        <v>0</v>
      </c>
      <c r="K243" s="34">
        <v>0</v>
      </c>
      <c r="L243" s="20">
        <v>1</v>
      </c>
      <c r="M243" s="25"/>
    </row>
    <row r="244" spans="1:13" ht="14.25" customHeight="1" x14ac:dyDescent="0.2">
      <c r="A244" s="22" t="s">
        <v>40</v>
      </c>
      <c r="B244" s="95">
        <v>508</v>
      </c>
      <c r="C244" s="23">
        <v>0</v>
      </c>
      <c r="D244" s="23">
        <v>11</v>
      </c>
      <c r="E244" s="31">
        <v>-71.629335999999995</v>
      </c>
      <c r="F244" s="31">
        <v>-33.036971999999999</v>
      </c>
      <c r="G244" s="34">
        <v>10351.181640625</v>
      </c>
      <c r="H244" s="20">
        <v>1</v>
      </c>
      <c r="I244" s="20">
        <v>1</v>
      </c>
      <c r="J244" s="20">
        <v>0</v>
      </c>
      <c r="K244" s="34">
        <v>0.05</v>
      </c>
      <c r="L244" s="20">
        <v>1</v>
      </c>
      <c r="M244" s="25"/>
    </row>
    <row r="245" spans="1:13" ht="14.25" customHeight="1" x14ac:dyDescent="0.2">
      <c r="A245" s="22" t="s">
        <v>40</v>
      </c>
      <c r="B245" s="95">
        <v>508</v>
      </c>
      <c r="C245" s="23">
        <v>1</v>
      </c>
      <c r="D245" s="23">
        <v>1</v>
      </c>
      <c r="E245" s="31">
        <v>-71.629726000000005</v>
      </c>
      <c r="F245" s="31">
        <v>-33.037142000000003</v>
      </c>
      <c r="G245" s="34">
        <v>335.0064697265625</v>
      </c>
      <c r="H245" s="20">
        <v>1</v>
      </c>
      <c r="I245" s="20">
        <v>1</v>
      </c>
      <c r="J245" s="20">
        <v>0</v>
      </c>
      <c r="K245" s="34">
        <v>0.9</v>
      </c>
      <c r="L245" s="20">
        <v>1</v>
      </c>
      <c r="M245" s="25"/>
    </row>
    <row r="246" spans="1:13" ht="14.25" customHeight="1" x14ac:dyDescent="0.2">
      <c r="A246" s="22" t="s">
        <v>40</v>
      </c>
      <c r="B246" s="95">
        <v>508</v>
      </c>
      <c r="C246" s="23">
        <v>1</v>
      </c>
      <c r="D246" s="23">
        <v>2</v>
      </c>
      <c r="E246" s="31">
        <v>-71.621752999999998</v>
      </c>
      <c r="F246" s="31">
        <v>-33.046093999999997</v>
      </c>
      <c r="G246" s="34">
        <v>1649.971435546875</v>
      </c>
      <c r="H246" s="20">
        <v>1</v>
      </c>
      <c r="I246" s="20">
        <v>1</v>
      </c>
      <c r="J246" s="20">
        <v>0</v>
      </c>
      <c r="K246" s="34">
        <v>0.05</v>
      </c>
      <c r="L246" s="20">
        <v>1</v>
      </c>
      <c r="M246" s="25"/>
    </row>
    <row r="247" spans="1:13" ht="14.25" customHeight="1" x14ac:dyDescent="0.2">
      <c r="A247" s="22" t="s">
        <v>40</v>
      </c>
      <c r="B247" s="95">
        <v>508</v>
      </c>
      <c r="C247" s="23">
        <v>1</v>
      </c>
      <c r="D247" s="23">
        <v>3</v>
      </c>
      <c r="E247" s="31">
        <v>-71.617664000000005</v>
      </c>
      <c r="F247" s="31">
        <v>-33.046844</v>
      </c>
      <c r="G247" s="34">
        <v>2074.004150390625</v>
      </c>
      <c r="H247" s="20">
        <v>1</v>
      </c>
      <c r="I247" s="20">
        <v>0</v>
      </c>
      <c r="J247" s="20">
        <v>0</v>
      </c>
      <c r="K247" s="34">
        <v>0</v>
      </c>
      <c r="L247" s="20">
        <v>1</v>
      </c>
      <c r="M247" s="25"/>
    </row>
    <row r="248" spans="1:13" ht="14.25" customHeight="1" x14ac:dyDescent="0.2">
      <c r="A248" s="22" t="s">
        <v>40</v>
      </c>
      <c r="B248" s="95">
        <v>508</v>
      </c>
      <c r="C248" s="23">
        <v>1</v>
      </c>
      <c r="D248" s="23">
        <v>4</v>
      </c>
      <c r="E248" s="31">
        <v>-71.610352000000006</v>
      </c>
      <c r="F248" s="31">
        <v>-33.047424999999997</v>
      </c>
      <c r="G248" s="34">
        <v>2760.47998046875</v>
      </c>
      <c r="H248" s="20">
        <v>1</v>
      </c>
      <c r="I248" s="20">
        <v>0</v>
      </c>
      <c r="J248" s="20">
        <v>0</v>
      </c>
      <c r="K248" s="34">
        <v>0</v>
      </c>
      <c r="L248" s="20">
        <v>1</v>
      </c>
      <c r="M248" s="25"/>
    </row>
    <row r="249" spans="1:13" ht="14.25" customHeight="1" x14ac:dyDescent="0.2">
      <c r="A249" s="22" t="s">
        <v>40</v>
      </c>
      <c r="B249" s="95">
        <v>508</v>
      </c>
      <c r="C249" s="23">
        <v>1</v>
      </c>
      <c r="D249" s="23">
        <v>5</v>
      </c>
      <c r="E249" s="31">
        <v>-71.605712999999994</v>
      </c>
      <c r="F249" s="31">
        <v>-33.047226000000002</v>
      </c>
      <c r="G249" s="34">
        <v>3195.2353515625</v>
      </c>
      <c r="H249" s="20">
        <v>1</v>
      </c>
      <c r="I249" s="20">
        <v>0</v>
      </c>
      <c r="J249" s="20">
        <v>0</v>
      </c>
      <c r="K249" s="34">
        <v>0</v>
      </c>
      <c r="L249" s="20">
        <v>1</v>
      </c>
      <c r="M249" s="25"/>
    </row>
    <row r="250" spans="1:13" ht="14.25" customHeight="1" x14ac:dyDescent="0.2">
      <c r="A250" s="22" t="s">
        <v>40</v>
      </c>
      <c r="B250" s="95">
        <v>508</v>
      </c>
      <c r="C250" s="23">
        <v>1</v>
      </c>
      <c r="D250" s="23">
        <v>6</v>
      </c>
      <c r="E250" s="31">
        <v>-71.602932999999993</v>
      </c>
      <c r="F250" s="31">
        <v>-33.050341000000003</v>
      </c>
      <c r="G250" s="34">
        <v>3722.302490234375</v>
      </c>
      <c r="H250" s="20">
        <v>1</v>
      </c>
      <c r="I250" s="20">
        <v>0</v>
      </c>
      <c r="J250" s="20">
        <v>0</v>
      </c>
      <c r="K250" s="34">
        <v>0</v>
      </c>
      <c r="L250" s="20">
        <v>1</v>
      </c>
      <c r="M250" s="25"/>
    </row>
    <row r="251" spans="1:13" ht="14.25" customHeight="1" x14ac:dyDescent="0.2">
      <c r="A251" s="22" t="s">
        <v>40</v>
      </c>
      <c r="B251" s="95">
        <v>508</v>
      </c>
      <c r="C251" s="23">
        <v>1</v>
      </c>
      <c r="D251" s="23">
        <v>7</v>
      </c>
      <c r="E251" s="31">
        <v>-71.600408000000002</v>
      </c>
      <c r="F251" s="31">
        <v>-33.053049999999999</v>
      </c>
      <c r="G251" s="34">
        <v>4156.72900390625</v>
      </c>
      <c r="H251" s="20">
        <v>1</v>
      </c>
      <c r="I251" s="20">
        <v>0</v>
      </c>
      <c r="J251" s="20">
        <v>0</v>
      </c>
      <c r="K251" s="34">
        <v>0</v>
      </c>
      <c r="L251" s="20">
        <v>0</v>
      </c>
      <c r="M251" s="25"/>
    </row>
    <row r="252" spans="1:13" ht="14.25" customHeight="1" x14ac:dyDescent="0.2">
      <c r="A252" s="22" t="s">
        <v>40</v>
      </c>
      <c r="B252" s="95">
        <v>508</v>
      </c>
      <c r="C252" s="23">
        <v>1</v>
      </c>
      <c r="D252" s="23">
        <v>8</v>
      </c>
      <c r="E252" s="31">
        <v>-71.580464000000006</v>
      </c>
      <c r="F252" s="31">
        <v>-33.055807999999999</v>
      </c>
      <c r="G252" s="34">
        <v>6674.83544921875</v>
      </c>
      <c r="H252" s="20">
        <v>1</v>
      </c>
      <c r="I252" s="20">
        <v>0</v>
      </c>
      <c r="J252" s="20">
        <v>0</v>
      </c>
      <c r="K252" s="34">
        <v>0</v>
      </c>
      <c r="L252" s="20">
        <v>1</v>
      </c>
      <c r="M252" s="25"/>
    </row>
    <row r="253" spans="1:13" ht="14.25" customHeight="1" x14ac:dyDescent="0.2">
      <c r="A253" s="22" t="s">
        <v>40</v>
      </c>
      <c r="B253" s="95">
        <v>508</v>
      </c>
      <c r="C253" s="23">
        <v>1</v>
      </c>
      <c r="D253" s="23">
        <v>9</v>
      </c>
      <c r="E253" s="31">
        <v>-71.577397000000005</v>
      </c>
      <c r="F253" s="31">
        <v>-33.055177</v>
      </c>
      <c r="G253" s="34">
        <v>7120.69189453125</v>
      </c>
      <c r="H253" s="20">
        <v>1</v>
      </c>
      <c r="I253" s="20">
        <v>0</v>
      </c>
      <c r="J253" s="20">
        <v>0</v>
      </c>
      <c r="K253" s="34">
        <v>0</v>
      </c>
      <c r="L253" s="20">
        <v>1</v>
      </c>
      <c r="M253" s="25"/>
    </row>
    <row r="254" spans="1:13" ht="14.25" customHeight="1" x14ac:dyDescent="0.2">
      <c r="A254" s="22" t="s">
        <v>40</v>
      </c>
      <c r="B254" s="95">
        <v>508</v>
      </c>
      <c r="C254" s="23">
        <v>1</v>
      </c>
      <c r="D254" s="23">
        <v>10</v>
      </c>
      <c r="E254" s="31">
        <v>-71.573819</v>
      </c>
      <c r="F254" s="31">
        <v>-33.061388999999998</v>
      </c>
      <c r="G254" s="34">
        <v>7923.47900390625</v>
      </c>
      <c r="H254" s="20">
        <v>1</v>
      </c>
      <c r="I254" s="20">
        <v>0</v>
      </c>
      <c r="J254" s="20">
        <v>0</v>
      </c>
      <c r="K254" s="34">
        <v>0</v>
      </c>
      <c r="L254" s="20">
        <v>1</v>
      </c>
      <c r="M254" s="25"/>
    </row>
    <row r="255" spans="1:13" ht="14.25" customHeight="1" x14ac:dyDescent="0.2">
      <c r="A255" s="22" t="s">
        <v>40</v>
      </c>
      <c r="B255" s="95">
        <v>508</v>
      </c>
      <c r="C255" s="23">
        <v>1</v>
      </c>
      <c r="D255" s="23">
        <v>11</v>
      </c>
      <c r="E255" s="31">
        <v>-71.570787999999993</v>
      </c>
      <c r="F255" s="31">
        <v>-33.064704999999996</v>
      </c>
      <c r="G255" s="34">
        <v>8401.25</v>
      </c>
      <c r="H255" s="20">
        <v>1</v>
      </c>
      <c r="I255" s="20">
        <v>0</v>
      </c>
      <c r="J255" s="20">
        <v>0</v>
      </c>
      <c r="K255" s="34">
        <v>0</v>
      </c>
      <c r="L255" s="20">
        <v>1</v>
      </c>
      <c r="M255" s="25"/>
    </row>
    <row r="256" spans="1:13" ht="14.25" customHeight="1" x14ac:dyDescent="0.2">
      <c r="A256" s="22" t="s">
        <v>40</v>
      </c>
      <c r="B256" s="95">
        <v>508</v>
      </c>
      <c r="C256" s="23">
        <v>1</v>
      </c>
      <c r="D256" s="23">
        <v>12</v>
      </c>
      <c r="E256" s="31">
        <v>-71.565957999999995</v>
      </c>
      <c r="F256" s="31">
        <v>-33.065474000000002</v>
      </c>
      <c r="G256" s="34">
        <v>10273.328125</v>
      </c>
      <c r="H256" s="20">
        <v>1</v>
      </c>
      <c r="I256" s="20">
        <v>1</v>
      </c>
      <c r="J256" s="20">
        <v>0</v>
      </c>
      <c r="K256" s="34">
        <v>0.05</v>
      </c>
      <c r="L256" s="20">
        <v>1</v>
      </c>
      <c r="M256" s="25"/>
    </row>
    <row r="257" spans="1:13" ht="14.25" customHeight="1" x14ac:dyDescent="0.2">
      <c r="A257" s="22" t="s">
        <v>40</v>
      </c>
      <c r="B257" s="95">
        <v>509</v>
      </c>
      <c r="C257" s="23">
        <v>0</v>
      </c>
      <c r="D257" s="23">
        <v>1</v>
      </c>
      <c r="E257" s="31">
        <v>-71.565961000000001</v>
      </c>
      <c r="F257" s="31">
        <v>-33.065474999999999</v>
      </c>
      <c r="G257" s="34">
        <v>411.06948852539062</v>
      </c>
      <c r="H257" s="20">
        <v>1</v>
      </c>
      <c r="I257" s="20">
        <v>1</v>
      </c>
      <c r="J257" s="20">
        <v>1</v>
      </c>
      <c r="K257" s="34">
        <v>0.9</v>
      </c>
      <c r="L257" s="20">
        <v>1</v>
      </c>
      <c r="M257" s="25"/>
    </row>
    <row r="258" spans="1:13" ht="14.25" customHeight="1" x14ac:dyDescent="0.2">
      <c r="A258" s="22" t="s">
        <v>40</v>
      </c>
      <c r="B258" s="95">
        <v>509</v>
      </c>
      <c r="C258" s="23">
        <v>0</v>
      </c>
      <c r="D258" s="23">
        <v>2</v>
      </c>
      <c r="E258" s="31">
        <v>-71.573835000000003</v>
      </c>
      <c r="F258" s="31">
        <v>-33.061371999999999</v>
      </c>
      <c r="G258" s="34">
        <v>2763.021484375</v>
      </c>
      <c r="H258" s="20">
        <v>1</v>
      </c>
      <c r="I258" s="20">
        <v>1</v>
      </c>
      <c r="J258" s="20">
        <v>0</v>
      </c>
      <c r="K258" s="34">
        <v>0.05</v>
      </c>
      <c r="L258" s="20">
        <v>1</v>
      </c>
      <c r="M258" s="25"/>
    </row>
    <row r="259" spans="1:13" ht="14.25" customHeight="1" x14ac:dyDescent="0.2">
      <c r="A259" s="22" t="s">
        <v>40</v>
      </c>
      <c r="B259" s="95">
        <v>509</v>
      </c>
      <c r="C259" s="23">
        <v>0</v>
      </c>
      <c r="D259" s="23">
        <v>3</v>
      </c>
      <c r="E259" s="31">
        <v>-71.577432000000002</v>
      </c>
      <c r="F259" s="31">
        <v>-33.055121999999997</v>
      </c>
      <c r="G259" s="34">
        <v>3570.32470703125</v>
      </c>
      <c r="H259" s="20">
        <v>1</v>
      </c>
      <c r="I259" s="20">
        <v>0</v>
      </c>
      <c r="J259" s="20">
        <v>0</v>
      </c>
      <c r="K259" s="34">
        <v>0</v>
      </c>
      <c r="L259" s="20">
        <v>1</v>
      </c>
      <c r="M259" s="25"/>
    </row>
    <row r="260" spans="1:13" ht="14.25" customHeight="1" x14ac:dyDescent="0.2">
      <c r="A260" s="22" t="s">
        <v>40</v>
      </c>
      <c r="B260" s="95">
        <v>509</v>
      </c>
      <c r="C260" s="23">
        <v>0</v>
      </c>
      <c r="D260" s="23">
        <v>4</v>
      </c>
      <c r="E260" s="31">
        <v>-71.594525000000004</v>
      </c>
      <c r="F260" s="31">
        <v>-33.047232999999999</v>
      </c>
      <c r="G260" s="34">
        <v>5589.4521484375</v>
      </c>
      <c r="H260" s="20">
        <v>1</v>
      </c>
      <c r="I260" s="20">
        <v>0</v>
      </c>
      <c r="J260" s="20">
        <v>0</v>
      </c>
      <c r="K260" s="34">
        <v>0</v>
      </c>
      <c r="L260" s="20">
        <v>1</v>
      </c>
      <c r="M260" s="25"/>
    </row>
    <row r="261" spans="1:13" ht="14.25" customHeight="1" x14ac:dyDescent="0.2">
      <c r="A261" s="22" t="s">
        <v>40</v>
      </c>
      <c r="B261" s="95">
        <v>509</v>
      </c>
      <c r="C261" s="23">
        <v>0</v>
      </c>
      <c r="D261" s="23">
        <v>5</v>
      </c>
      <c r="E261" s="31">
        <v>-71.595586999999995</v>
      </c>
      <c r="F261" s="31">
        <v>-33.045141000000001</v>
      </c>
      <c r="G261" s="34">
        <v>5919.23583984375</v>
      </c>
      <c r="H261" s="20">
        <v>1</v>
      </c>
      <c r="I261" s="20">
        <v>0</v>
      </c>
      <c r="J261" s="20">
        <v>0</v>
      </c>
      <c r="K261" s="34">
        <v>0</v>
      </c>
      <c r="L261" s="20">
        <v>1</v>
      </c>
      <c r="M261" s="25"/>
    </row>
    <row r="262" spans="1:13" ht="14.25" customHeight="1" x14ac:dyDescent="0.2">
      <c r="A262" s="22" t="s">
        <v>40</v>
      </c>
      <c r="B262" s="95">
        <v>509</v>
      </c>
      <c r="C262" s="23">
        <v>0</v>
      </c>
      <c r="D262" s="23">
        <v>6</v>
      </c>
      <c r="E262" s="31">
        <v>-71.597127</v>
      </c>
      <c r="F262" s="31">
        <v>-33.041631000000002</v>
      </c>
      <c r="G262" s="34">
        <v>6451.853515625</v>
      </c>
      <c r="H262" s="20">
        <v>1</v>
      </c>
      <c r="I262" s="20">
        <v>0</v>
      </c>
      <c r="J262" s="20">
        <v>0</v>
      </c>
      <c r="K262" s="34">
        <v>0</v>
      </c>
      <c r="L262" s="20">
        <v>1</v>
      </c>
      <c r="M262" s="25"/>
    </row>
    <row r="263" spans="1:13" ht="14.25" customHeight="1" x14ac:dyDescent="0.2">
      <c r="A263" s="22" t="s">
        <v>40</v>
      </c>
      <c r="B263" s="95">
        <v>509</v>
      </c>
      <c r="C263" s="23">
        <v>0</v>
      </c>
      <c r="D263" s="23">
        <v>7</v>
      </c>
      <c r="E263" s="31">
        <v>-71.599519999999998</v>
      </c>
      <c r="F263" s="31">
        <v>-33.040742000000002</v>
      </c>
      <c r="G263" s="34">
        <v>6736.54443359375</v>
      </c>
      <c r="H263" s="20">
        <v>1</v>
      </c>
      <c r="I263" s="20">
        <v>0</v>
      </c>
      <c r="J263" s="20">
        <v>0</v>
      </c>
      <c r="K263" s="34">
        <v>0</v>
      </c>
      <c r="L263" s="20">
        <v>1</v>
      </c>
      <c r="M263" s="25"/>
    </row>
    <row r="264" spans="1:13" ht="14.25" customHeight="1" x14ac:dyDescent="0.2">
      <c r="A264" s="22" t="s">
        <v>40</v>
      </c>
      <c r="B264" s="95">
        <v>509</v>
      </c>
      <c r="C264" s="23">
        <v>0</v>
      </c>
      <c r="D264" s="23">
        <v>8</v>
      </c>
      <c r="E264" s="31">
        <v>-71.602590000000006</v>
      </c>
      <c r="F264" s="31">
        <v>-33.040109999999999</v>
      </c>
      <c r="G264" s="34">
        <v>7031.7607421875</v>
      </c>
      <c r="H264" s="20">
        <v>1</v>
      </c>
      <c r="I264" s="20">
        <v>0</v>
      </c>
      <c r="J264" s="20">
        <v>0</v>
      </c>
      <c r="K264" s="34">
        <v>0</v>
      </c>
      <c r="L264" s="20">
        <v>1</v>
      </c>
      <c r="M264" s="25"/>
    </row>
    <row r="265" spans="1:13" ht="14.25" customHeight="1" x14ac:dyDescent="0.2">
      <c r="A265" s="22" t="s">
        <v>40</v>
      </c>
      <c r="B265" s="95">
        <v>509</v>
      </c>
      <c r="C265" s="23">
        <v>0</v>
      </c>
      <c r="D265" s="23">
        <v>9</v>
      </c>
      <c r="E265" s="31">
        <v>-71.589753999999999</v>
      </c>
      <c r="F265" s="31">
        <v>-33.032438999999997</v>
      </c>
      <c r="G265" s="34">
        <v>8806.078125</v>
      </c>
      <c r="H265" s="20">
        <v>1</v>
      </c>
      <c r="I265" s="20">
        <v>0</v>
      </c>
      <c r="J265" s="20">
        <v>0</v>
      </c>
      <c r="K265" s="34">
        <v>0</v>
      </c>
      <c r="L265" s="20">
        <v>0</v>
      </c>
      <c r="M265" s="25"/>
    </row>
    <row r="266" spans="1:13" ht="14.25" customHeight="1" x14ac:dyDescent="0.2">
      <c r="A266" s="22" t="s">
        <v>40</v>
      </c>
      <c r="B266" s="95">
        <v>509</v>
      </c>
      <c r="C266" s="23">
        <v>0</v>
      </c>
      <c r="D266" s="23">
        <v>10</v>
      </c>
      <c r="E266" s="31">
        <v>-71.557794000000001</v>
      </c>
      <c r="F266" s="31">
        <v>-33.025606000000003</v>
      </c>
      <c r="G266" s="34">
        <v>12354.5654296875</v>
      </c>
      <c r="H266" s="20">
        <v>1</v>
      </c>
      <c r="I266" s="20">
        <v>0</v>
      </c>
      <c r="J266" s="20">
        <v>0</v>
      </c>
      <c r="K266" s="34">
        <v>0</v>
      </c>
      <c r="L266" s="20">
        <v>1</v>
      </c>
      <c r="M266" s="25"/>
    </row>
    <row r="267" spans="1:13" ht="14.25" customHeight="1" x14ac:dyDescent="0.2">
      <c r="A267" s="22" t="s">
        <v>40</v>
      </c>
      <c r="B267" s="95">
        <v>509</v>
      </c>
      <c r="C267" s="23">
        <v>0</v>
      </c>
      <c r="D267" s="23">
        <v>11</v>
      </c>
      <c r="E267" s="31">
        <v>-71.552903000000001</v>
      </c>
      <c r="F267" s="31">
        <v>-33.026237000000002</v>
      </c>
      <c r="G267" s="34">
        <v>12816.8857421875</v>
      </c>
      <c r="H267" s="20">
        <v>1</v>
      </c>
      <c r="I267" s="20">
        <v>0</v>
      </c>
      <c r="J267" s="20">
        <v>0</v>
      </c>
      <c r="K267" s="34">
        <v>0</v>
      </c>
      <c r="L267" s="20">
        <v>1</v>
      </c>
      <c r="M267" s="25"/>
    </row>
    <row r="268" spans="1:13" ht="14.25" customHeight="1" x14ac:dyDescent="0.2">
      <c r="A268" s="22" t="s">
        <v>40</v>
      </c>
      <c r="B268" s="95">
        <v>509</v>
      </c>
      <c r="C268" s="23">
        <v>0</v>
      </c>
      <c r="D268" s="23">
        <v>12</v>
      </c>
      <c r="E268" s="31">
        <v>-71.550955999999999</v>
      </c>
      <c r="F268" s="31">
        <v>-33.020189000000002</v>
      </c>
      <c r="G268" s="34">
        <v>13660.669921875</v>
      </c>
      <c r="H268" s="20">
        <v>1</v>
      </c>
      <c r="I268" s="20">
        <v>0</v>
      </c>
      <c r="J268" s="20">
        <v>0</v>
      </c>
      <c r="K268" s="34">
        <v>0</v>
      </c>
      <c r="L268" s="20">
        <v>1</v>
      </c>
      <c r="M268" s="25"/>
    </row>
    <row r="269" spans="1:13" ht="14.25" customHeight="1" x14ac:dyDescent="0.2">
      <c r="A269" s="22" t="s">
        <v>40</v>
      </c>
      <c r="B269" s="95">
        <v>509</v>
      </c>
      <c r="C269" s="23">
        <v>0</v>
      </c>
      <c r="D269" s="23">
        <v>13</v>
      </c>
      <c r="E269" s="31">
        <v>-71.549062000000006</v>
      </c>
      <c r="F269" s="31">
        <v>-33.011051999999999</v>
      </c>
      <c r="G269" s="34">
        <v>14689.521484375</v>
      </c>
      <c r="H269" s="20">
        <v>1</v>
      </c>
      <c r="I269" s="20">
        <v>0</v>
      </c>
      <c r="J269" s="20">
        <v>0</v>
      </c>
      <c r="K269" s="34">
        <v>0</v>
      </c>
      <c r="L269" s="20">
        <v>1</v>
      </c>
      <c r="M269" s="25"/>
    </row>
    <row r="270" spans="1:13" ht="14.25" customHeight="1" x14ac:dyDescent="0.2">
      <c r="A270" s="22" t="s">
        <v>40</v>
      </c>
      <c r="B270" s="95">
        <v>509</v>
      </c>
      <c r="C270" s="23">
        <v>0</v>
      </c>
      <c r="D270" s="23">
        <v>14</v>
      </c>
      <c r="E270" s="31">
        <v>-71.546375999999995</v>
      </c>
      <c r="F270" s="31">
        <v>-33.008502999999997</v>
      </c>
      <c r="G270" s="34">
        <v>15215.4384765625</v>
      </c>
      <c r="H270" s="20">
        <v>1</v>
      </c>
      <c r="I270" s="20">
        <v>1</v>
      </c>
      <c r="J270" s="20">
        <v>0</v>
      </c>
      <c r="K270" s="34">
        <v>0.05</v>
      </c>
      <c r="L270" s="20">
        <v>1</v>
      </c>
      <c r="M270" s="25"/>
    </row>
    <row r="271" spans="1:13" ht="14.25" customHeight="1" x14ac:dyDescent="0.2">
      <c r="A271" s="22" t="s">
        <v>40</v>
      </c>
      <c r="B271" s="95">
        <v>509</v>
      </c>
      <c r="C271" s="23">
        <v>1</v>
      </c>
      <c r="D271" s="23">
        <v>1</v>
      </c>
      <c r="E271" s="31">
        <v>-71.542918</v>
      </c>
      <c r="F271" s="31">
        <v>-33.011758</v>
      </c>
      <c r="G271" s="34">
        <v>304.9034423828125</v>
      </c>
      <c r="H271" s="20">
        <v>1</v>
      </c>
      <c r="I271" s="20">
        <v>1</v>
      </c>
      <c r="J271" s="20">
        <v>0</v>
      </c>
      <c r="K271" s="34">
        <v>0.9</v>
      </c>
      <c r="L271" s="20">
        <v>1</v>
      </c>
      <c r="M271" s="25"/>
    </row>
    <row r="272" spans="1:13" ht="14.25" customHeight="1" x14ac:dyDescent="0.2">
      <c r="A272" s="22" t="s">
        <v>40</v>
      </c>
      <c r="B272" s="95">
        <v>509</v>
      </c>
      <c r="C272" s="23">
        <v>1</v>
      </c>
      <c r="D272" s="23">
        <v>2</v>
      </c>
      <c r="E272" s="31">
        <v>-71.546689999999998</v>
      </c>
      <c r="F272" s="31">
        <v>-33.018752999999997</v>
      </c>
      <c r="G272" s="34">
        <v>1177.7823486328125</v>
      </c>
      <c r="H272" s="20">
        <v>1</v>
      </c>
      <c r="I272" s="20">
        <v>1</v>
      </c>
      <c r="J272" s="20">
        <v>0</v>
      </c>
      <c r="K272" s="34">
        <v>0.05</v>
      </c>
      <c r="L272" s="20">
        <v>1</v>
      </c>
      <c r="M272" s="25"/>
    </row>
    <row r="273" spans="1:13" ht="14.25" customHeight="1" x14ac:dyDescent="0.2">
      <c r="A273" s="22" t="s">
        <v>40</v>
      </c>
      <c r="B273" s="95">
        <v>509</v>
      </c>
      <c r="C273" s="23">
        <v>1</v>
      </c>
      <c r="D273" s="23">
        <v>3</v>
      </c>
      <c r="E273" s="31">
        <v>-71.548805999999999</v>
      </c>
      <c r="F273" s="31">
        <v>-33.023556999999997</v>
      </c>
      <c r="G273" s="34">
        <v>1820.5048828125</v>
      </c>
      <c r="H273" s="20">
        <v>1</v>
      </c>
      <c r="I273" s="20">
        <v>0</v>
      </c>
      <c r="J273" s="20">
        <v>0</v>
      </c>
      <c r="K273" s="34">
        <v>0</v>
      </c>
      <c r="L273" s="20">
        <v>1</v>
      </c>
      <c r="M273" s="25"/>
    </row>
    <row r="274" spans="1:13" ht="14.25" customHeight="1" x14ac:dyDescent="0.2">
      <c r="A274" s="22" t="s">
        <v>40</v>
      </c>
      <c r="B274" s="95">
        <v>509</v>
      </c>
      <c r="C274" s="23">
        <v>1</v>
      </c>
      <c r="D274" s="23">
        <v>4</v>
      </c>
      <c r="E274" s="31">
        <v>-71.553539000000001</v>
      </c>
      <c r="F274" s="31">
        <v>-33.023733</v>
      </c>
      <c r="G274" s="34">
        <v>2349.13232421875</v>
      </c>
      <c r="H274" s="20">
        <v>1</v>
      </c>
      <c r="I274" s="20">
        <v>0</v>
      </c>
      <c r="J274" s="20">
        <v>0</v>
      </c>
      <c r="K274" s="34">
        <v>0</v>
      </c>
      <c r="L274" s="20">
        <v>1</v>
      </c>
      <c r="M274" s="25"/>
    </row>
    <row r="275" spans="1:13" ht="14.25" customHeight="1" x14ac:dyDescent="0.2">
      <c r="A275" s="22" t="s">
        <v>40</v>
      </c>
      <c r="B275" s="95">
        <v>509</v>
      </c>
      <c r="C275" s="23">
        <v>1</v>
      </c>
      <c r="D275" s="23">
        <v>5</v>
      </c>
      <c r="E275" s="31">
        <v>-71.559155000000004</v>
      </c>
      <c r="F275" s="31">
        <v>-33.022900999999997</v>
      </c>
      <c r="G275" s="34">
        <v>2881.892578125</v>
      </c>
      <c r="H275" s="20">
        <v>1</v>
      </c>
      <c r="I275" s="20">
        <v>0</v>
      </c>
      <c r="J275" s="20">
        <v>0</v>
      </c>
      <c r="K275" s="34">
        <v>0</v>
      </c>
      <c r="L275" s="20">
        <v>1</v>
      </c>
      <c r="M275" s="25"/>
    </row>
    <row r="276" spans="1:13" ht="14.25" customHeight="1" x14ac:dyDescent="0.2">
      <c r="A276" s="22" t="s">
        <v>40</v>
      </c>
      <c r="B276" s="95">
        <v>509</v>
      </c>
      <c r="C276" s="23">
        <v>1</v>
      </c>
      <c r="D276" s="23">
        <v>6</v>
      </c>
      <c r="E276" s="31">
        <v>-71.567346000000001</v>
      </c>
      <c r="F276" s="31">
        <v>-33.023713999999998</v>
      </c>
      <c r="G276" s="34">
        <v>3847.999755859375</v>
      </c>
      <c r="H276" s="20">
        <v>1</v>
      </c>
      <c r="I276" s="20">
        <v>0</v>
      </c>
      <c r="J276" s="20">
        <v>0</v>
      </c>
      <c r="K276" s="34">
        <v>0</v>
      </c>
      <c r="L276" s="20">
        <v>1</v>
      </c>
      <c r="M276" s="25"/>
    </row>
    <row r="277" spans="1:13" ht="14.25" customHeight="1" x14ac:dyDescent="0.2">
      <c r="A277" s="22" t="s">
        <v>40</v>
      </c>
      <c r="B277" s="95">
        <v>509</v>
      </c>
      <c r="C277" s="23">
        <v>1</v>
      </c>
      <c r="D277" s="23">
        <v>7</v>
      </c>
      <c r="E277" s="31">
        <v>-71.591042000000002</v>
      </c>
      <c r="F277" s="31">
        <v>-33.032874</v>
      </c>
      <c r="G277" s="34">
        <v>6649.22509765625</v>
      </c>
      <c r="H277" s="20">
        <v>1</v>
      </c>
      <c r="I277" s="20">
        <v>0</v>
      </c>
      <c r="J277" s="20">
        <v>0</v>
      </c>
      <c r="K277" s="34">
        <v>0</v>
      </c>
      <c r="L277" s="20">
        <v>0</v>
      </c>
      <c r="M277" s="45"/>
    </row>
    <row r="278" spans="1:13" ht="14.25" customHeight="1" x14ac:dyDescent="0.2">
      <c r="A278" s="22" t="s">
        <v>40</v>
      </c>
      <c r="B278" s="95">
        <v>509</v>
      </c>
      <c r="C278" s="23">
        <v>1</v>
      </c>
      <c r="D278" s="23">
        <v>8</v>
      </c>
      <c r="E278" s="31">
        <v>-71.604236</v>
      </c>
      <c r="F278" s="31">
        <v>-33.044943000000004</v>
      </c>
      <c r="G278" s="34">
        <v>8883.6015625</v>
      </c>
      <c r="H278" s="20">
        <v>1</v>
      </c>
      <c r="I278" s="20">
        <v>0</v>
      </c>
      <c r="J278" s="20">
        <v>0</v>
      </c>
      <c r="K278" s="34">
        <v>0</v>
      </c>
      <c r="L278" s="20">
        <v>1</v>
      </c>
      <c r="M278" s="25"/>
    </row>
    <row r="279" spans="1:13" ht="14.25" customHeight="1" x14ac:dyDescent="0.2">
      <c r="A279" s="22" t="s">
        <v>40</v>
      </c>
      <c r="B279" s="95">
        <v>509</v>
      </c>
      <c r="C279" s="23">
        <v>1</v>
      </c>
      <c r="D279" s="23">
        <v>9</v>
      </c>
      <c r="E279" s="31">
        <v>-71.602485000000001</v>
      </c>
      <c r="F279" s="31">
        <v>-33.040132</v>
      </c>
      <c r="G279" s="34">
        <v>9595.435546875</v>
      </c>
      <c r="H279" s="20">
        <v>1</v>
      </c>
      <c r="I279" s="20">
        <v>0</v>
      </c>
      <c r="J279" s="20">
        <v>0</v>
      </c>
      <c r="K279" s="34">
        <v>0</v>
      </c>
      <c r="L279" s="20">
        <v>1</v>
      </c>
      <c r="M279" s="25"/>
    </row>
    <row r="280" spans="1:13" ht="14.25" customHeight="1" x14ac:dyDescent="0.2">
      <c r="A280" s="22" t="s">
        <v>40</v>
      </c>
      <c r="B280" s="95">
        <v>509</v>
      </c>
      <c r="C280" s="23">
        <v>1</v>
      </c>
      <c r="D280" s="23">
        <v>10</v>
      </c>
      <c r="E280" s="31">
        <v>-71.597128999999995</v>
      </c>
      <c r="F280" s="31">
        <v>-33.041635999999997</v>
      </c>
      <c r="G280" s="34">
        <v>10165.8173828125</v>
      </c>
      <c r="H280" s="20">
        <v>1</v>
      </c>
      <c r="I280" s="20">
        <v>0</v>
      </c>
      <c r="J280" s="20">
        <v>0</v>
      </c>
      <c r="K280" s="34">
        <v>0</v>
      </c>
      <c r="L280" s="20">
        <v>1</v>
      </c>
      <c r="M280" s="25"/>
    </row>
    <row r="281" spans="1:13" ht="14.25" customHeight="1" x14ac:dyDescent="0.2">
      <c r="A281" s="22" t="s">
        <v>40</v>
      </c>
      <c r="B281" s="95">
        <v>509</v>
      </c>
      <c r="C281" s="23">
        <v>1</v>
      </c>
      <c r="D281" s="23">
        <v>11</v>
      </c>
      <c r="E281" s="31">
        <v>-71.597156999999996</v>
      </c>
      <c r="F281" s="31">
        <v>-33.044302999999999</v>
      </c>
      <c r="G281" s="34">
        <v>10527.3974609375</v>
      </c>
      <c r="H281" s="20">
        <v>1</v>
      </c>
      <c r="I281" s="20">
        <v>0</v>
      </c>
      <c r="J281" s="20">
        <v>0</v>
      </c>
      <c r="K281" s="34">
        <v>0</v>
      </c>
      <c r="L281" s="20">
        <v>1</v>
      </c>
      <c r="M281" s="25"/>
    </row>
    <row r="282" spans="1:13" ht="14.25" customHeight="1" x14ac:dyDescent="0.2">
      <c r="A282" s="22" t="s">
        <v>40</v>
      </c>
      <c r="B282" s="95">
        <v>509</v>
      </c>
      <c r="C282" s="23">
        <v>1</v>
      </c>
      <c r="D282" s="23">
        <v>12</v>
      </c>
      <c r="E282" s="31">
        <v>-71.596418999999997</v>
      </c>
      <c r="F282" s="31">
        <v>-33.046463000000003</v>
      </c>
      <c r="G282" s="34">
        <v>10797.892578125</v>
      </c>
      <c r="H282" s="20">
        <v>1</v>
      </c>
      <c r="I282" s="20">
        <v>0</v>
      </c>
      <c r="J282" s="20">
        <v>0</v>
      </c>
      <c r="K282" s="34">
        <v>0</v>
      </c>
      <c r="L282" s="20">
        <v>1</v>
      </c>
      <c r="M282" s="25"/>
    </row>
    <row r="283" spans="1:13" ht="14.25" customHeight="1" x14ac:dyDescent="0.2">
      <c r="A283" s="22" t="s">
        <v>40</v>
      </c>
      <c r="B283" s="95">
        <v>509</v>
      </c>
      <c r="C283" s="23">
        <v>1</v>
      </c>
      <c r="D283" s="23">
        <v>13</v>
      </c>
      <c r="E283" s="31">
        <v>-71.594521999999998</v>
      </c>
      <c r="F283" s="31">
        <v>-33.047235999999998</v>
      </c>
      <c r="G283" s="34">
        <v>11048.08203125</v>
      </c>
      <c r="H283" s="20">
        <v>1</v>
      </c>
      <c r="I283" s="20">
        <v>0</v>
      </c>
      <c r="J283" s="20">
        <v>0</v>
      </c>
      <c r="K283" s="34">
        <v>0</v>
      </c>
      <c r="L283" s="20">
        <v>1</v>
      </c>
      <c r="M283" s="25"/>
    </row>
    <row r="284" spans="1:13" ht="14.25" customHeight="1" x14ac:dyDescent="0.2">
      <c r="A284" s="22" t="s">
        <v>40</v>
      </c>
      <c r="B284" s="95">
        <v>509</v>
      </c>
      <c r="C284" s="23">
        <v>1</v>
      </c>
      <c r="D284" s="23">
        <v>14</v>
      </c>
      <c r="E284" s="31">
        <v>-71.584970999999996</v>
      </c>
      <c r="F284" s="31">
        <v>-33.050673000000003</v>
      </c>
      <c r="G284" s="34">
        <v>12172.1796875</v>
      </c>
      <c r="H284" s="20">
        <v>1</v>
      </c>
      <c r="I284" s="20">
        <v>0</v>
      </c>
      <c r="J284" s="20">
        <v>0</v>
      </c>
      <c r="K284" s="34">
        <v>0</v>
      </c>
      <c r="L284" s="20">
        <v>1</v>
      </c>
      <c r="M284" s="25"/>
    </row>
    <row r="285" spans="1:13" ht="14.25" customHeight="1" x14ac:dyDescent="0.2">
      <c r="A285" s="22" t="s">
        <v>40</v>
      </c>
      <c r="B285" s="95">
        <v>509</v>
      </c>
      <c r="C285" s="23">
        <v>1</v>
      </c>
      <c r="D285" s="23">
        <v>15</v>
      </c>
      <c r="E285" s="31">
        <v>-71.577397000000005</v>
      </c>
      <c r="F285" s="31">
        <v>-33.055177</v>
      </c>
      <c r="G285" s="34">
        <v>13073.6953125</v>
      </c>
      <c r="H285" s="20">
        <v>1</v>
      </c>
      <c r="I285" s="20">
        <v>0</v>
      </c>
      <c r="J285" s="20">
        <v>0</v>
      </c>
      <c r="K285" s="34">
        <v>0</v>
      </c>
      <c r="L285" s="20">
        <v>1</v>
      </c>
      <c r="M285" s="25"/>
    </row>
    <row r="286" spans="1:13" ht="14.25" customHeight="1" x14ac:dyDescent="0.2">
      <c r="A286" s="22" t="s">
        <v>40</v>
      </c>
      <c r="B286" s="95">
        <v>509</v>
      </c>
      <c r="C286" s="23">
        <v>1</v>
      </c>
      <c r="D286" s="23">
        <v>16</v>
      </c>
      <c r="E286" s="31">
        <v>-71.573853</v>
      </c>
      <c r="F286" s="31">
        <v>-33.061343999999998</v>
      </c>
      <c r="G286" s="34">
        <v>13870.50390625</v>
      </c>
      <c r="H286" s="20">
        <v>1</v>
      </c>
      <c r="I286" s="20">
        <v>0</v>
      </c>
      <c r="J286" s="20">
        <v>0</v>
      </c>
      <c r="K286" s="34">
        <v>0</v>
      </c>
      <c r="L286" s="20">
        <v>1</v>
      </c>
      <c r="M286" s="25"/>
    </row>
    <row r="287" spans="1:13" ht="14.25" customHeight="1" x14ac:dyDescent="0.2">
      <c r="A287" s="22" t="s">
        <v>40</v>
      </c>
      <c r="B287" s="95">
        <v>509</v>
      </c>
      <c r="C287" s="23">
        <v>1</v>
      </c>
      <c r="D287" s="23">
        <v>17</v>
      </c>
      <c r="E287" s="31">
        <v>-71.565957999999995</v>
      </c>
      <c r="F287" s="31">
        <v>-33.065474000000002</v>
      </c>
      <c r="G287" s="34">
        <v>16953.583984375</v>
      </c>
      <c r="H287" s="20">
        <v>1</v>
      </c>
      <c r="I287" s="20">
        <v>1</v>
      </c>
      <c r="J287" s="20">
        <v>0</v>
      </c>
      <c r="K287" s="34">
        <v>0.05</v>
      </c>
      <c r="L287" s="20">
        <v>0</v>
      </c>
      <c r="M287" s="25"/>
    </row>
    <row r="288" spans="1:13" ht="14.25" customHeight="1" x14ac:dyDescent="0.2">
      <c r="A288" s="22" t="s">
        <v>40</v>
      </c>
      <c r="B288" s="95">
        <v>510</v>
      </c>
      <c r="C288" s="23">
        <v>0</v>
      </c>
      <c r="D288" s="23">
        <v>1</v>
      </c>
      <c r="E288" s="31">
        <v>-71.559044999999998</v>
      </c>
      <c r="F288" s="31">
        <v>-33.062153000000002</v>
      </c>
      <c r="G288" s="34">
        <v>1029.697021484375</v>
      </c>
      <c r="H288" s="20">
        <v>1</v>
      </c>
      <c r="I288" s="20">
        <v>1</v>
      </c>
      <c r="J288" s="20">
        <v>1</v>
      </c>
      <c r="K288" s="34">
        <v>0.9</v>
      </c>
      <c r="L288" s="20">
        <v>1</v>
      </c>
      <c r="M288" s="25"/>
    </row>
    <row r="289" spans="1:13" ht="14.25" customHeight="1" x14ac:dyDescent="0.2">
      <c r="A289" s="22" t="s">
        <v>40</v>
      </c>
      <c r="B289" s="95">
        <v>510</v>
      </c>
      <c r="C289" s="23">
        <v>0</v>
      </c>
      <c r="D289" s="23">
        <v>2</v>
      </c>
      <c r="E289" s="31">
        <v>-71.558645999999996</v>
      </c>
      <c r="F289" s="31">
        <v>-33.055959000000001</v>
      </c>
      <c r="G289" s="34">
        <v>1840.27392578125</v>
      </c>
      <c r="H289" s="20">
        <v>1</v>
      </c>
      <c r="I289" s="20">
        <v>1</v>
      </c>
      <c r="J289" s="20">
        <v>0</v>
      </c>
      <c r="K289" s="34">
        <v>0.05</v>
      </c>
      <c r="L289" s="20">
        <v>1</v>
      </c>
      <c r="M289" s="25"/>
    </row>
    <row r="290" spans="1:13" ht="14.25" customHeight="1" x14ac:dyDescent="0.2">
      <c r="A290" s="22" t="s">
        <v>40</v>
      </c>
      <c r="B290" s="95">
        <v>510</v>
      </c>
      <c r="C290" s="23">
        <v>0</v>
      </c>
      <c r="D290" s="23">
        <v>3</v>
      </c>
      <c r="E290" s="31">
        <v>-71.582481000000001</v>
      </c>
      <c r="F290" s="31">
        <v>-33.047037000000003</v>
      </c>
      <c r="G290" s="34">
        <v>4495.16943359375</v>
      </c>
      <c r="H290" s="20">
        <v>1</v>
      </c>
      <c r="I290" s="20">
        <v>0</v>
      </c>
      <c r="J290" s="20">
        <v>0</v>
      </c>
      <c r="K290" s="34">
        <v>0</v>
      </c>
      <c r="L290" s="20">
        <v>1</v>
      </c>
      <c r="M290" s="25"/>
    </row>
    <row r="291" spans="1:13" ht="14.25" customHeight="1" x14ac:dyDescent="0.2">
      <c r="A291" s="22" t="s">
        <v>40</v>
      </c>
      <c r="B291" s="95">
        <v>510</v>
      </c>
      <c r="C291" s="23">
        <v>0</v>
      </c>
      <c r="D291" s="23">
        <v>4</v>
      </c>
      <c r="E291" s="31">
        <v>-71.593057000000002</v>
      </c>
      <c r="F291" s="31">
        <v>-33.040061000000001</v>
      </c>
      <c r="G291" s="34">
        <v>6081.98974609375</v>
      </c>
      <c r="H291" s="20">
        <v>1</v>
      </c>
      <c r="I291" s="20">
        <v>0</v>
      </c>
      <c r="J291" s="20">
        <v>0</v>
      </c>
      <c r="K291" s="34">
        <v>0</v>
      </c>
      <c r="L291" s="20">
        <v>1</v>
      </c>
      <c r="M291" s="25"/>
    </row>
    <row r="292" spans="1:13" ht="14.25" customHeight="1" x14ac:dyDescent="0.2">
      <c r="A292" s="22" t="s">
        <v>40</v>
      </c>
      <c r="B292" s="95">
        <v>510</v>
      </c>
      <c r="C292" s="23">
        <v>0</v>
      </c>
      <c r="D292" s="23">
        <v>5</v>
      </c>
      <c r="E292" s="31">
        <v>-71.596352999999993</v>
      </c>
      <c r="F292" s="31">
        <v>-33.037748999999998</v>
      </c>
      <c r="G292" s="34">
        <v>6567.01318359375</v>
      </c>
      <c r="H292" s="20">
        <v>1</v>
      </c>
      <c r="I292" s="20">
        <v>0</v>
      </c>
      <c r="J292" s="20">
        <v>0</v>
      </c>
      <c r="K292" s="34">
        <v>0</v>
      </c>
      <c r="L292" s="20">
        <v>1</v>
      </c>
      <c r="M292" s="25"/>
    </row>
    <row r="293" spans="1:13" ht="14.25" customHeight="1" x14ac:dyDescent="0.2">
      <c r="A293" s="22" t="s">
        <v>40</v>
      </c>
      <c r="B293" s="95">
        <v>510</v>
      </c>
      <c r="C293" s="23">
        <v>0</v>
      </c>
      <c r="D293" s="23">
        <v>6</v>
      </c>
      <c r="E293" s="31">
        <v>-71.607583000000005</v>
      </c>
      <c r="F293" s="31">
        <v>-33.046332999999997</v>
      </c>
      <c r="G293" s="34">
        <v>8658.875</v>
      </c>
      <c r="H293" s="20">
        <v>1</v>
      </c>
      <c r="I293" s="20">
        <v>0</v>
      </c>
      <c r="J293" s="20">
        <v>0</v>
      </c>
      <c r="K293" s="34">
        <v>0</v>
      </c>
      <c r="L293" s="20">
        <v>1</v>
      </c>
      <c r="M293" s="25"/>
    </row>
    <row r="294" spans="1:13" ht="14.25" customHeight="1" x14ac:dyDescent="0.2">
      <c r="A294" s="22" t="s">
        <v>40</v>
      </c>
      <c r="B294" s="95">
        <v>510</v>
      </c>
      <c r="C294" s="23">
        <v>0</v>
      </c>
      <c r="D294" s="23">
        <v>7</v>
      </c>
      <c r="E294" s="31">
        <v>-71.625033999999999</v>
      </c>
      <c r="F294" s="31">
        <v>-33.040975000000003</v>
      </c>
      <c r="G294" s="34">
        <v>10669.8896484375</v>
      </c>
      <c r="H294" s="20">
        <v>1</v>
      </c>
      <c r="I294" s="20">
        <v>0</v>
      </c>
      <c r="J294" s="20">
        <v>0</v>
      </c>
      <c r="K294" s="34">
        <v>0</v>
      </c>
      <c r="L294" s="20">
        <v>1</v>
      </c>
      <c r="M294" s="25"/>
    </row>
    <row r="295" spans="1:13" ht="14.25" customHeight="1" x14ac:dyDescent="0.2">
      <c r="A295" s="22" t="s">
        <v>40</v>
      </c>
      <c r="B295" s="95">
        <v>510</v>
      </c>
      <c r="C295" s="23">
        <v>0</v>
      </c>
      <c r="D295" s="23">
        <v>8</v>
      </c>
      <c r="E295" s="31">
        <v>-71.629643000000002</v>
      </c>
      <c r="F295" s="31">
        <v>-33.035978</v>
      </c>
      <c r="G295" s="34">
        <v>11397.232421875</v>
      </c>
      <c r="H295" s="20">
        <v>1</v>
      </c>
      <c r="I295" s="20">
        <v>0</v>
      </c>
      <c r="J295" s="20">
        <v>0</v>
      </c>
      <c r="K295" s="34">
        <v>0</v>
      </c>
      <c r="L295" s="20">
        <v>1</v>
      </c>
      <c r="M295" s="25"/>
    </row>
    <row r="296" spans="1:13" ht="14.25" customHeight="1" x14ac:dyDescent="0.2">
      <c r="A296" s="22" t="s">
        <v>40</v>
      </c>
      <c r="B296" s="95">
        <v>510</v>
      </c>
      <c r="C296" s="23">
        <v>0</v>
      </c>
      <c r="D296" s="23">
        <v>9</v>
      </c>
      <c r="E296" s="31">
        <v>-71.632862000000003</v>
      </c>
      <c r="F296" s="31">
        <v>-33.022896000000003</v>
      </c>
      <c r="G296" s="34">
        <v>13131.431640625</v>
      </c>
      <c r="H296" s="20">
        <v>1</v>
      </c>
      <c r="I296" s="20">
        <v>0</v>
      </c>
      <c r="J296" s="20">
        <v>0</v>
      </c>
      <c r="K296" s="34">
        <v>0</v>
      </c>
      <c r="L296" s="20">
        <v>1</v>
      </c>
      <c r="M296" s="25"/>
    </row>
    <row r="297" spans="1:13" ht="14.25" customHeight="1" x14ac:dyDescent="0.2">
      <c r="A297" s="22" t="s">
        <v>40</v>
      </c>
      <c r="B297" s="95">
        <v>510</v>
      </c>
      <c r="C297" s="23">
        <v>0</v>
      </c>
      <c r="D297" s="23">
        <v>10</v>
      </c>
      <c r="E297" s="31">
        <v>-71.638800000000003</v>
      </c>
      <c r="F297" s="31">
        <v>-33.026077999999998</v>
      </c>
      <c r="G297" s="34">
        <v>14101.4140625</v>
      </c>
      <c r="H297" s="20">
        <v>1</v>
      </c>
      <c r="I297" s="20">
        <v>0</v>
      </c>
      <c r="J297" s="20">
        <v>0</v>
      </c>
      <c r="K297" s="34">
        <v>0</v>
      </c>
      <c r="L297" s="20">
        <v>1</v>
      </c>
      <c r="M297" s="25"/>
    </row>
    <row r="298" spans="1:13" ht="14.25" customHeight="1" x14ac:dyDescent="0.2">
      <c r="A298" s="22" t="s">
        <v>40</v>
      </c>
      <c r="B298" s="95">
        <v>510</v>
      </c>
      <c r="C298" s="23">
        <v>0</v>
      </c>
      <c r="D298" s="23">
        <v>11</v>
      </c>
      <c r="E298" s="31">
        <v>-71.633312000000004</v>
      </c>
      <c r="F298" s="31">
        <v>-33.031007000000002</v>
      </c>
      <c r="G298" s="34">
        <v>15242.8876953125</v>
      </c>
      <c r="H298" s="20">
        <v>1</v>
      </c>
      <c r="I298" s="20">
        <v>0</v>
      </c>
      <c r="J298" s="20">
        <v>0</v>
      </c>
      <c r="K298" s="34">
        <v>0</v>
      </c>
      <c r="L298" s="20">
        <v>1</v>
      </c>
      <c r="M298" s="25"/>
    </row>
    <row r="299" spans="1:13" ht="14.25" customHeight="1" x14ac:dyDescent="0.2">
      <c r="A299" s="22" t="s">
        <v>40</v>
      </c>
      <c r="B299" s="95">
        <v>510</v>
      </c>
      <c r="C299" s="23">
        <v>0</v>
      </c>
      <c r="D299" s="23">
        <v>12</v>
      </c>
      <c r="E299" s="31">
        <v>-71.638149999999996</v>
      </c>
      <c r="F299" s="31">
        <v>-33.031309999999998</v>
      </c>
      <c r="G299" s="34">
        <v>15876.3056640625</v>
      </c>
      <c r="H299" s="20">
        <v>1</v>
      </c>
      <c r="I299" s="20">
        <v>0</v>
      </c>
      <c r="J299" s="20">
        <v>0</v>
      </c>
      <c r="K299" s="34">
        <v>0</v>
      </c>
      <c r="L299" s="20">
        <v>1</v>
      </c>
      <c r="M299" s="25"/>
    </row>
    <row r="300" spans="1:13" ht="14.25" customHeight="1" x14ac:dyDescent="0.2">
      <c r="A300" s="22" t="s">
        <v>40</v>
      </c>
      <c r="B300" s="95">
        <v>510</v>
      </c>
      <c r="C300" s="23">
        <v>0</v>
      </c>
      <c r="D300" s="23">
        <v>13</v>
      </c>
      <c r="E300" s="31">
        <v>-71.643755999999996</v>
      </c>
      <c r="F300" s="31">
        <v>-33.036650999999999</v>
      </c>
      <c r="G300" s="34">
        <v>16697.6171875</v>
      </c>
      <c r="H300" s="20">
        <v>1</v>
      </c>
      <c r="I300" s="20">
        <v>0</v>
      </c>
      <c r="J300" s="20">
        <v>0</v>
      </c>
      <c r="K300" s="34">
        <v>0</v>
      </c>
      <c r="L300" s="20">
        <v>1</v>
      </c>
      <c r="M300" s="25"/>
    </row>
    <row r="301" spans="1:13" ht="14.25" customHeight="1" x14ac:dyDescent="0.2">
      <c r="A301" s="22" t="s">
        <v>40</v>
      </c>
      <c r="B301" s="95">
        <v>510</v>
      </c>
      <c r="C301" s="23">
        <v>0</v>
      </c>
      <c r="D301" s="23">
        <v>14</v>
      </c>
      <c r="E301" s="31">
        <v>-71.650293000000005</v>
      </c>
      <c r="F301" s="31">
        <v>-33.035142</v>
      </c>
      <c r="G301" s="34">
        <v>17406.447265625</v>
      </c>
      <c r="H301" s="20">
        <v>1</v>
      </c>
      <c r="I301" s="20">
        <v>0</v>
      </c>
      <c r="J301" s="20">
        <v>0</v>
      </c>
      <c r="K301" s="34">
        <v>0</v>
      </c>
      <c r="L301" s="20">
        <v>1</v>
      </c>
      <c r="M301" s="25"/>
    </row>
    <row r="302" spans="1:13" ht="14.25" customHeight="1" x14ac:dyDescent="0.2">
      <c r="A302" s="22" t="s">
        <v>40</v>
      </c>
      <c r="B302" s="95">
        <v>510</v>
      </c>
      <c r="C302" s="23">
        <v>0</v>
      </c>
      <c r="D302" s="23">
        <v>15</v>
      </c>
      <c r="E302" s="31">
        <v>-71.654576000000006</v>
      </c>
      <c r="F302" s="31">
        <v>-33.036292000000003</v>
      </c>
      <c r="G302" s="34">
        <v>18017.134765625</v>
      </c>
      <c r="H302" s="20">
        <v>1</v>
      </c>
      <c r="I302" s="20">
        <v>0</v>
      </c>
      <c r="J302" s="20">
        <v>0</v>
      </c>
      <c r="K302" s="34">
        <v>0</v>
      </c>
      <c r="L302" s="20">
        <v>1</v>
      </c>
      <c r="M302" s="25"/>
    </row>
    <row r="303" spans="1:13" ht="14.25" customHeight="1" x14ac:dyDescent="0.2">
      <c r="A303" s="22" t="s">
        <v>40</v>
      </c>
      <c r="B303" s="95">
        <v>510</v>
      </c>
      <c r="C303" s="23">
        <v>0</v>
      </c>
      <c r="D303" s="23">
        <v>16</v>
      </c>
      <c r="E303" s="31">
        <v>-71.653823000000003</v>
      </c>
      <c r="F303" s="31">
        <v>-33.032125000000001</v>
      </c>
      <c r="G303" s="34">
        <v>18609.275390625</v>
      </c>
      <c r="H303" s="20">
        <v>1</v>
      </c>
      <c r="I303" s="20">
        <v>1</v>
      </c>
      <c r="J303" s="20">
        <v>0</v>
      </c>
      <c r="K303" s="34">
        <v>0.05</v>
      </c>
      <c r="L303" s="20">
        <v>1</v>
      </c>
      <c r="M303" s="25"/>
    </row>
    <row r="304" spans="1:13" ht="14.25" customHeight="1" x14ac:dyDescent="0.2">
      <c r="A304" s="22" t="s">
        <v>40</v>
      </c>
      <c r="B304" s="95">
        <v>510</v>
      </c>
      <c r="C304" s="23">
        <v>1</v>
      </c>
      <c r="D304" s="23">
        <v>1</v>
      </c>
      <c r="E304" s="31">
        <v>-71.653290999999996</v>
      </c>
      <c r="F304" s="31">
        <v>-33.033458000000003</v>
      </c>
      <c r="G304" s="34">
        <v>185.80416870117187</v>
      </c>
      <c r="H304" s="20">
        <v>1</v>
      </c>
      <c r="I304" s="20">
        <v>1</v>
      </c>
      <c r="J304" s="20">
        <v>0</v>
      </c>
      <c r="K304" s="34">
        <v>0.9</v>
      </c>
      <c r="L304" s="20">
        <v>1</v>
      </c>
      <c r="M304" s="25"/>
    </row>
    <row r="305" spans="1:13" ht="14.25" customHeight="1" x14ac:dyDescent="0.2">
      <c r="A305" s="22" t="s">
        <v>40</v>
      </c>
      <c r="B305" s="95">
        <v>510</v>
      </c>
      <c r="C305" s="23">
        <v>1</v>
      </c>
      <c r="D305" s="23">
        <v>2</v>
      </c>
      <c r="E305" s="31">
        <v>-71.650225000000006</v>
      </c>
      <c r="F305" s="31">
        <v>-33.035117999999997</v>
      </c>
      <c r="G305" s="34">
        <v>785.51318359375</v>
      </c>
      <c r="H305" s="20">
        <v>1</v>
      </c>
      <c r="I305" s="20">
        <v>1</v>
      </c>
      <c r="J305" s="20">
        <v>0</v>
      </c>
      <c r="K305" s="34">
        <v>0.05</v>
      </c>
      <c r="L305" s="20">
        <v>1</v>
      </c>
      <c r="M305" s="25"/>
    </row>
    <row r="306" spans="1:13" ht="14.25" customHeight="1" x14ac:dyDescent="0.2">
      <c r="A306" s="22" t="s">
        <v>40</v>
      </c>
      <c r="B306" s="95">
        <v>510</v>
      </c>
      <c r="C306" s="23">
        <v>1</v>
      </c>
      <c r="D306" s="23">
        <v>3</v>
      </c>
      <c r="E306" s="31">
        <v>-71.643655999999993</v>
      </c>
      <c r="F306" s="31">
        <v>-33.036594000000001</v>
      </c>
      <c r="G306" s="34">
        <v>1498.7332763671875</v>
      </c>
      <c r="H306" s="20">
        <v>1</v>
      </c>
      <c r="I306" s="20">
        <v>0</v>
      </c>
      <c r="J306" s="20">
        <v>0</v>
      </c>
      <c r="K306" s="34">
        <v>0</v>
      </c>
      <c r="L306" s="20">
        <v>1</v>
      </c>
      <c r="M306" s="25"/>
    </row>
    <row r="307" spans="1:13" ht="14.25" customHeight="1" x14ac:dyDescent="0.2">
      <c r="A307" s="22" t="s">
        <v>40</v>
      </c>
      <c r="B307" s="95">
        <v>510</v>
      </c>
      <c r="C307" s="23">
        <v>1</v>
      </c>
      <c r="D307" s="23">
        <v>4</v>
      </c>
      <c r="E307" s="31">
        <v>-71.637878999999998</v>
      </c>
      <c r="F307" s="31">
        <v>-33.031548000000001</v>
      </c>
      <c r="G307" s="34">
        <v>2346.322265625</v>
      </c>
      <c r="H307" s="20">
        <v>1</v>
      </c>
      <c r="I307" s="20">
        <v>0</v>
      </c>
      <c r="J307" s="20">
        <v>0</v>
      </c>
      <c r="K307" s="34">
        <v>0</v>
      </c>
      <c r="L307" s="20">
        <v>1</v>
      </c>
      <c r="M307" s="25"/>
    </row>
    <row r="308" spans="1:13" ht="14.25" customHeight="1" x14ac:dyDescent="0.2">
      <c r="A308" s="22" t="s">
        <v>40</v>
      </c>
      <c r="B308" s="95">
        <v>510</v>
      </c>
      <c r="C308" s="23">
        <v>1</v>
      </c>
      <c r="D308" s="23">
        <v>5</v>
      </c>
      <c r="E308" s="31">
        <v>-71.633315999999994</v>
      </c>
      <c r="F308" s="31">
        <v>-33.031061999999999</v>
      </c>
      <c r="G308" s="34">
        <v>2939.415283203125</v>
      </c>
      <c r="H308" s="20">
        <v>1</v>
      </c>
      <c r="I308" s="20">
        <v>0</v>
      </c>
      <c r="J308" s="20">
        <v>0</v>
      </c>
      <c r="K308" s="34">
        <v>0</v>
      </c>
      <c r="L308" s="20">
        <v>1</v>
      </c>
      <c r="M308" s="25"/>
    </row>
    <row r="309" spans="1:13" ht="14.25" customHeight="1" x14ac:dyDescent="0.2">
      <c r="A309" s="22" t="s">
        <v>40</v>
      </c>
      <c r="B309" s="95">
        <v>510</v>
      </c>
      <c r="C309" s="23">
        <v>1</v>
      </c>
      <c r="D309" s="23">
        <v>6</v>
      </c>
      <c r="E309" s="31">
        <v>-71.638790999999998</v>
      </c>
      <c r="F309" s="31">
        <v>-33.026031000000003</v>
      </c>
      <c r="G309" s="34">
        <v>4092.27880859375</v>
      </c>
      <c r="H309" s="20">
        <v>1</v>
      </c>
      <c r="I309" s="20">
        <v>0</v>
      </c>
      <c r="J309" s="20">
        <v>0</v>
      </c>
      <c r="K309" s="34">
        <v>0</v>
      </c>
      <c r="L309" s="20">
        <v>1</v>
      </c>
      <c r="M309" s="25"/>
    </row>
    <row r="310" spans="1:13" ht="14.25" customHeight="1" x14ac:dyDescent="0.2">
      <c r="A310" s="22" t="s">
        <v>40</v>
      </c>
      <c r="B310" s="95">
        <v>510</v>
      </c>
      <c r="C310" s="23">
        <v>1</v>
      </c>
      <c r="D310" s="23">
        <v>7</v>
      </c>
      <c r="E310" s="31">
        <v>-71.632876999999993</v>
      </c>
      <c r="F310" s="31">
        <v>-33.022865000000003</v>
      </c>
      <c r="G310" s="34">
        <v>5053.2685546875</v>
      </c>
      <c r="H310" s="20">
        <v>1</v>
      </c>
      <c r="I310" s="20">
        <v>0</v>
      </c>
      <c r="J310" s="20">
        <v>0</v>
      </c>
      <c r="K310" s="34">
        <v>0</v>
      </c>
      <c r="L310" s="20">
        <v>1</v>
      </c>
      <c r="M310" s="25"/>
    </row>
    <row r="311" spans="1:13" ht="14.25" customHeight="1" x14ac:dyDescent="0.2">
      <c r="A311" s="22" t="s">
        <v>40</v>
      </c>
      <c r="B311" s="95">
        <v>510</v>
      </c>
      <c r="C311" s="23">
        <v>1</v>
      </c>
      <c r="D311" s="23">
        <v>8</v>
      </c>
      <c r="E311" s="31">
        <v>-71.630244000000005</v>
      </c>
      <c r="F311" s="31">
        <v>-33.036057999999997</v>
      </c>
      <c r="G311" s="34">
        <v>6748.72509765625</v>
      </c>
      <c r="H311" s="20">
        <v>1</v>
      </c>
      <c r="I311" s="20">
        <v>0</v>
      </c>
      <c r="J311" s="20">
        <v>0</v>
      </c>
      <c r="K311" s="34">
        <v>0</v>
      </c>
      <c r="L311" s="20">
        <v>1</v>
      </c>
      <c r="M311" s="25"/>
    </row>
    <row r="312" spans="1:13" ht="14.25" customHeight="1" x14ac:dyDescent="0.2">
      <c r="A312" s="22" t="s">
        <v>40</v>
      </c>
      <c r="B312" s="95">
        <v>510</v>
      </c>
      <c r="C312" s="23">
        <v>1</v>
      </c>
      <c r="D312" s="23">
        <v>9</v>
      </c>
      <c r="E312" s="31">
        <v>-71.623479000000003</v>
      </c>
      <c r="F312" s="31">
        <v>-33.044983999999999</v>
      </c>
      <c r="G312" s="34">
        <v>7989.43310546875</v>
      </c>
      <c r="H312" s="20">
        <v>1</v>
      </c>
      <c r="I312" s="20">
        <v>0</v>
      </c>
      <c r="J312" s="20">
        <v>0</v>
      </c>
      <c r="K312" s="34">
        <v>0</v>
      </c>
      <c r="L312" s="20">
        <v>1</v>
      </c>
      <c r="M312" s="25"/>
    </row>
    <row r="313" spans="1:13" ht="14.25" customHeight="1" x14ac:dyDescent="0.2">
      <c r="A313" s="22" t="s">
        <v>40</v>
      </c>
      <c r="B313" s="95">
        <v>510</v>
      </c>
      <c r="C313" s="23">
        <v>1</v>
      </c>
      <c r="D313" s="23">
        <v>10</v>
      </c>
      <c r="E313" s="31">
        <v>-71.611278999999996</v>
      </c>
      <c r="F313" s="31">
        <v>-33.045681999999999</v>
      </c>
      <c r="G313" s="34">
        <v>9334.4365234375</v>
      </c>
      <c r="H313" s="20">
        <v>1</v>
      </c>
      <c r="I313" s="20">
        <v>0</v>
      </c>
      <c r="J313" s="20">
        <v>0</v>
      </c>
      <c r="K313" s="34">
        <v>0</v>
      </c>
      <c r="L313" s="20">
        <v>1</v>
      </c>
      <c r="M313" s="25"/>
    </row>
    <row r="314" spans="1:13" ht="14.25" customHeight="1" x14ac:dyDescent="0.2">
      <c r="A314" s="22" t="s">
        <v>40</v>
      </c>
      <c r="B314" s="95">
        <v>510</v>
      </c>
      <c r="C314" s="23">
        <v>1</v>
      </c>
      <c r="D314" s="23">
        <v>11</v>
      </c>
      <c r="E314" s="31">
        <v>-71.605027000000007</v>
      </c>
      <c r="F314" s="31">
        <v>-33.044387</v>
      </c>
      <c r="G314" s="34">
        <v>10043.6923828125</v>
      </c>
      <c r="H314" s="20">
        <v>1</v>
      </c>
      <c r="I314" s="20">
        <v>0</v>
      </c>
      <c r="J314" s="20">
        <v>0</v>
      </c>
      <c r="K314" s="34">
        <v>0</v>
      </c>
      <c r="L314" s="20">
        <v>1</v>
      </c>
      <c r="M314" s="25"/>
    </row>
    <row r="315" spans="1:13" ht="14.25" customHeight="1" x14ac:dyDescent="0.2">
      <c r="A315" s="22" t="s">
        <v>40</v>
      </c>
      <c r="B315" s="95">
        <v>510</v>
      </c>
      <c r="C315" s="23">
        <v>1</v>
      </c>
      <c r="D315" s="23">
        <v>12</v>
      </c>
      <c r="E315" s="31">
        <v>-71.597088999999997</v>
      </c>
      <c r="F315" s="31">
        <v>-33.035623000000001</v>
      </c>
      <c r="G315" s="34">
        <v>11556.2646484375</v>
      </c>
      <c r="H315" s="20">
        <v>1</v>
      </c>
      <c r="I315" s="20">
        <v>0</v>
      </c>
      <c r="J315" s="20">
        <v>0</v>
      </c>
      <c r="K315" s="34">
        <v>0</v>
      </c>
      <c r="L315" s="20">
        <v>1</v>
      </c>
      <c r="M315" s="25"/>
    </row>
    <row r="316" spans="1:13" ht="14.25" customHeight="1" x14ac:dyDescent="0.2">
      <c r="A316" s="22" t="s">
        <v>40</v>
      </c>
      <c r="B316" s="95">
        <v>510</v>
      </c>
      <c r="C316" s="23">
        <v>1</v>
      </c>
      <c r="D316" s="23">
        <v>13</v>
      </c>
      <c r="E316" s="31">
        <v>-71.596359000000007</v>
      </c>
      <c r="F316" s="31">
        <v>-33.037734999999998</v>
      </c>
      <c r="G316" s="34">
        <v>11971.1611328125</v>
      </c>
      <c r="H316" s="20">
        <v>1</v>
      </c>
      <c r="I316" s="20">
        <v>0</v>
      </c>
      <c r="J316" s="20">
        <v>0</v>
      </c>
      <c r="K316" s="34">
        <v>0</v>
      </c>
      <c r="L316" s="20">
        <v>1</v>
      </c>
      <c r="M316" s="25"/>
    </row>
    <row r="317" spans="1:13" ht="14.25" customHeight="1" x14ac:dyDescent="0.2">
      <c r="A317" s="22" t="s">
        <v>40</v>
      </c>
      <c r="B317" s="95">
        <v>510</v>
      </c>
      <c r="C317" s="23">
        <v>1</v>
      </c>
      <c r="D317" s="23">
        <v>14</v>
      </c>
      <c r="E317" s="31">
        <v>-71.592836000000005</v>
      </c>
      <c r="F317" s="31">
        <v>-33.041060999999999</v>
      </c>
      <c r="G317" s="34">
        <v>12565.0078125</v>
      </c>
      <c r="H317" s="20">
        <v>1</v>
      </c>
      <c r="I317" s="20">
        <v>0</v>
      </c>
      <c r="J317" s="20">
        <v>0</v>
      </c>
      <c r="K317" s="34">
        <v>0</v>
      </c>
      <c r="L317" s="20">
        <v>1</v>
      </c>
      <c r="M317" s="25"/>
    </row>
    <row r="318" spans="1:13" ht="14.25" customHeight="1" x14ac:dyDescent="0.2">
      <c r="A318" s="22" t="s">
        <v>40</v>
      </c>
      <c r="B318" s="95">
        <v>510</v>
      </c>
      <c r="C318" s="23">
        <v>1</v>
      </c>
      <c r="D318" s="23">
        <v>15</v>
      </c>
      <c r="E318" s="31">
        <v>-71.581175999999999</v>
      </c>
      <c r="F318" s="31">
        <v>-33.047519999999999</v>
      </c>
      <c r="G318" s="34">
        <v>14087.2490234375</v>
      </c>
      <c r="H318" s="20">
        <v>1</v>
      </c>
      <c r="I318" s="20">
        <v>0</v>
      </c>
      <c r="J318" s="20">
        <v>0</v>
      </c>
      <c r="K318" s="34">
        <v>0</v>
      </c>
      <c r="L318" s="20">
        <v>1</v>
      </c>
      <c r="M318" s="25"/>
    </row>
    <row r="319" spans="1:13" ht="14.25" customHeight="1" x14ac:dyDescent="0.2">
      <c r="A319" s="22" t="s">
        <v>40</v>
      </c>
      <c r="B319" s="95">
        <v>510</v>
      </c>
      <c r="C319" s="23">
        <v>1</v>
      </c>
      <c r="D319" s="23">
        <v>16</v>
      </c>
      <c r="E319" s="31">
        <v>-71.558712999999997</v>
      </c>
      <c r="F319" s="31">
        <v>-33.054765000000003</v>
      </c>
      <c r="G319" s="34">
        <v>16461.509765625</v>
      </c>
      <c r="H319" s="20">
        <v>1</v>
      </c>
      <c r="I319" s="20">
        <v>0</v>
      </c>
      <c r="J319" s="20">
        <v>0</v>
      </c>
      <c r="K319" s="34">
        <v>0</v>
      </c>
      <c r="L319" s="20">
        <v>1</v>
      </c>
      <c r="M319" s="25"/>
    </row>
    <row r="320" spans="1:13" ht="14.25" customHeight="1" x14ac:dyDescent="0.2">
      <c r="A320" s="22" t="s">
        <v>40</v>
      </c>
      <c r="B320" s="95">
        <v>510</v>
      </c>
      <c r="C320" s="23">
        <v>1</v>
      </c>
      <c r="D320" s="23">
        <v>17</v>
      </c>
      <c r="E320" s="31">
        <v>-71.559044999999998</v>
      </c>
      <c r="F320" s="31">
        <v>-33.062153000000002</v>
      </c>
      <c r="G320" s="34">
        <v>17548.29296875</v>
      </c>
      <c r="H320" s="20">
        <v>1</v>
      </c>
      <c r="I320" s="20">
        <v>1</v>
      </c>
      <c r="J320" s="20">
        <v>0</v>
      </c>
      <c r="K320" s="34">
        <v>0.05</v>
      </c>
      <c r="L320" s="20">
        <v>1</v>
      </c>
      <c r="M320" s="25"/>
    </row>
    <row r="321" spans="1:13" ht="14.25" customHeight="1" x14ac:dyDescent="0.2">
      <c r="A321" s="22" t="s">
        <v>40</v>
      </c>
      <c r="B321" s="95">
        <v>511</v>
      </c>
      <c r="C321" s="23">
        <v>0</v>
      </c>
      <c r="D321" s="23">
        <v>1</v>
      </c>
      <c r="E321" s="31">
        <v>-71.597610000000003</v>
      </c>
      <c r="F321" s="31">
        <v>-33.066538000000001</v>
      </c>
      <c r="G321" s="34">
        <v>261.82754516601562</v>
      </c>
      <c r="H321" s="20">
        <v>1</v>
      </c>
      <c r="I321" s="20">
        <v>1</v>
      </c>
      <c r="J321" s="20">
        <v>1</v>
      </c>
      <c r="K321" s="34">
        <v>0.9</v>
      </c>
      <c r="L321" s="20">
        <v>1</v>
      </c>
      <c r="M321" s="25"/>
    </row>
    <row r="322" spans="1:13" ht="14.25" customHeight="1" x14ac:dyDescent="0.2">
      <c r="A322" s="22" t="s">
        <v>40</v>
      </c>
      <c r="B322" s="95">
        <v>511</v>
      </c>
      <c r="C322" s="23">
        <v>0</v>
      </c>
      <c r="D322" s="23">
        <v>2</v>
      </c>
      <c r="E322" s="31">
        <v>-71.597454999999997</v>
      </c>
      <c r="F322" s="31">
        <v>-33.063037000000001</v>
      </c>
      <c r="G322" s="34">
        <v>659.29473876953125</v>
      </c>
      <c r="H322" s="20">
        <v>1</v>
      </c>
      <c r="I322" s="20">
        <v>1</v>
      </c>
      <c r="J322" s="20">
        <v>0</v>
      </c>
      <c r="K322" s="34">
        <v>0.05</v>
      </c>
      <c r="L322" s="20">
        <v>1</v>
      </c>
      <c r="M322" s="25"/>
    </row>
    <row r="323" spans="1:13" ht="14.25" customHeight="1" x14ac:dyDescent="0.2">
      <c r="A323" s="22" t="s">
        <v>40</v>
      </c>
      <c r="B323" s="95">
        <v>511</v>
      </c>
      <c r="C323" s="23">
        <v>0</v>
      </c>
      <c r="D323" s="23">
        <v>3</v>
      </c>
      <c r="E323" s="31">
        <v>-71.597532000000001</v>
      </c>
      <c r="F323" s="31">
        <v>-33.061129000000001</v>
      </c>
      <c r="G323" s="34">
        <v>952.7882080078125</v>
      </c>
      <c r="H323" s="20">
        <v>1</v>
      </c>
      <c r="I323" s="20">
        <v>0</v>
      </c>
      <c r="J323" s="20">
        <v>0</v>
      </c>
      <c r="K323" s="34">
        <v>0</v>
      </c>
      <c r="L323" s="20">
        <v>1</v>
      </c>
      <c r="M323" s="25"/>
    </row>
    <row r="324" spans="1:13" ht="14.25" customHeight="1" x14ac:dyDescent="0.2">
      <c r="A324" s="22" t="s">
        <v>40</v>
      </c>
      <c r="B324" s="95">
        <v>511</v>
      </c>
      <c r="C324" s="23">
        <v>0</v>
      </c>
      <c r="D324" s="23">
        <v>4</v>
      </c>
      <c r="E324" s="31">
        <v>-71.596340999999995</v>
      </c>
      <c r="F324" s="31">
        <v>-33.058540999999998</v>
      </c>
      <c r="G324" s="34">
        <v>1482.4384765625</v>
      </c>
      <c r="H324" s="20">
        <v>1</v>
      </c>
      <c r="I324" s="20">
        <v>0</v>
      </c>
      <c r="J324" s="20">
        <v>0</v>
      </c>
      <c r="K324" s="34">
        <v>0</v>
      </c>
      <c r="L324" s="20">
        <v>1</v>
      </c>
      <c r="M324" s="25"/>
    </row>
    <row r="325" spans="1:13" ht="14.25" customHeight="1" x14ac:dyDescent="0.2">
      <c r="A325" s="22" t="s">
        <v>40</v>
      </c>
      <c r="B325" s="95">
        <v>511</v>
      </c>
      <c r="C325" s="23">
        <v>0</v>
      </c>
      <c r="D325" s="23">
        <v>5</v>
      </c>
      <c r="E325" s="31">
        <v>-71.598911000000001</v>
      </c>
      <c r="F325" s="31">
        <v>-33.056201000000001</v>
      </c>
      <c r="G325" s="34">
        <v>1868.070556640625</v>
      </c>
      <c r="H325" s="20">
        <v>1</v>
      </c>
      <c r="I325" s="20">
        <v>0</v>
      </c>
      <c r="J325" s="20">
        <v>0</v>
      </c>
      <c r="K325" s="34">
        <v>0</v>
      </c>
      <c r="L325" s="20">
        <v>1</v>
      </c>
      <c r="M325" s="25"/>
    </row>
    <row r="326" spans="1:13" ht="14.25" customHeight="1" x14ac:dyDescent="0.2">
      <c r="A326" s="22" t="s">
        <v>40</v>
      </c>
      <c r="B326" s="95">
        <v>511</v>
      </c>
      <c r="C326" s="23">
        <v>0</v>
      </c>
      <c r="D326" s="23">
        <v>6</v>
      </c>
      <c r="E326" s="31">
        <v>-71.599835999999996</v>
      </c>
      <c r="F326" s="31">
        <v>-33.057864000000002</v>
      </c>
      <c r="G326" s="34">
        <v>2635.73974609375</v>
      </c>
      <c r="H326" s="20">
        <v>1</v>
      </c>
      <c r="I326" s="20">
        <v>0</v>
      </c>
      <c r="J326" s="20">
        <v>0</v>
      </c>
      <c r="K326" s="34">
        <v>0</v>
      </c>
      <c r="L326" s="20">
        <v>1</v>
      </c>
      <c r="M326" s="25"/>
    </row>
    <row r="327" spans="1:13" ht="14.25" customHeight="1" x14ac:dyDescent="0.2">
      <c r="A327" s="22" t="s">
        <v>40</v>
      </c>
      <c r="B327" s="95">
        <v>511</v>
      </c>
      <c r="C327" s="23">
        <v>0</v>
      </c>
      <c r="D327" s="23">
        <v>7</v>
      </c>
      <c r="E327" s="31">
        <v>-71.601866000000001</v>
      </c>
      <c r="F327" s="31">
        <v>-33.053837000000001</v>
      </c>
      <c r="G327" s="34">
        <v>3194.364990234375</v>
      </c>
      <c r="H327" s="20">
        <v>1</v>
      </c>
      <c r="I327" s="20">
        <v>0</v>
      </c>
      <c r="J327" s="20">
        <v>0</v>
      </c>
      <c r="K327" s="34">
        <v>0</v>
      </c>
      <c r="L327" s="20">
        <v>1</v>
      </c>
      <c r="M327" s="25"/>
    </row>
    <row r="328" spans="1:13" ht="14.25" customHeight="1" x14ac:dyDescent="0.2">
      <c r="A328" s="22" t="s">
        <v>40</v>
      </c>
      <c r="B328" s="95">
        <v>511</v>
      </c>
      <c r="C328" s="23">
        <v>0</v>
      </c>
      <c r="D328" s="23">
        <v>8</v>
      </c>
      <c r="E328" s="31">
        <v>-71.602576999999997</v>
      </c>
      <c r="F328" s="31">
        <v>-33.050339999999998</v>
      </c>
      <c r="G328" s="34">
        <v>3598.299072265625</v>
      </c>
      <c r="H328" s="20">
        <v>1</v>
      </c>
      <c r="I328" s="20">
        <v>0</v>
      </c>
      <c r="J328" s="20">
        <v>0</v>
      </c>
      <c r="K328" s="34">
        <v>0</v>
      </c>
      <c r="L328" s="20">
        <v>1</v>
      </c>
      <c r="M328" s="25"/>
    </row>
    <row r="329" spans="1:13" ht="14.25" customHeight="1" x14ac:dyDescent="0.2">
      <c r="A329" s="22" t="s">
        <v>40</v>
      </c>
      <c r="B329" s="95">
        <v>511</v>
      </c>
      <c r="C329" s="23">
        <v>0</v>
      </c>
      <c r="D329" s="23">
        <v>9</v>
      </c>
      <c r="E329" s="31">
        <v>-71.605581999999998</v>
      </c>
      <c r="F329" s="31">
        <v>-33.047204999999998</v>
      </c>
      <c r="G329" s="34">
        <v>4150.76953125</v>
      </c>
      <c r="H329" s="20">
        <v>1</v>
      </c>
      <c r="I329" s="20">
        <v>0</v>
      </c>
      <c r="J329" s="20">
        <v>0</v>
      </c>
      <c r="K329" s="34">
        <v>0</v>
      </c>
      <c r="L329" s="20">
        <v>1</v>
      </c>
      <c r="M329" s="25"/>
    </row>
    <row r="330" spans="1:13" ht="14.25" customHeight="1" x14ac:dyDescent="0.2">
      <c r="A330" s="22" t="s">
        <v>40</v>
      </c>
      <c r="B330" s="95">
        <v>511</v>
      </c>
      <c r="C330" s="23">
        <v>0</v>
      </c>
      <c r="D330" s="23">
        <v>10</v>
      </c>
      <c r="E330" s="31">
        <v>-71.610387000000003</v>
      </c>
      <c r="F330" s="31">
        <v>-33.047424999999997</v>
      </c>
      <c r="G330" s="34">
        <v>4601.24951171875</v>
      </c>
      <c r="H330" s="20">
        <v>1</v>
      </c>
      <c r="I330" s="20">
        <v>0</v>
      </c>
      <c r="J330" s="20">
        <v>0</v>
      </c>
      <c r="K330" s="34">
        <v>0</v>
      </c>
      <c r="L330" s="20">
        <v>1</v>
      </c>
      <c r="M330" s="25"/>
    </row>
    <row r="331" spans="1:13" ht="14.25" customHeight="1" x14ac:dyDescent="0.2">
      <c r="A331" s="22" t="s">
        <v>40</v>
      </c>
      <c r="B331" s="95">
        <v>511</v>
      </c>
      <c r="C331" s="23">
        <v>0</v>
      </c>
      <c r="D331" s="23">
        <v>11</v>
      </c>
      <c r="E331" s="31">
        <v>-71.617669000000006</v>
      </c>
      <c r="F331" s="31">
        <v>-33.046844</v>
      </c>
      <c r="G331" s="34">
        <v>5284.919921875</v>
      </c>
      <c r="H331" s="20">
        <v>1</v>
      </c>
      <c r="I331" s="20">
        <v>0</v>
      </c>
      <c r="J331" s="20">
        <v>0</v>
      </c>
      <c r="K331" s="34">
        <v>0</v>
      </c>
      <c r="L331" s="20">
        <v>1</v>
      </c>
      <c r="M331" s="25"/>
    </row>
    <row r="332" spans="1:13" ht="14.25" customHeight="1" x14ac:dyDescent="0.2">
      <c r="A332" s="22" t="s">
        <v>40</v>
      </c>
      <c r="B332" s="95">
        <v>511</v>
      </c>
      <c r="C332" s="23">
        <v>0</v>
      </c>
      <c r="D332" s="23">
        <v>12</v>
      </c>
      <c r="E332" s="31">
        <v>-71.625033999999999</v>
      </c>
      <c r="F332" s="31">
        <v>-33.040975000000003</v>
      </c>
      <c r="G332" s="34">
        <v>6435.56494140625</v>
      </c>
      <c r="H332" s="20">
        <v>1</v>
      </c>
      <c r="I332" s="20">
        <v>0</v>
      </c>
      <c r="J332" s="20">
        <v>0</v>
      </c>
      <c r="K332" s="34">
        <v>0</v>
      </c>
      <c r="L332" s="20">
        <v>1</v>
      </c>
      <c r="M332" s="25"/>
    </row>
    <row r="333" spans="1:13" ht="14.25" customHeight="1" x14ac:dyDescent="0.2">
      <c r="A333" s="22" t="s">
        <v>40</v>
      </c>
      <c r="B333" s="95">
        <v>511</v>
      </c>
      <c r="C333" s="23">
        <v>0</v>
      </c>
      <c r="D333" s="23">
        <v>13</v>
      </c>
      <c r="E333" s="31">
        <v>-71.629658000000006</v>
      </c>
      <c r="F333" s="31">
        <v>-33.035905999999997</v>
      </c>
      <c r="G333" s="34">
        <v>7171.015625</v>
      </c>
      <c r="H333" s="20">
        <v>1</v>
      </c>
      <c r="I333" s="20">
        <v>0</v>
      </c>
      <c r="J333" s="20">
        <v>0</v>
      </c>
      <c r="K333" s="34">
        <v>0</v>
      </c>
      <c r="L333" s="20">
        <v>1</v>
      </c>
      <c r="M333" s="25"/>
    </row>
    <row r="334" spans="1:13" ht="14.25" customHeight="1" x14ac:dyDescent="0.2">
      <c r="A334" s="22" t="s">
        <v>40</v>
      </c>
      <c r="B334" s="95">
        <v>511</v>
      </c>
      <c r="C334" s="23">
        <v>0</v>
      </c>
      <c r="D334" s="23">
        <v>14</v>
      </c>
      <c r="E334" s="31">
        <v>-71.629870999999994</v>
      </c>
      <c r="F334" s="31">
        <v>-33.033591000000001</v>
      </c>
      <c r="G334" s="34">
        <v>7500.41259765625</v>
      </c>
      <c r="H334" s="20">
        <v>1</v>
      </c>
      <c r="I334" s="20">
        <v>0</v>
      </c>
      <c r="J334" s="20">
        <v>0</v>
      </c>
      <c r="K334" s="34">
        <v>0</v>
      </c>
      <c r="L334" s="20">
        <v>1</v>
      </c>
      <c r="M334" s="25"/>
    </row>
    <row r="335" spans="1:13" ht="14.25" customHeight="1" x14ac:dyDescent="0.2">
      <c r="A335" s="22" t="s">
        <v>40</v>
      </c>
      <c r="B335" s="95">
        <v>511</v>
      </c>
      <c r="C335" s="23">
        <v>0</v>
      </c>
      <c r="D335" s="23">
        <v>15</v>
      </c>
      <c r="E335" s="31">
        <v>-71.629312999999996</v>
      </c>
      <c r="F335" s="31">
        <v>-33.027970000000003</v>
      </c>
      <c r="G335" s="34">
        <v>8201.353515625</v>
      </c>
      <c r="H335" s="20">
        <v>1</v>
      </c>
      <c r="I335" s="20">
        <v>0</v>
      </c>
      <c r="J335" s="20">
        <v>0</v>
      </c>
      <c r="K335" s="34">
        <v>0</v>
      </c>
      <c r="L335" s="20">
        <v>1</v>
      </c>
      <c r="M335" s="25"/>
    </row>
    <row r="336" spans="1:13" ht="14.25" customHeight="1" x14ac:dyDescent="0.2">
      <c r="A336" s="22" t="s">
        <v>40</v>
      </c>
      <c r="B336" s="95">
        <v>511</v>
      </c>
      <c r="C336" s="23">
        <v>0</v>
      </c>
      <c r="D336" s="23">
        <v>16</v>
      </c>
      <c r="E336" s="31">
        <v>-71.632862000000003</v>
      </c>
      <c r="F336" s="31">
        <v>-33.022896000000003</v>
      </c>
      <c r="G336" s="34">
        <v>8897.1083984375</v>
      </c>
      <c r="H336" s="20">
        <v>1</v>
      </c>
      <c r="I336" s="20">
        <v>0</v>
      </c>
      <c r="J336" s="20">
        <v>0</v>
      </c>
      <c r="K336" s="34">
        <v>0</v>
      </c>
      <c r="L336" s="20">
        <v>1</v>
      </c>
      <c r="M336" s="25"/>
    </row>
    <row r="337" spans="1:13" ht="14.25" customHeight="1" x14ac:dyDescent="0.2">
      <c r="A337" s="22" t="s">
        <v>40</v>
      </c>
      <c r="B337" s="95">
        <v>511</v>
      </c>
      <c r="C337" s="23">
        <v>0</v>
      </c>
      <c r="D337" s="23">
        <v>17</v>
      </c>
      <c r="E337" s="31">
        <v>-71.636961999999997</v>
      </c>
      <c r="F337" s="31">
        <v>-33.020079000000003</v>
      </c>
      <c r="G337" s="34">
        <v>9533.009765625</v>
      </c>
      <c r="H337" s="20">
        <v>1</v>
      </c>
      <c r="I337" s="20">
        <v>0</v>
      </c>
      <c r="J337" s="20">
        <v>0</v>
      </c>
      <c r="K337" s="34">
        <v>0</v>
      </c>
      <c r="L337" s="20">
        <v>1</v>
      </c>
      <c r="M337" s="25"/>
    </row>
    <row r="338" spans="1:13" ht="14.25" customHeight="1" x14ac:dyDescent="0.2">
      <c r="A338" s="22" t="s">
        <v>40</v>
      </c>
      <c r="B338" s="95">
        <v>511</v>
      </c>
      <c r="C338" s="23">
        <v>0</v>
      </c>
      <c r="D338" s="23">
        <v>18</v>
      </c>
      <c r="E338" s="31">
        <v>-71.639559000000006</v>
      </c>
      <c r="F338" s="31">
        <v>-33.018425999999998</v>
      </c>
      <c r="G338" s="34">
        <v>9890.7861328125</v>
      </c>
      <c r="H338" s="20">
        <v>1</v>
      </c>
      <c r="I338" s="20">
        <v>0</v>
      </c>
      <c r="J338" s="20">
        <v>0</v>
      </c>
      <c r="K338" s="34">
        <v>0</v>
      </c>
      <c r="L338" s="20">
        <v>1</v>
      </c>
      <c r="M338" s="25"/>
    </row>
    <row r="339" spans="1:13" ht="14.25" customHeight="1" x14ac:dyDescent="0.2">
      <c r="A339" s="22" t="s">
        <v>40</v>
      </c>
      <c r="B339" s="95">
        <v>511</v>
      </c>
      <c r="C339" s="23">
        <v>0</v>
      </c>
      <c r="D339" s="23">
        <v>19</v>
      </c>
      <c r="E339" s="31">
        <v>-71.642824000000005</v>
      </c>
      <c r="F339" s="31">
        <v>-33.019609000000003</v>
      </c>
      <c r="G339" s="34">
        <v>10232.1845703125</v>
      </c>
      <c r="H339" s="20">
        <v>1</v>
      </c>
      <c r="I339" s="20">
        <v>0</v>
      </c>
      <c r="J339" s="20">
        <v>0</v>
      </c>
      <c r="K339" s="34">
        <v>0</v>
      </c>
      <c r="L339" s="20">
        <v>1</v>
      </c>
      <c r="M339" s="25"/>
    </row>
    <row r="340" spans="1:13" ht="14.25" customHeight="1" x14ac:dyDescent="0.2">
      <c r="A340" s="22" t="s">
        <v>40</v>
      </c>
      <c r="B340" s="95">
        <v>511</v>
      </c>
      <c r="C340" s="23">
        <v>0</v>
      </c>
      <c r="D340" s="23">
        <v>20</v>
      </c>
      <c r="E340" s="31">
        <v>-71.639476999999999</v>
      </c>
      <c r="F340" s="31">
        <v>-33.026651999999999</v>
      </c>
      <c r="G340" s="34">
        <v>11216.92578125</v>
      </c>
      <c r="H340" s="20">
        <v>1</v>
      </c>
      <c r="I340" s="20">
        <v>1</v>
      </c>
      <c r="J340" s="20">
        <v>0</v>
      </c>
      <c r="K340" s="34">
        <v>0.05</v>
      </c>
      <c r="L340" s="20">
        <v>1</v>
      </c>
      <c r="M340" s="25"/>
    </row>
    <row r="341" spans="1:13" ht="14.25" customHeight="1" x14ac:dyDescent="0.2">
      <c r="A341" s="22" t="s">
        <v>40</v>
      </c>
      <c r="B341" s="95">
        <v>511</v>
      </c>
      <c r="C341" s="23">
        <v>1</v>
      </c>
      <c r="D341" s="23">
        <v>1</v>
      </c>
      <c r="E341" s="31">
        <v>-71.639477999999997</v>
      </c>
      <c r="F341" s="31">
        <v>-33.026556999999997</v>
      </c>
      <c r="G341" s="34">
        <v>851.61090087890625</v>
      </c>
      <c r="H341" s="20">
        <v>1</v>
      </c>
      <c r="I341" s="20">
        <v>1</v>
      </c>
      <c r="J341" s="20">
        <v>0</v>
      </c>
      <c r="K341" s="34">
        <v>0.9</v>
      </c>
      <c r="L341" s="20">
        <v>1</v>
      </c>
      <c r="M341" s="25"/>
    </row>
    <row r="342" spans="1:13" ht="14.25" customHeight="1" x14ac:dyDescent="0.2">
      <c r="A342" s="22" t="s">
        <v>40</v>
      </c>
      <c r="B342" s="95">
        <v>511</v>
      </c>
      <c r="C342" s="23">
        <v>1</v>
      </c>
      <c r="D342" s="23">
        <v>2</v>
      </c>
      <c r="E342" s="31">
        <v>-71.642841000000004</v>
      </c>
      <c r="F342" s="31">
        <v>-33.019621999999998</v>
      </c>
      <c r="G342" s="34">
        <v>1823.6727294921875</v>
      </c>
      <c r="H342" s="20">
        <v>1</v>
      </c>
      <c r="I342" s="20">
        <v>1</v>
      </c>
      <c r="J342" s="20">
        <v>0</v>
      </c>
      <c r="K342" s="34">
        <v>0.05</v>
      </c>
      <c r="L342" s="20">
        <v>1</v>
      </c>
      <c r="M342" s="25"/>
    </row>
    <row r="343" spans="1:13" ht="14.25" customHeight="1" x14ac:dyDescent="0.2">
      <c r="A343" s="22" t="s">
        <v>40</v>
      </c>
      <c r="B343" s="95">
        <v>511</v>
      </c>
      <c r="C343" s="23">
        <v>1</v>
      </c>
      <c r="D343" s="23">
        <v>3</v>
      </c>
      <c r="E343" s="31">
        <v>-71.636960000000002</v>
      </c>
      <c r="F343" s="31">
        <v>-33.02008</v>
      </c>
      <c r="G343" s="34">
        <v>2525.208740234375</v>
      </c>
      <c r="H343" s="20">
        <v>1</v>
      </c>
      <c r="I343" s="20">
        <v>0</v>
      </c>
      <c r="J343" s="20">
        <v>0</v>
      </c>
      <c r="K343" s="34">
        <v>0</v>
      </c>
      <c r="L343" s="20">
        <v>1</v>
      </c>
      <c r="M343" s="25"/>
    </row>
    <row r="344" spans="1:13" ht="14.25" customHeight="1" x14ac:dyDescent="0.2">
      <c r="A344" s="22" t="s">
        <v>40</v>
      </c>
      <c r="B344" s="95">
        <v>511</v>
      </c>
      <c r="C344" s="23">
        <v>1</v>
      </c>
      <c r="D344" s="23">
        <v>4</v>
      </c>
      <c r="E344" s="31">
        <v>-71.632842999999994</v>
      </c>
      <c r="F344" s="31">
        <v>-33.022933999999999</v>
      </c>
      <c r="G344" s="34">
        <v>3165.46630859375</v>
      </c>
      <c r="H344" s="20">
        <v>1</v>
      </c>
      <c r="I344" s="20">
        <v>0</v>
      </c>
      <c r="J344" s="20">
        <v>0</v>
      </c>
      <c r="K344" s="34">
        <v>0</v>
      </c>
      <c r="L344" s="20">
        <v>1</v>
      </c>
      <c r="M344" s="25"/>
    </row>
    <row r="345" spans="1:13" ht="14.25" customHeight="1" x14ac:dyDescent="0.2">
      <c r="A345" s="22" t="s">
        <v>40</v>
      </c>
      <c r="B345" s="95">
        <v>511</v>
      </c>
      <c r="C345" s="23">
        <v>1</v>
      </c>
      <c r="D345" s="23">
        <v>5</v>
      </c>
      <c r="E345" s="31">
        <v>-71.631512000000001</v>
      </c>
      <c r="F345" s="31">
        <v>-33.026291999999998</v>
      </c>
      <c r="G345" s="34">
        <v>3564.14794921875</v>
      </c>
      <c r="H345" s="20">
        <v>1</v>
      </c>
      <c r="I345" s="20">
        <v>0</v>
      </c>
      <c r="J345" s="20">
        <v>0</v>
      </c>
      <c r="K345" s="34">
        <v>0</v>
      </c>
      <c r="L345" s="20">
        <v>1</v>
      </c>
      <c r="M345" s="25"/>
    </row>
    <row r="346" spans="1:13" ht="14.25" customHeight="1" x14ac:dyDescent="0.2">
      <c r="A346" s="22" t="s">
        <v>40</v>
      </c>
      <c r="B346" s="95">
        <v>511</v>
      </c>
      <c r="C346" s="23">
        <v>1</v>
      </c>
      <c r="D346" s="23">
        <v>6</v>
      </c>
      <c r="E346" s="31">
        <v>-71.630273000000003</v>
      </c>
      <c r="F346" s="31">
        <v>-33.035992</v>
      </c>
      <c r="G346" s="34">
        <v>4854.59716796875</v>
      </c>
      <c r="H346" s="20">
        <v>1</v>
      </c>
      <c r="I346" s="20">
        <v>0</v>
      </c>
      <c r="J346" s="20">
        <v>0</v>
      </c>
      <c r="K346" s="34">
        <v>0</v>
      </c>
      <c r="L346" s="20">
        <v>1</v>
      </c>
      <c r="M346" s="25"/>
    </row>
    <row r="347" spans="1:13" ht="14.25" customHeight="1" x14ac:dyDescent="0.2">
      <c r="A347" s="22" t="s">
        <v>40</v>
      </c>
      <c r="B347" s="95">
        <v>511</v>
      </c>
      <c r="C347" s="23">
        <v>1</v>
      </c>
      <c r="D347" s="23">
        <v>7</v>
      </c>
      <c r="E347" s="31">
        <v>-71.626407</v>
      </c>
      <c r="F347" s="31">
        <v>-33.040492999999998</v>
      </c>
      <c r="G347" s="34">
        <v>5489.21142578125</v>
      </c>
      <c r="H347" s="20">
        <v>1</v>
      </c>
      <c r="I347" s="20">
        <v>0</v>
      </c>
      <c r="J347" s="20">
        <v>0</v>
      </c>
      <c r="K347" s="34">
        <v>0</v>
      </c>
      <c r="L347" s="20">
        <v>1</v>
      </c>
      <c r="M347" s="25"/>
    </row>
    <row r="348" spans="1:13" ht="14.25" customHeight="1" x14ac:dyDescent="0.2">
      <c r="A348" s="22" t="s">
        <v>40</v>
      </c>
      <c r="B348" s="95">
        <v>511</v>
      </c>
      <c r="C348" s="23">
        <v>1</v>
      </c>
      <c r="D348" s="23">
        <v>8</v>
      </c>
      <c r="E348" s="31">
        <v>-71.623840999999999</v>
      </c>
      <c r="F348" s="31">
        <v>-33.044815</v>
      </c>
      <c r="G348" s="34">
        <v>6053.12255859375</v>
      </c>
      <c r="H348" s="20">
        <v>1</v>
      </c>
      <c r="I348" s="20">
        <v>0</v>
      </c>
      <c r="J348" s="20">
        <v>0</v>
      </c>
      <c r="K348" s="34">
        <v>0</v>
      </c>
      <c r="L348" s="20">
        <v>1</v>
      </c>
      <c r="M348" s="25"/>
    </row>
    <row r="349" spans="1:13" ht="14.25" customHeight="1" x14ac:dyDescent="0.2">
      <c r="A349" s="22" t="s">
        <v>40</v>
      </c>
      <c r="B349" s="95">
        <v>511</v>
      </c>
      <c r="C349" s="23">
        <v>1</v>
      </c>
      <c r="D349" s="23">
        <v>9</v>
      </c>
      <c r="E349" s="31">
        <v>-71.621752999999998</v>
      </c>
      <c r="F349" s="31">
        <v>-33.046093999999997</v>
      </c>
      <c r="G349" s="34">
        <v>6295.8134765625</v>
      </c>
      <c r="H349" s="20">
        <v>1</v>
      </c>
      <c r="I349" s="20">
        <v>0</v>
      </c>
      <c r="J349" s="20">
        <v>0</v>
      </c>
      <c r="K349" s="34">
        <v>0</v>
      </c>
      <c r="L349" s="20">
        <v>1</v>
      </c>
      <c r="M349" s="25"/>
    </row>
    <row r="350" spans="1:13" ht="14.25" customHeight="1" x14ac:dyDescent="0.2">
      <c r="A350" s="22" t="s">
        <v>40</v>
      </c>
      <c r="B350" s="95">
        <v>511</v>
      </c>
      <c r="C350" s="23">
        <v>1</v>
      </c>
      <c r="D350" s="23">
        <v>10</v>
      </c>
      <c r="E350" s="31">
        <v>-71.617664000000005</v>
      </c>
      <c r="F350" s="31">
        <v>-33.046844</v>
      </c>
      <c r="G350" s="34">
        <v>6719.84619140625</v>
      </c>
      <c r="H350" s="20">
        <v>1</v>
      </c>
      <c r="I350" s="20">
        <v>0</v>
      </c>
      <c r="J350" s="20">
        <v>0</v>
      </c>
      <c r="K350" s="34">
        <v>0</v>
      </c>
      <c r="L350" s="20">
        <v>1</v>
      </c>
      <c r="M350" s="25"/>
    </row>
    <row r="351" spans="1:13" ht="14.25" customHeight="1" x14ac:dyDescent="0.2">
      <c r="A351" s="22" t="s">
        <v>40</v>
      </c>
      <c r="B351" s="95">
        <v>511</v>
      </c>
      <c r="C351" s="23">
        <v>1</v>
      </c>
      <c r="D351" s="23">
        <v>11</v>
      </c>
      <c r="E351" s="31">
        <v>-71.610439</v>
      </c>
      <c r="F351" s="31">
        <v>-33.047423999999999</v>
      </c>
      <c r="G351" s="34">
        <v>7398.1953125</v>
      </c>
      <c r="H351" s="20">
        <v>1</v>
      </c>
      <c r="I351" s="20">
        <v>0</v>
      </c>
      <c r="J351" s="20">
        <v>0</v>
      </c>
      <c r="K351" s="34">
        <v>0</v>
      </c>
      <c r="L351" s="20">
        <v>1</v>
      </c>
      <c r="M351" s="25"/>
    </row>
    <row r="352" spans="1:13" ht="14.25" customHeight="1" x14ac:dyDescent="0.2">
      <c r="A352" s="22" t="s">
        <v>40</v>
      </c>
      <c r="B352" s="95">
        <v>511</v>
      </c>
      <c r="C352" s="23">
        <v>1</v>
      </c>
      <c r="D352" s="23">
        <v>12</v>
      </c>
      <c r="E352" s="31">
        <v>-71.605609999999999</v>
      </c>
      <c r="F352" s="31">
        <v>-33.047209000000002</v>
      </c>
      <c r="G352" s="34">
        <v>7850.88134765625</v>
      </c>
      <c r="H352" s="20">
        <v>1</v>
      </c>
      <c r="I352" s="20">
        <v>0</v>
      </c>
      <c r="J352" s="20">
        <v>0</v>
      </c>
      <c r="K352" s="34">
        <v>0</v>
      </c>
      <c r="L352" s="20">
        <v>1</v>
      </c>
      <c r="M352" s="25"/>
    </row>
    <row r="353" spans="1:13" ht="14.25" customHeight="1" x14ac:dyDescent="0.2">
      <c r="A353" s="22" t="s">
        <v>40</v>
      </c>
      <c r="B353" s="95">
        <v>511</v>
      </c>
      <c r="C353" s="23">
        <v>1</v>
      </c>
      <c r="D353" s="23">
        <v>13</v>
      </c>
      <c r="E353" s="31">
        <v>-71.602932999999993</v>
      </c>
      <c r="F353" s="31">
        <v>-33.050341000000003</v>
      </c>
      <c r="G353" s="34">
        <v>8368.14453125</v>
      </c>
      <c r="H353" s="20">
        <v>1</v>
      </c>
      <c r="I353" s="20">
        <v>0</v>
      </c>
      <c r="J353" s="20">
        <v>0</v>
      </c>
      <c r="K353" s="34">
        <v>0</v>
      </c>
      <c r="L353" s="20">
        <v>1</v>
      </c>
      <c r="M353" s="25"/>
    </row>
    <row r="354" spans="1:13" ht="14.25" customHeight="1" x14ac:dyDescent="0.2">
      <c r="A354" s="22" t="s">
        <v>40</v>
      </c>
      <c r="B354" s="95">
        <v>511</v>
      </c>
      <c r="C354" s="23">
        <v>1</v>
      </c>
      <c r="D354" s="23">
        <v>14</v>
      </c>
      <c r="E354" s="31">
        <v>-71.601862999999994</v>
      </c>
      <c r="F354" s="31">
        <v>-33.053887000000003</v>
      </c>
      <c r="G354" s="34">
        <v>8776.8623046875</v>
      </c>
      <c r="H354" s="20">
        <v>1</v>
      </c>
      <c r="I354" s="20">
        <v>0</v>
      </c>
      <c r="J354" s="20">
        <v>0</v>
      </c>
      <c r="K354" s="34">
        <v>0</v>
      </c>
      <c r="L354" s="20">
        <v>1</v>
      </c>
      <c r="M354" s="25"/>
    </row>
    <row r="355" spans="1:13" ht="14.25" customHeight="1" x14ac:dyDescent="0.2">
      <c r="A355" s="22" t="s">
        <v>40</v>
      </c>
      <c r="B355" s="95">
        <v>511</v>
      </c>
      <c r="C355" s="23">
        <v>1</v>
      </c>
      <c r="D355" s="23">
        <v>15</v>
      </c>
      <c r="E355" s="31">
        <v>-71.599839000000003</v>
      </c>
      <c r="F355" s="31">
        <v>-33.057872000000003</v>
      </c>
      <c r="G355" s="34">
        <v>9330.8662109375</v>
      </c>
      <c r="H355" s="20">
        <v>1</v>
      </c>
      <c r="I355" s="20">
        <v>0</v>
      </c>
      <c r="J355" s="20">
        <v>0</v>
      </c>
      <c r="K355" s="34">
        <v>0</v>
      </c>
      <c r="L355" s="20">
        <v>1</v>
      </c>
      <c r="M355" s="25"/>
    </row>
    <row r="356" spans="1:13" ht="14.25" customHeight="1" x14ac:dyDescent="0.2">
      <c r="A356" s="22" t="s">
        <v>40</v>
      </c>
      <c r="B356" s="95">
        <v>511</v>
      </c>
      <c r="C356" s="23">
        <v>1</v>
      </c>
      <c r="D356" s="23">
        <v>16</v>
      </c>
      <c r="E356" s="31">
        <v>-71.598929999999996</v>
      </c>
      <c r="F356" s="31">
        <v>-33.056190999999998</v>
      </c>
      <c r="G356" s="34">
        <v>10095.5126953125</v>
      </c>
      <c r="H356" s="20">
        <v>1</v>
      </c>
      <c r="I356" s="20">
        <v>0</v>
      </c>
      <c r="J356" s="20">
        <v>0</v>
      </c>
      <c r="K356" s="34">
        <v>0</v>
      </c>
      <c r="L356" s="20">
        <v>1</v>
      </c>
      <c r="M356" s="25"/>
    </row>
    <row r="357" spans="1:13" ht="14.25" customHeight="1" x14ac:dyDescent="0.2">
      <c r="A357" s="22" t="s">
        <v>40</v>
      </c>
      <c r="B357" s="95">
        <v>511</v>
      </c>
      <c r="C357" s="23">
        <v>1</v>
      </c>
      <c r="D357" s="23">
        <v>17</v>
      </c>
      <c r="E357" s="31">
        <v>-71.596333000000001</v>
      </c>
      <c r="F357" s="31">
        <v>-33.058556000000003</v>
      </c>
      <c r="G357" s="34">
        <v>10485.060546875</v>
      </c>
      <c r="H357" s="20">
        <v>1</v>
      </c>
      <c r="I357" s="20">
        <v>0</v>
      </c>
      <c r="J357" s="20">
        <v>0</v>
      </c>
      <c r="K357" s="34">
        <v>0</v>
      </c>
      <c r="L357" s="20">
        <v>1</v>
      </c>
      <c r="M357" s="25"/>
    </row>
    <row r="358" spans="1:13" ht="14.25" customHeight="1" x14ac:dyDescent="0.2">
      <c r="A358" s="22" t="s">
        <v>40</v>
      </c>
      <c r="B358" s="95">
        <v>511</v>
      </c>
      <c r="C358" s="23">
        <v>1</v>
      </c>
      <c r="D358" s="23">
        <v>18</v>
      </c>
      <c r="E358" s="31">
        <v>-71.596081999999996</v>
      </c>
      <c r="F358" s="31">
        <v>-33.061137000000002</v>
      </c>
      <c r="G358" s="34">
        <v>10803.83203125</v>
      </c>
      <c r="H358" s="20">
        <v>1</v>
      </c>
      <c r="I358" s="20">
        <v>0</v>
      </c>
      <c r="J358" s="20">
        <v>0</v>
      </c>
      <c r="K358" s="34">
        <v>0</v>
      </c>
      <c r="L358" s="20">
        <v>1</v>
      </c>
      <c r="M358" s="25"/>
    </row>
    <row r="359" spans="1:13" ht="14.25" customHeight="1" x14ac:dyDescent="0.2">
      <c r="A359" s="22" t="s">
        <v>40</v>
      </c>
      <c r="B359" s="95">
        <v>511</v>
      </c>
      <c r="C359" s="23">
        <v>1</v>
      </c>
      <c r="D359" s="23">
        <v>19</v>
      </c>
      <c r="E359" s="31">
        <v>-71.597553000000005</v>
      </c>
      <c r="F359" s="31">
        <v>-33.063733999999997</v>
      </c>
      <c r="G359" s="34">
        <v>11384.6416015625</v>
      </c>
      <c r="H359" s="20">
        <v>1</v>
      </c>
      <c r="I359" s="20">
        <v>0</v>
      </c>
      <c r="J359" s="20">
        <v>0</v>
      </c>
      <c r="K359" s="34">
        <v>0</v>
      </c>
      <c r="L359" s="20">
        <v>1</v>
      </c>
      <c r="M359" s="25"/>
    </row>
    <row r="360" spans="1:13" ht="14.25" customHeight="1" x14ac:dyDescent="0.2">
      <c r="A360" s="22" t="s">
        <v>40</v>
      </c>
      <c r="B360" s="95">
        <v>511</v>
      </c>
      <c r="C360" s="23">
        <v>1</v>
      </c>
      <c r="D360" s="23">
        <v>20</v>
      </c>
      <c r="E360" s="31">
        <v>-71.597676000000007</v>
      </c>
      <c r="F360" s="31">
        <v>-33.066374000000003</v>
      </c>
      <c r="G360" s="34">
        <v>11684.64453125</v>
      </c>
      <c r="H360" s="20">
        <v>1</v>
      </c>
      <c r="I360" s="20">
        <v>1</v>
      </c>
      <c r="J360" s="20">
        <v>0</v>
      </c>
      <c r="K360" s="34">
        <v>0.05</v>
      </c>
      <c r="L360" s="20">
        <v>1</v>
      </c>
      <c r="M360" s="25"/>
    </row>
    <row r="361" spans="1:13" ht="14.25" customHeight="1" x14ac:dyDescent="0.2">
      <c r="A361" s="22" t="s">
        <v>40</v>
      </c>
      <c r="B361" s="95">
        <v>512</v>
      </c>
      <c r="C361" s="23">
        <v>0</v>
      </c>
      <c r="D361" s="23">
        <v>1</v>
      </c>
      <c r="E361" s="31">
        <v>-71.597610000000003</v>
      </c>
      <c r="F361" s="31">
        <v>-33.066538000000001</v>
      </c>
      <c r="G361" s="34">
        <v>261.82754516601562</v>
      </c>
      <c r="H361" s="20">
        <v>1</v>
      </c>
      <c r="I361" s="20">
        <v>1</v>
      </c>
      <c r="J361" s="20">
        <v>1</v>
      </c>
      <c r="K361" s="34">
        <v>0.9</v>
      </c>
      <c r="L361" s="20">
        <v>1</v>
      </c>
      <c r="M361" s="25"/>
    </row>
    <row r="362" spans="1:13" ht="14.25" customHeight="1" x14ac:dyDescent="0.2">
      <c r="A362" s="22" t="s">
        <v>40</v>
      </c>
      <c r="B362" s="95">
        <v>512</v>
      </c>
      <c r="C362" s="23">
        <v>0</v>
      </c>
      <c r="D362" s="23">
        <v>2</v>
      </c>
      <c r="E362" s="31">
        <v>-71.597560999999999</v>
      </c>
      <c r="F362" s="31">
        <v>-33.063763000000002</v>
      </c>
      <c r="G362" s="34">
        <v>577.731201171875</v>
      </c>
      <c r="H362" s="20">
        <v>1</v>
      </c>
      <c r="I362" s="20">
        <v>1</v>
      </c>
      <c r="J362" s="20">
        <v>0</v>
      </c>
      <c r="K362" s="34">
        <v>0.05</v>
      </c>
      <c r="L362" s="20">
        <v>1</v>
      </c>
      <c r="M362" s="25"/>
    </row>
    <row r="363" spans="1:13" ht="14.25" customHeight="1" x14ac:dyDescent="0.2">
      <c r="A363" s="22" t="s">
        <v>40</v>
      </c>
      <c r="B363" s="95">
        <v>512</v>
      </c>
      <c r="C363" s="23">
        <v>0</v>
      </c>
      <c r="D363" s="23">
        <v>3</v>
      </c>
      <c r="E363" s="31">
        <v>-71.597466999999995</v>
      </c>
      <c r="F363" s="31">
        <v>-33.061169999999997</v>
      </c>
      <c r="G363" s="34">
        <v>960.50653076171875</v>
      </c>
      <c r="H363" s="20">
        <v>1</v>
      </c>
      <c r="I363" s="20">
        <v>0</v>
      </c>
      <c r="J363" s="20">
        <v>0</v>
      </c>
      <c r="K363" s="34">
        <v>0</v>
      </c>
      <c r="L363" s="20">
        <v>1</v>
      </c>
      <c r="M363" s="25"/>
    </row>
    <row r="364" spans="1:13" ht="14.25" customHeight="1" x14ac:dyDescent="0.2">
      <c r="A364" s="22" t="s">
        <v>40</v>
      </c>
      <c r="B364" s="95">
        <v>512</v>
      </c>
      <c r="C364" s="23">
        <v>0</v>
      </c>
      <c r="D364" s="23">
        <v>4</v>
      </c>
      <c r="E364" s="31">
        <v>-71.596340999999995</v>
      </c>
      <c r="F364" s="31">
        <v>-33.058540999999998</v>
      </c>
      <c r="G364" s="34">
        <v>1482.4384765625</v>
      </c>
      <c r="H364" s="20">
        <v>1</v>
      </c>
      <c r="I364" s="20">
        <v>0</v>
      </c>
      <c r="J364" s="20">
        <v>0</v>
      </c>
      <c r="K364" s="34">
        <v>0</v>
      </c>
      <c r="L364" s="20">
        <v>1</v>
      </c>
      <c r="M364" s="25"/>
    </row>
    <row r="365" spans="1:13" ht="14.25" customHeight="1" x14ac:dyDescent="0.2">
      <c r="A365" s="22" t="s">
        <v>40</v>
      </c>
      <c r="B365" s="95">
        <v>512</v>
      </c>
      <c r="C365" s="23">
        <v>0</v>
      </c>
      <c r="D365" s="23">
        <v>5</v>
      </c>
      <c r="E365" s="31">
        <v>-71.598911000000001</v>
      </c>
      <c r="F365" s="31">
        <v>-33.056201000000001</v>
      </c>
      <c r="G365" s="34">
        <v>1868.070556640625</v>
      </c>
      <c r="H365" s="20">
        <v>1</v>
      </c>
      <c r="I365" s="20">
        <v>0</v>
      </c>
      <c r="J365" s="20">
        <v>0</v>
      </c>
      <c r="K365" s="34">
        <v>0</v>
      </c>
      <c r="L365" s="20">
        <v>1</v>
      </c>
      <c r="M365" s="25"/>
    </row>
    <row r="366" spans="1:13" ht="14.25" customHeight="1" x14ac:dyDescent="0.2">
      <c r="A366" s="22" t="s">
        <v>40</v>
      </c>
      <c r="B366" s="95">
        <v>512</v>
      </c>
      <c r="C366" s="23">
        <v>0</v>
      </c>
      <c r="D366" s="23">
        <v>6</v>
      </c>
      <c r="E366" s="31">
        <v>-71.599861000000004</v>
      </c>
      <c r="F366" s="31">
        <v>-33.057929000000001</v>
      </c>
      <c r="G366" s="34">
        <v>2628.162353515625</v>
      </c>
      <c r="H366" s="20">
        <v>1</v>
      </c>
      <c r="I366" s="20">
        <v>0</v>
      </c>
      <c r="J366" s="20">
        <v>0</v>
      </c>
      <c r="K366" s="34">
        <v>0</v>
      </c>
      <c r="L366" s="20">
        <v>1</v>
      </c>
      <c r="M366" s="25"/>
    </row>
    <row r="367" spans="1:13" ht="14.25" customHeight="1" x14ac:dyDescent="0.2">
      <c r="A367" s="22" t="s">
        <v>40</v>
      </c>
      <c r="B367" s="95">
        <v>512</v>
      </c>
      <c r="C367" s="23">
        <v>0</v>
      </c>
      <c r="D367" s="23">
        <v>7</v>
      </c>
      <c r="E367" s="31">
        <v>-71.601861999999997</v>
      </c>
      <c r="F367" s="31">
        <v>-33.053905999999998</v>
      </c>
      <c r="G367" s="34">
        <v>3186.703369140625</v>
      </c>
      <c r="H367" s="20">
        <v>1</v>
      </c>
      <c r="I367" s="20">
        <v>0</v>
      </c>
      <c r="J367" s="20">
        <v>0</v>
      </c>
      <c r="K367" s="34">
        <v>0</v>
      </c>
      <c r="L367" s="20">
        <v>1</v>
      </c>
      <c r="M367" s="25"/>
    </row>
    <row r="368" spans="1:13" ht="14.25" customHeight="1" x14ac:dyDescent="0.2">
      <c r="A368" s="22" t="s">
        <v>40</v>
      </c>
      <c r="B368" s="95">
        <v>512</v>
      </c>
      <c r="C368" s="23">
        <v>0</v>
      </c>
      <c r="D368" s="23">
        <v>8</v>
      </c>
      <c r="E368" s="31">
        <v>-71.602576999999997</v>
      </c>
      <c r="F368" s="31">
        <v>-33.050339999999998</v>
      </c>
      <c r="G368" s="34">
        <v>3598.299072265625</v>
      </c>
      <c r="H368" s="20">
        <v>1</v>
      </c>
      <c r="I368" s="20">
        <v>0</v>
      </c>
      <c r="J368" s="20">
        <v>0</v>
      </c>
      <c r="K368" s="34">
        <v>0</v>
      </c>
      <c r="L368" s="20">
        <v>1</v>
      </c>
      <c r="M368" s="25"/>
    </row>
    <row r="369" spans="1:13" ht="14.25" customHeight="1" x14ac:dyDescent="0.2">
      <c r="A369" s="22" t="s">
        <v>40</v>
      </c>
      <c r="B369" s="95">
        <v>512</v>
      </c>
      <c r="C369" s="23">
        <v>0</v>
      </c>
      <c r="D369" s="23">
        <v>9</v>
      </c>
      <c r="E369" s="31">
        <v>-71.605581999999998</v>
      </c>
      <c r="F369" s="31">
        <v>-33.047204999999998</v>
      </c>
      <c r="G369" s="34">
        <v>4150.76953125</v>
      </c>
      <c r="H369" s="20">
        <v>1</v>
      </c>
      <c r="I369" s="20">
        <v>0</v>
      </c>
      <c r="J369" s="20">
        <v>0</v>
      </c>
      <c r="K369" s="34">
        <v>0</v>
      </c>
      <c r="L369" s="20">
        <v>1</v>
      </c>
      <c r="M369" s="25"/>
    </row>
    <row r="370" spans="1:13" ht="14.25" customHeight="1" x14ac:dyDescent="0.2">
      <c r="A370" s="22" t="s">
        <v>40</v>
      </c>
      <c r="B370" s="95">
        <v>512</v>
      </c>
      <c r="C370" s="23">
        <v>0</v>
      </c>
      <c r="D370" s="23">
        <v>10</v>
      </c>
      <c r="E370" s="31">
        <v>-71.610442000000006</v>
      </c>
      <c r="F370" s="31">
        <v>-33.047423999999999</v>
      </c>
      <c r="G370" s="34">
        <v>4606.38818359375</v>
      </c>
      <c r="H370" s="20">
        <v>1</v>
      </c>
      <c r="I370" s="20">
        <v>0</v>
      </c>
      <c r="J370" s="20">
        <v>0</v>
      </c>
      <c r="K370" s="34">
        <v>0</v>
      </c>
      <c r="L370" s="20">
        <v>1</v>
      </c>
      <c r="M370" s="25"/>
    </row>
    <row r="371" spans="1:13" ht="14.25" customHeight="1" x14ac:dyDescent="0.2">
      <c r="A371" s="22" t="s">
        <v>40</v>
      </c>
      <c r="B371" s="95">
        <v>512</v>
      </c>
      <c r="C371" s="23">
        <v>0</v>
      </c>
      <c r="D371" s="23">
        <v>11</v>
      </c>
      <c r="E371" s="31">
        <v>-71.617669000000006</v>
      </c>
      <c r="F371" s="31">
        <v>-33.046844</v>
      </c>
      <c r="G371" s="34">
        <v>5284.919921875</v>
      </c>
      <c r="H371" s="20">
        <v>1</v>
      </c>
      <c r="I371" s="20">
        <v>0</v>
      </c>
      <c r="J371" s="20">
        <v>0</v>
      </c>
      <c r="K371" s="34">
        <v>0</v>
      </c>
      <c r="L371" s="20">
        <v>1</v>
      </c>
      <c r="M371" s="25"/>
    </row>
    <row r="372" spans="1:13" ht="14.25" customHeight="1" x14ac:dyDescent="0.2">
      <c r="A372" s="22" t="s">
        <v>40</v>
      </c>
      <c r="B372" s="95">
        <v>512</v>
      </c>
      <c r="C372" s="23">
        <v>0</v>
      </c>
      <c r="D372" s="23">
        <v>12</v>
      </c>
      <c r="E372" s="31">
        <v>-71.622814000000005</v>
      </c>
      <c r="F372" s="31">
        <v>-33.043849999999999</v>
      </c>
      <c r="G372" s="34">
        <v>6048.08251953125</v>
      </c>
      <c r="H372" s="20">
        <v>1</v>
      </c>
      <c r="I372" s="20">
        <v>0</v>
      </c>
      <c r="J372" s="20">
        <v>0</v>
      </c>
      <c r="K372" s="34">
        <v>0</v>
      </c>
      <c r="L372" s="20">
        <v>1</v>
      </c>
      <c r="M372" s="25"/>
    </row>
    <row r="373" spans="1:13" ht="14.25" customHeight="1" x14ac:dyDescent="0.2">
      <c r="A373" s="22" t="s">
        <v>40</v>
      </c>
      <c r="B373" s="95">
        <v>512</v>
      </c>
      <c r="C373" s="23">
        <v>0</v>
      </c>
      <c r="D373" s="23">
        <v>13</v>
      </c>
      <c r="E373" s="31">
        <v>-71.625033999999999</v>
      </c>
      <c r="F373" s="31">
        <v>-33.040975000000003</v>
      </c>
      <c r="G373" s="34">
        <v>6435.56494140625</v>
      </c>
      <c r="H373" s="20">
        <v>1</v>
      </c>
      <c r="I373" s="20">
        <v>0</v>
      </c>
      <c r="J373" s="20">
        <v>0</v>
      </c>
      <c r="K373" s="34">
        <v>0</v>
      </c>
      <c r="L373" s="20">
        <v>1</v>
      </c>
      <c r="M373" s="25"/>
    </row>
    <row r="374" spans="1:13" ht="14.25" customHeight="1" x14ac:dyDescent="0.2">
      <c r="A374" s="22" t="s">
        <v>40</v>
      </c>
      <c r="B374" s="95">
        <v>512</v>
      </c>
      <c r="C374" s="23">
        <v>0</v>
      </c>
      <c r="D374" s="23">
        <v>14</v>
      </c>
      <c r="E374" s="31">
        <v>-71.628540999999998</v>
      </c>
      <c r="F374" s="31">
        <v>-33.038449</v>
      </c>
      <c r="G374" s="34">
        <v>6867.7021484375</v>
      </c>
      <c r="H374" s="20">
        <v>1</v>
      </c>
      <c r="I374" s="20">
        <v>0</v>
      </c>
      <c r="J374" s="20">
        <v>0</v>
      </c>
      <c r="K374" s="34">
        <v>0</v>
      </c>
      <c r="L374" s="20">
        <v>1</v>
      </c>
      <c r="M374" s="25"/>
    </row>
    <row r="375" spans="1:13" ht="14.25" customHeight="1" x14ac:dyDescent="0.2">
      <c r="A375" s="22" t="s">
        <v>40</v>
      </c>
      <c r="B375" s="95">
        <v>512</v>
      </c>
      <c r="C375" s="23">
        <v>0</v>
      </c>
      <c r="D375" s="23">
        <v>15</v>
      </c>
      <c r="E375" s="31">
        <v>-71.629658000000006</v>
      </c>
      <c r="F375" s="31">
        <v>-33.035905999999997</v>
      </c>
      <c r="G375" s="34">
        <v>7171.015625</v>
      </c>
      <c r="H375" s="20">
        <v>1</v>
      </c>
      <c r="I375" s="20">
        <v>0</v>
      </c>
      <c r="J375" s="20">
        <v>0</v>
      </c>
      <c r="K375" s="34">
        <v>0</v>
      </c>
      <c r="L375" s="20">
        <v>1</v>
      </c>
      <c r="M375" s="25"/>
    </row>
    <row r="376" spans="1:13" ht="14.25" customHeight="1" x14ac:dyDescent="0.2">
      <c r="A376" s="22" t="s">
        <v>40</v>
      </c>
      <c r="B376" s="95">
        <v>512</v>
      </c>
      <c r="C376" s="23">
        <v>0</v>
      </c>
      <c r="D376" s="23">
        <v>16</v>
      </c>
      <c r="E376" s="31">
        <v>-71.630753999999996</v>
      </c>
      <c r="F376" s="31">
        <v>-33.036448999999998</v>
      </c>
      <c r="G376" s="34">
        <v>7402.916015625</v>
      </c>
      <c r="H376" s="20">
        <v>1</v>
      </c>
      <c r="I376" s="20">
        <v>0</v>
      </c>
      <c r="J376" s="20">
        <v>0</v>
      </c>
      <c r="K376" s="34">
        <v>0</v>
      </c>
      <c r="L376" s="20">
        <v>1</v>
      </c>
      <c r="M376" s="25"/>
    </row>
    <row r="377" spans="1:13" ht="14.25" customHeight="1" x14ac:dyDescent="0.2">
      <c r="A377" s="22" t="s">
        <v>40</v>
      </c>
      <c r="B377" s="95">
        <v>512</v>
      </c>
      <c r="C377" s="23">
        <v>0</v>
      </c>
      <c r="D377" s="23">
        <v>17</v>
      </c>
      <c r="E377" s="31">
        <v>-71.633127999999999</v>
      </c>
      <c r="F377" s="31">
        <v>-33.038035000000001</v>
      </c>
      <c r="G377" s="34">
        <v>7765.91796875</v>
      </c>
      <c r="H377" s="20">
        <v>1</v>
      </c>
      <c r="I377" s="20">
        <v>0</v>
      </c>
      <c r="J377" s="20">
        <v>0</v>
      </c>
      <c r="K377" s="34">
        <v>0</v>
      </c>
      <c r="L377" s="20">
        <v>1</v>
      </c>
      <c r="M377" s="25"/>
    </row>
    <row r="378" spans="1:13" ht="14.25" customHeight="1" x14ac:dyDescent="0.2">
      <c r="A378" s="22" t="s">
        <v>40</v>
      </c>
      <c r="B378" s="95">
        <v>512</v>
      </c>
      <c r="C378" s="23">
        <v>0</v>
      </c>
      <c r="D378" s="23">
        <v>18</v>
      </c>
      <c r="E378" s="31">
        <v>-71.635603000000003</v>
      </c>
      <c r="F378" s="31">
        <v>-33.039465</v>
      </c>
      <c r="G378" s="34">
        <v>8192.517578125</v>
      </c>
      <c r="H378" s="20">
        <v>1</v>
      </c>
      <c r="I378" s="20">
        <v>0</v>
      </c>
      <c r="J378" s="20">
        <v>0</v>
      </c>
      <c r="K378" s="34">
        <v>0</v>
      </c>
      <c r="L378" s="20">
        <v>1</v>
      </c>
      <c r="M378" s="25"/>
    </row>
    <row r="379" spans="1:13" ht="14.25" customHeight="1" x14ac:dyDescent="0.2">
      <c r="A379" s="22" t="s">
        <v>40</v>
      </c>
      <c r="B379" s="95">
        <v>512</v>
      </c>
      <c r="C379" s="23">
        <v>0</v>
      </c>
      <c r="D379" s="23">
        <v>19</v>
      </c>
      <c r="E379" s="31">
        <v>-71.638692000000006</v>
      </c>
      <c r="F379" s="31">
        <v>-33.041091000000002</v>
      </c>
      <c r="G379" s="34">
        <v>8639.6875</v>
      </c>
      <c r="H379" s="20">
        <v>1</v>
      </c>
      <c r="I379" s="20">
        <v>1</v>
      </c>
      <c r="J379" s="20">
        <v>0</v>
      </c>
      <c r="K379" s="34">
        <v>0.05</v>
      </c>
      <c r="L379" s="20">
        <v>1</v>
      </c>
      <c r="M379" s="25"/>
    </row>
    <row r="380" spans="1:13" ht="14.25" customHeight="1" x14ac:dyDescent="0.2">
      <c r="A380" s="22" t="s">
        <v>40</v>
      </c>
      <c r="B380" s="95">
        <v>512</v>
      </c>
      <c r="C380" s="23">
        <v>1</v>
      </c>
      <c r="D380" s="23">
        <v>1</v>
      </c>
      <c r="E380" s="31">
        <v>-71.638695999999996</v>
      </c>
      <c r="F380" s="31">
        <v>-33.041094999999999</v>
      </c>
      <c r="G380" s="34">
        <v>212.64907836914063</v>
      </c>
      <c r="H380" s="20">
        <v>1</v>
      </c>
      <c r="I380" s="20">
        <v>1</v>
      </c>
      <c r="J380" s="20">
        <v>0</v>
      </c>
      <c r="K380" s="34">
        <v>0.9</v>
      </c>
      <c r="L380" s="20">
        <v>1</v>
      </c>
      <c r="M380" s="25"/>
    </row>
    <row r="381" spans="1:13" ht="14.25" customHeight="1" x14ac:dyDescent="0.2">
      <c r="A381" s="22" t="s">
        <v>40</v>
      </c>
      <c r="B381" s="95">
        <v>512</v>
      </c>
      <c r="C381" s="23">
        <v>1</v>
      </c>
      <c r="D381" s="23">
        <v>2</v>
      </c>
      <c r="E381" s="31">
        <v>-71.635620000000003</v>
      </c>
      <c r="F381" s="31">
        <v>-33.039445999999998</v>
      </c>
      <c r="G381" s="34">
        <v>657.76055908203125</v>
      </c>
      <c r="H381" s="20">
        <v>1</v>
      </c>
      <c r="I381" s="20">
        <v>1</v>
      </c>
      <c r="J381" s="20">
        <v>0</v>
      </c>
      <c r="K381" s="34">
        <v>0.05</v>
      </c>
      <c r="L381" s="20">
        <v>1</v>
      </c>
      <c r="M381" s="25"/>
    </row>
    <row r="382" spans="1:13" ht="14.25" customHeight="1" x14ac:dyDescent="0.2">
      <c r="A382" s="22" t="s">
        <v>40</v>
      </c>
      <c r="B382" s="95">
        <v>512</v>
      </c>
      <c r="C382" s="23">
        <v>1</v>
      </c>
      <c r="D382" s="23">
        <v>3</v>
      </c>
      <c r="E382" s="31">
        <v>-71.632973000000007</v>
      </c>
      <c r="F382" s="31">
        <v>-33.038266999999998</v>
      </c>
      <c r="G382" s="34">
        <v>1051.948486328125</v>
      </c>
      <c r="H382" s="20">
        <v>1</v>
      </c>
      <c r="I382" s="20">
        <v>0</v>
      </c>
      <c r="J382" s="20">
        <v>0</v>
      </c>
      <c r="K382" s="34">
        <v>0</v>
      </c>
      <c r="L382" s="20">
        <v>1</v>
      </c>
      <c r="M382" s="25"/>
    </row>
    <row r="383" spans="1:13" ht="14.25" customHeight="1" x14ac:dyDescent="0.2">
      <c r="A383" s="22" t="s">
        <v>40</v>
      </c>
      <c r="B383" s="95">
        <v>512</v>
      </c>
      <c r="C383" s="23">
        <v>1</v>
      </c>
      <c r="D383" s="23">
        <v>4</v>
      </c>
      <c r="E383" s="31">
        <v>-71.629901000000004</v>
      </c>
      <c r="F383" s="31">
        <v>-33.036760000000001</v>
      </c>
      <c r="G383" s="34">
        <v>1421.475830078125</v>
      </c>
      <c r="H383" s="20">
        <v>1</v>
      </c>
      <c r="I383" s="20">
        <v>0</v>
      </c>
      <c r="J383" s="20">
        <v>0</v>
      </c>
      <c r="K383" s="34">
        <v>0</v>
      </c>
      <c r="L383" s="20">
        <v>1</v>
      </c>
      <c r="M383" s="25"/>
    </row>
    <row r="384" spans="1:13" ht="14.25" customHeight="1" x14ac:dyDescent="0.2">
      <c r="A384" s="22" t="s">
        <v>40</v>
      </c>
      <c r="B384" s="95">
        <v>512</v>
      </c>
      <c r="C384" s="23">
        <v>1</v>
      </c>
      <c r="D384" s="23">
        <v>5</v>
      </c>
      <c r="E384" s="31">
        <v>-71.626407</v>
      </c>
      <c r="F384" s="31">
        <v>-33.040492999999998</v>
      </c>
      <c r="G384" s="34">
        <v>1963.942138671875</v>
      </c>
      <c r="H384" s="20">
        <v>1</v>
      </c>
      <c r="I384" s="20">
        <v>0</v>
      </c>
      <c r="J384" s="20">
        <v>0</v>
      </c>
      <c r="K384" s="34">
        <v>0</v>
      </c>
      <c r="L384" s="20">
        <v>1</v>
      </c>
      <c r="M384" s="25"/>
    </row>
    <row r="385" spans="1:13" ht="14.25" customHeight="1" x14ac:dyDescent="0.2">
      <c r="A385" s="22" t="s">
        <v>40</v>
      </c>
      <c r="B385" s="95">
        <v>512</v>
      </c>
      <c r="C385" s="23">
        <v>1</v>
      </c>
      <c r="D385" s="23">
        <v>6</v>
      </c>
      <c r="E385" s="31">
        <v>-71.623840999999999</v>
      </c>
      <c r="F385" s="31">
        <v>-33.044815</v>
      </c>
      <c r="G385" s="34">
        <v>2527.85302734375</v>
      </c>
      <c r="H385" s="20">
        <v>1</v>
      </c>
      <c r="I385" s="20">
        <v>0</v>
      </c>
      <c r="J385" s="20">
        <v>0</v>
      </c>
      <c r="K385" s="34">
        <v>0</v>
      </c>
      <c r="L385" s="20">
        <v>1</v>
      </c>
      <c r="M385" s="25"/>
    </row>
    <row r="386" spans="1:13" ht="14.25" customHeight="1" x14ac:dyDescent="0.2">
      <c r="A386" s="22" t="s">
        <v>40</v>
      </c>
      <c r="B386" s="95">
        <v>512</v>
      </c>
      <c r="C386" s="23">
        <v>1</v>
      </c>
      <c r="D386" s="23">
        <v>7</v>
      </c>
      <c r="E386" s="31">
        <v>-71.621752999999998</v>
      </c>
      <c r="F386" s="31">
        <v>-33.046093999999997</v>
      </c>
      <c r="G386" s="34">
        <v>2770.5439453125</v>
      </c>
      <c r="H386" s="20">
        <v>1</v>
      </c>
      <c r="I386" s="20">
        <v>0</v>
      </c>
      <c r="J386" s="20">
        <v>0</v>
      </c>
      <c r="K386" s="34">
        <v>0</v>
      </c>
      <c r="L386" s="20">
        <v>1</v>
      </c>
      <c r="M386" s="25"/>
    </row>
    <row r="387" spans="1:13" ht="14.25" customHeight="1" x14ac:dyDescent="0.2">
      <c r="A387" s="22" t="s">
        <v>40</v>
      </c>
      <c r="B387" s="95">
        <v>512</v>
      </c>
      <c r="C387" s="23">
        <v>1</v>
      </c>
      <c r="D387" s="23">
        <v>8</v>
      </c>
      <c r="E387" s="31">
        <v>-71.617664000000005</v>
      </c>
      <c r="F387" s="31">
        <v>-33.046844</v>
      </c>
      <c r="G387" s="34">
        <v>3194.57666015625</v>
      </c>
      <c r="H387" s="20">
        <v>1</v>
      </c>
      <c r="I387" s="20">
        <v>0</v>
      </c>
      <c r="J387" s="20">
        <v>0</v>
      </c>
      <c r="K387" s="34">
        <v>0</v>
      </c>
      <c r="L387" s="20">
        <v>1</v>
      </c>
      <c r="M387" s="25"/>
    </row>
    <row r="388" spans="1:13" ht="14.25" customHeight="1" x14ac:dyDescent="0.2">
      <c r="A388" s="22" t="s">
        <v>40</v>
      </c>
      <c r="B388" s="95">
        <v>512</v>
      </c>
      <c r="C388" s="23">
        <v>1</v>
      </c>
      <c r="D388" s="23">
        <v>9</v>
      </c>
      <c r="E388" s="31">
        <v>-71.610439</v>
      </c>
      <c r="F388" s="31">
        <v>-33.047423999999999</v>
      </c>
      <c r="G388" s="34">
        <v>3872.92578125</v>
      </c>
      <c r="H388" s="20">
        <v>1</v>
      </c>
      <c r="I388" s="20">
        <v>0</v>
      </c>
      <c r="J388" s="20">
        <v>0</v>
      </c>
      <c r="K388" s="34">
        <v>0</v>
      </c>
      <c r="L388" s="20">
        <v>1</v>
      </c>
      <c r="M388" s="25"/>
    </row>
    <row r="389" spans="1:13" ht="14.25" customHeight="1" x14ac:dyDescent="0.2">
      <c r="A389" s="22" t="s">
        <v>40</v>
      </c>
      <c r="B389" s="95">
        <v>512</v>
      </c>
      <c r="C389" s="23">
        <v>1</v>
      </c>
      <c r="D389" s="23">
        <v>10</v>
      </c>
      <c r="E389" s="31">
        <v>-71.605609999999999</v>
      </c>
      <c r="F389" s="31">
        <v>-33.047209000000002</v>
      </c>
      <c r="G389" s="34">
        <v>4325.61181640625</v>
      </c>
      <c r="H389" s="20">
        <v>1</v>
      </c>
      <c r="I389" s="20">
        <v>0</v>
      </c>
      <c r="J389" s="20">
        <v>0</v>
      </c>
      <c r="K389" s="34">
        <v>0</v>
      </c>
      <c r="L389" s="20">
        <v>1</v>
      </c>
      <c r="M389" s="25"/>
    </row>
    <row r="390" spans="1:13" ht="14.25" customHeight="1" x14ac:dyDescent="0.2">
      <c r="A390" s="22" t="s">
        <v>40</v>
      </c>
      <c r="B390" s="95">
        <v>512</v>
      </c>
      <c r="C390" s="23">
        <v>1</v>
      </c>
      <c r="D390" s="23">
        <v>11</v>
      </c>
      <c r="E390" s="31">
        <v>-71.602932999999993</v>
      </c>
      <c r="F390" s="31">
        <v>-33.050341000000003</v>
      </c>
      <c r="G390" s="34">
        <v>4842.875</v>
      </c>
      <c r="H390" s="20">
        <v>1</v>
      </c>
      <c r="I390" s="20">
        <v>0</v>
      </c>
      <c r="J390" s="20">
        <v>0</v>
      </c>
      <c r="K390" s="34">
        <v>0</v>
      </c>
      <c r="L390" s="20">
        <v>1</v>
      </c>
      <c r="M390" s="25"/>
    </row>
    <row r="391" spans="1:13" ht="14.25" customHeight="1" x14ac:dyDescent="0.2">
      <c r="A391" s="22" t="s">
        <v>40</v>
      </c>
      <c r="B391" s="95">
        <v>512</v>
      </c>
      <c r="C391" s="23">
        <v>1</v>
      </c>
      <c r="D391" s="23">
        <v>12</v>
      </c>
      <c r="E391" s="31">
        <v>-71.601862999999994</v>
      </c>
      <c r="F391" s="31">
        <v>-33.053887000000003</v>
      </c>
      <c r="G391" s="34">
        <v>5251.59130859375</v>
      </c>
      <c r="H391" s="20">
        <v>1</v>
      </c>
      <c r="I391" s="20">
        <v>0</v>
      </c>
      <c r="J391" s="20">
        <v>0</v>
      </c>
      <c r="K391" s="34">
        <v>0</v>
      </c>
      <c r="L391" s="20">
        <v>1</v>
      </c>
      <c r="M391" s="25"/>
    </row>
    <row r="392" spans="1:13" ht="14.25" customHeight="1" x14ac:dyDescent="0.2">
      <c r="A392" s="22" t="s">
        <v>40</v>
      </c>
      <c r="B392" s="95">
        <v>512</v>
      </c>
      <c r="C392" s="23">
        <v>1</v>
      </c>
      <c r="D392" s="23">
        <v>13</v>
      </c>
      <c r="E392" s="31">
        <v>-71.601432000000003</v>
      </c>
      <c r="F392" s="31">
        <v>-33.056055999999998</v>
      </c>
      <c r="G392" s="34">
        <v>5528.01416015625</v>
      </c>
      <c r="H392" s="20">
        <v>1</v>
      </c>
      <c r="I392" s="20">
        <v>0</v>
      </c>
      <c r="J392" s="20">
        <v>0</v>
      </c>
      <c r="K392" s="34">
        <v>0</v>
      </c>
      <c r="L392" s="20">
        <v>1</v>
      </c>
      <c r="M392" s="25"/>
    </row>
    <row r="393" spans="1:13" ht="14.25" customHeight="1" x14ac:dyDescent="0.2">
      <c r="A393" s="22" t="s">
        <v>40</v>
      </c>
      <c r="B393" s="95">
        <v>512</v>
      </c>
      <c r="C393" s="23">
        <v>1</v>
      </c>
      <c r="D393" s="23">
        <v>14</v>
      </c>
      <c r="E393" s="31">
        <v>-71.599825999999993</v>
      </c>
      <c r="F393" s="31">
        <v>-33.057837999999997</v>
      </c>
      <c r="G393" s="34">
        <v>5801.6337890625</v>
      </c>
      <c r="H393" s="20">
        <v>1</v>
      </c>
      <c r="I393" s="20">
        <v>0</v>
      </c>
      <c r="J393" s="20">
        <v>0</v>
      </c>
      <c r="K393" s="34">
        <v>0</v>
      </c>
      <c r="L393" s="20">
        <v>1</v>
      </c>
      <c r="M393" s="25"/>
    </row>
    <row r="394" spans="1:13" ht="14.25" customHeight="1" x14ac:dyDescent="0.2">
      <c r="A394" s="22" t="s">
        <v>40</v>
      </c>
      <c r="B394" s="95">
        <v>512</v>
      </c>
      <c r="C394" s="23">
        <v>1</v>
      </c>
      <c r="D394" s="23">
        <v>15</v>
      </c>
      <c r="E394" s="31">
        <v>-71.598273000000006</v>
      </c>
      <c r="F394" s="31">
        <v>-33.058179000000003</v>
      </c>
      <c r="G394" s="34">
        <v>6145.783203125</v>
      </c>
      <c r="H394" s="20">
        <v>1</v>
      </c>
      <c r="I394" s="20">
        <v>0</v>
      </c>
      <c r="J394" s="20">
        <v>0</v>
      </c>
      <c r="K394" s="34">
        <v>0</v>
      </c>
      <c r="L394" s="20">
        <v>1</v>
      </c>
      <c r="M394" s="25"/>
    </row>
    <row r="395" spans="1:13" ht="14.25" customHeight="1" x14ac:dyDescent="0.2">
      <c r="A395" s="22" t="s">
        <v>40</v>
      </c>
      <c r="B395" s="95">
        <v>512</v>
      </c>
      <c r="C395" s="23">
        <v>1</v>
      </c>
      <c r="D395" s="23">
        <v>16</v>
      </c>
      <c r="E395" s="31">
        <v>-71.598929999999996</v>
      </c>
      <c r="F395" s="31">
        <v>-33.056190999999998</v>
      </c>
      <c r="G395" s="34">
        <v>6570.24169921875</v>
      </c>
      <c r="H395" s="20">
        <v>1</v>
      </c>
      <c r="I395" s="20">
        <v>0</v>
      </c>
      <c r="J395" s="20">
        <v>0</v>
      </c>
      <c r="K395" s="34">
        <v>0</v>
      </c>
      <c r="L395" s="20">
        <v>1</v>
      </c>
      <c r="M395" s="25"/>
    </row>
    <row r="396" spans="1:13" ht="14.25" customHeight="1" x14ac:dyDescent="0.2">
      <c r="A396" s="22" t="s">
        <v>40</v>
      </c>
      <c r="B396" s="95">
        <v>512</v>
      </c>
      <c r="C396" s="23">
        <v>1</v>
      </c>
      <c r="D396" s="23">
        <v>17</v>
      </c>
      <c r="E396" s="31">
        <v>-71.595585999999997</v>
      </c>
      <c r="F396" s="31">
        <v>-33.060426</v>
      </c>
      <c r="G396" s="34">
        <v>7186.650390625</v>
      </c>
      <c r="H396" s="20">
        <v>1</v>
      </c>
      <c r="I396" s="20">
        <v>0</v>
      </c>
      <c r="J396" s="20">
        <v>0</v>
      </c>
      <c r="K396" s="34">
        <v>0</v>
      </c>
      <c r="L396" s="20">
        <v>1</v>
      </c>
      <c r="M396" s="25"/>
    </row>
    <row r="397" spans="1:13" ht="14.25" customHeight="1" x14ac:dyDescent="0.2">
      <c r="A397" s="22" t="s">
        <v>40</v>
      </c>
      <c r="B397" s="95">
        <v>512</v>
      </c>
      <c r="C397" s="23">
        <v>1</v>
      </c>
      <c r="D397" s="23">
        <v>18</v>
      </c>
      <c r="E397" s="31">
        <v>-71.597522999999995</v>
      </c>
      <c r="F397" s="31">
        <v>-33.061138</v>
      </c>
      <c r="G397" s="34">
        <v>7486.31494140625</v>
      </c>
      <c r="H397" s="20">
        <v>1</v>
      </c>
      <c r="I397" s="20">
        <v>0</v>
      </c>
      <c r="J397" s="20">
        <v>0</v>
      </c>
      <c r="K397" s="34">
        <v>0</v>
      </c>
      <c r="L397" s="20">
        <v>1</v>
      </c>
      <c r="M397" s="25"/>
    </row>
    <row r="398" spans="1:13" ht="14.25" customHeight="1" x14ac:dyDescent="0.2">
      <c r="A398" s="22" t="s">
        <v>40</v>
      </c>
      <c r="B398" s="95">
        <v>512</v>
      </c>
      <c r="C398" s="23">
        <v>1</v>
      </c>
      <c r="D398" s="23">
        <v>19</v>
      </c>
      <c r="E398" s="31">
        <v>-71.597553000000005</v>
      </c>
      <c r="F398" s="31">
        <v>-33.063733999999997</v>
      </c>
      <c r="G398" s="34">
        <v>7859.36962890625</v>
      </c>
      <c r="H398" s="20">
        <v>1</v>
      </c>
      <c r="I398" s="20">
        <v>0</v>
      </c>
      <c r="J398" s="20">
        <v>0</v>
      </c>
      <c r="K398" s="34">
        <v>0</v>
      </c>
      <c r="L398" s="20">
        <v>1</v>
      </c>
      <c r="M398" s="25"/>
    </row>
    <row r="399" spans="1:13" ht="14.25" customHeight="1" x14ac:dyDescent="0.2">
      <c r="A399" s="22" t="s">
        <v>40</v>
      </c>
      <c r="B399" s="95">
        <v>512</v>
      </c>
      <c r="C399" s="23">
        <v>1</v>
      </c>
      <c r="D399" s="23">
        <v>20</v>
      </c>
      <c r="E399" s="31">
        <v>-71.597676000000007</v>
      </c>
      <c r="F399" s="31">
        <v>-33.066374000000003</v>
      </c>
      <c r="G399" s="34">
        <v>8159.373046875</v>
      </c>
      <c r="H399" s="20">
        <v>1</v>
      </c>
      <c r="I399" s="20">
        <v>1</v>
      </c>
      <c r="J399" s="20">
        <v>0</v>
      </c>
      <c r="K399" s="34">
        <v>0.05</v>
      </c>
      <c r="L399" s="20">
        <v>1</v>
      </c>
      <c r="M399" s="25"/>
    </row>
    <row r="400" spans="1:13" ht="14.25" customHeight="1" x14ac:dyDescent="0.2">
      <c r="A400" s="22" t="s">
        <v>40</v>
      </c>
      <c r="B400" s="95">
        <v>513</v>
      </c>
      <c r="C400" s="23">
        <v>0</v>
      </c>
      <c r="D400" s="23">
        <v>1</v>
      </c>
      <c r="E400" s="31">
        <v>-71.642199000000005</v>
      </c>
      <c r="F400" s="31">
        <v>-33.045521999999998</v>
      </c>
      <c r="G400" s="34">
        <v>1804.62</v>
      </c>
      <c r="H400" s="20">
        <v>1</v>
      </c>
      <c r="I400" s="20">
        <v>1</v>
      </c>
      <c r="J400" s="20">
        <v>1</v>
      </c>
      <c r="K400" s="34">
        <v>0.9</v>
      </c>
      <c r="L400" s="20">
        <v>1</v>
      </c>
      <c r="M400" s="25"/>
    </row>
    <row r="401" spans="1:13" ht="14.25" customHeight="1" x14ac:dyDescent="0.2">
      <c r="A401" s="22" t="s">
        <v>40</v>
      </c>
      <c r="B401" s="95">
        <v>513</v>
      </c>
      <c r="C401" s="23">
        <v>0</v>
      </c>
      <c r="D401" s="23">
        <v>2</v>
      </c>
      <c r="E401" s="31">
        <v>-71.636714999999995</v>
      </c>
      <c r="F401" s="31">
        <v>-33.043982999999997</v>
      </c>
      <c r="G401" s="34">
        <v>2644.29</v>
      </c>
      <c r="H401" s="20">
        <v>1</v>
      </c>
      <c r="I401" s="20">
        <v>1</v>
      </c>
      <c r="J401" s="20">
        <v>0</v>
      </c>
      <c r="K401" s="34">
        <v>0.05</v>
      </c>
      <c r="L401" s="20">
        <v>1</v>
      </c>
      <c r="M401" s="25"/>
    </row>
    <row r="402" spans="1:13" ht="14.25" customHeight="1" x14ac:dyDescent="0.2">
      <c r="A402" s="22" t="s">
        <v>40</v>
      </c>
      <c r="B402" s="95">
        <v>513</v>
      </c>
      <c r="C402" s="23">
        <v>0</v>
      </c>
      <c r="D402" s="23">
        <v>3</v>
      </c>
      <c r="E402" s="60">
        <v>-71.633341000000001</v>
      </c>
      <c r="F402" s="60">
        <v>-33.043669000000001</v>
      </c>
      <c r="G402" s="61">
        <v>4196.3</v>
      </c>
      <c r="H402" s="20">
        <v>1</v>
      </c>
      <c r="I402" s="20">
        <v>0</v>
      </c>
      <c r="J402" s="20">
        <v>0</v>
      </c>
      <c r="K402" s="34">
        <v>0</v>
      </c>
      <c r="L402" s="20">
        <v>1</v>
      </c>
      <c r="M402" s="25"/>
    </row>
    <row r="403" spans="1:13" ht="14.25" customHeight="1" x14ac:dyDescent="0.2">
      <c r="A403" s="22" t="s">
        <v>40</v>
      </c>
      <c r="B403" s="95">
        <v>513</v>
      </c>
      <c r="C403" s="23">
        <v>0</v>
      </c>
      <c r="D403" s="23">
        <v>4</v>
      </c>
      <c r="E403" s="31">
        <v>-71.628504000000007</v>
      </c>
      <c r="F403" s="31">
        <v>-33.039122999999996</v>
      </c>
      <c r="G403" s="61">
        <v>5066.66</v>
      </c>
      <c r="H403" s="20">
        <v>1</v>
      </c>
      <c r="I403" s="20">
        <v>0</v>
      </c>
      <c r="J403" s="20">
        <v>0</v>
      </c>
      <c r="K403" s="34">
        <v>0</v>
      </c>
      <c r="L403" s="20">
        <v>1</v>
      </c>
      <c r="M403" s="25"/>
    </row>
    <row r="404" spans="1:13" ht="14.25" customHeight="1" x14ac:dyDescent="0.2">
      <c r="A404" s="22" t="s">
        <v>40</v>
      </c>
      <c r="B404" s="95">
        <v>513</v>
      </c>
      <c r="C404" s="23">
        <v>0</v>
      </c>
      <c r="D404" s="23">
        <v>5</v>
      </c>
      <c r="E404" s="31">
        <v>-71.625336000000004</v>
      </c>
      <c r="F404" s="31">
        <v>-33.041302000000002</v>
      </c>
      <c r="G404" s="61">
        <v>5449.84</v>
      </c>
      <c r="H404" s="20">
        <v>1</v>
      </c>
      <c r="I404" s="20">
        <v>0</v>
      </c>
      <c r="J404" s="20">
        <v>0</v>
      </c>
      <c r="K404" s="34">
        <v>0</v>
      </c>
      <c r="L404" s="20">
        <v>1</v>
      </c>
      <c r="M404" s="25"/>
    </row>
    <row r="405" spans="1:13" ht="14.25" customHeight="1" x14ac:dyDescent="0.2">
      <c r="A405" s="22" t="s">
        <v>40</v>
      </c>
      <c r="B405" s="95">
        <v>513</v>
      </c>
      <c r="C405" s="23">
        <v>0</v>
      </c>
      <c r="D405" s="23">
        <v>6</v>
      </c>
      <c r="E405" s="31">
        <v>-71.623840999999999</v>
      </c>
      <c r="F405" s="31">
        <v>-33.044815</v>
      </c>
      <c r="G405" s="61">
        <v>5890.22</v>
      </c>
      <c r="H405" s="20">
        <v>1</v>
      </c>
      <c r="I405" s="20">
        <v>0</v>
      </c>
      <c r="J405" s="20">
        <v>0</v>
      </c>
      <c r="K405" s="34">
        <v>0</v>
      </c>
      <c r="L405" s="20">
        <v>1</v>
      </c>
      <c r="M405" s="25"/>
    </row>
    <row r="406" spans="1:13" ht="14.25" customHeight="1" x14ac:dyDescent="0.2">
      <c r="A406" s="22" t="s">
        <v>40</v>
      </c>
      <c r="B406" s="95">
        <v>513</v>
      </c>
      <c r="C406" s="23">
        <v>0</v>
      </c>
      <c r="D406" s="23">
        <v>7</v>
      </c>
      <c r="E406" s="31">
        <v>-71.617810000000006</v>
      </c>
      <c r="F406" s="31">
        <v>-33.046827999999998</v>
      </c>
      <c r="G406" s="61">
        <v>6543.19</v>
      </c>
      <c r="H406" s="20">
        <v>1</v>
      </c>
      <c r="I406" s="20">
        <v>0</v>
      </c>
      <c r="J406" s="20">
        <v>0</v>
      </c>
      <c r="K406" s="34">
        <v>0</v>
      </c>
      <c r="L406" s="20">
        <v>1</v>
      </c>
      <c r="M406" s="25"/>
    </row>
    <row r="407" spans="1:13" ht="14.25" customHeight="1" x14ac:dyDescent="0.2">
      <c r="A407" s="22" t="s">
        <v>40</v>
      </c>
      <c r="B407" s="95">
        <v>513</v>
      </c>
      <c r="C407" s="23">
        <v>0</v>
      </c>
      <c r="D407" s="23">
        <v>8</v>
      </c>
      <c r="E407" s="31">
        <v>-71.610352000000006</v>
      </c>
      <c r="F407" s="31">
        <v>-33.047424999999997</v>
      </c>
      <c r="G407" s="61">
        <v>7243.42</v>
      </c>
      <c r="H407" s="20">
        <v>1</v>
      </c>
      <c r="I407" s="20">
        <v>0</v>
      </c>
      <c r="J407" s="20">
        <v>0</v>
      </c>
      <c r="K407" s="34">
        <v>0</v>
      </c>
      <c r="L407" s="20">
        <v>1</v>
      </c>
      <c r="M407" s="25"/>
    </row>
    <row r="408" spans="1:13" ht="14.25" customHeight="1" x14ac:dyDescent="0.2">
      <c r="A408" s="22" t="s">
        <v>40</v>
      </c>
      <c r="B408" s="95">
        <v>513</v>
      </c>
      <c r="C408" s="23">
        <v>0</v>
      </c>
      <c r="D408" s="23">
        <v>9</v>
      </c>
      <c r="E408" s="31">
        <v>-71.608368999999996</v>
      </c>
      <c r="F408" s="31">
        <v>-33.049470999999997</v>
      </c>
      <c r="G408" s="61">
        <v>7669.02</v>
      </c>
      <c r="H408" s="20">
        <v>1</v>
      </c>
      <c r="I408" s="20">
        <v>0</v>
      </c>
      <c r="J408" s="20">
        <v>0</v>
      </c>
      <c r="K408" s="34">
        <v>0</v>
      </c>
      <c r="L408" s="20">
        <v>1</v>
      </c>
      <c r="M408" s="25"/>
    </row>
    <row r="409" spans="1:13" ht="14.25" customHeight="1" x14ac:dyDescent="0.2">
      <c r="A409" s="22" t="s">
        <v>40</v>
      </c>
      <c r="B409" s="95">
        <v>513</v>
      </c>
      <c r="C409" s="23">
        <v>0</v>
      </c>
      <c r="D409" s="23">
        <v>10</v>
      </c>
      <c r="E409" s="31">
        <v>-71.608514</v>
      </c>
      <c r="F409" s="31">
        <v>-33.052155999999997</v>
      </c>
      <c r="G409" s="61">
        <v>8027.26</v>
      </c>
      <c r="H409" s="20">
        <v>1</v>
      </c>
      <c r="I409" s="20">
        <v>0</v>
      </c>
      <c r="J409" s="20">
        <v>0</v>
      </c>
      <c r="K409" s="34">
        <v>0</v>
      </c>
      <c r="L409" s="20">
        <v>1</v>
      </c>
      <c r="M409" s="25"/>
    </row>
    <row r="410" spans="1:13" ht="14.25" customHeight="1" x14ac:dyDescent="0.2">
      <c r="A410" s="22" t="s">
        <v>40</v>
      </c>
      <c r="B410" s="95">
        <v>513</v>
      </c>
      <c r="C410" s="23">
        <v>0</v>
      </c>
      <c r="D410" s="23">
        <v>11</v>
      </c>
      <c r="E410" s="31">
        <v>-71.607528000000002</v>
      </c>
      <c r="F410" s="31">
        <v>-33.055832000000002</v>
      </c>
      <c r="G410" s="61">
        <v>9522.4699999999993</v>
      </c>
      <c r="H410" s="20">
        <v>1</v>
      </c>
      <c r="I410" s="20">
        <v>0</v>
      </c>
      <c r="J410" s="20">
        <v>0</v>
      </c>
      <c r="K410" s="34">
        <v>0</v>
      </c>
      <c r="L410" s="20">
        <v>1</v>
      </c>
      <c r="M410" s="25"/>
    </row>
    <row r="411" spans="1:13" ht="14.25" customHeight="1" x14ac:dyDescent="0.2">
      <c r="A411" s="22" t="s">
        <v>40</v>
      </c>
      <c r="B411" s="95">
        <v>513</v>
      </c>
      <c r="C411" s="23">
        <v>0</v>
      </c>
      <c r="D411" s="23">
        <v>12</v>
      </c>
      <c r="E411" s="31">
        <v>-71.607887000000005</v>
      </c>
      <c r="F411" s="31">
        <v>-33.057982000000003</v>
      </c>
      <c r="G411" s="61">
        <v>10023.31</v>
      </c>
      <c r="H411" s="20">
        <v>1</v>
      </c>
      <c r="I411" s="20">
        <v>0</v>
      </c>
      <c r="J411" s="20">
        <v>0</v>
      </c>
      <c r="K411" s="34">
        <v>0</v>
      </c>
      <c r="L411" s="20">
        <v>1</v>
      </c>
      <c r="M411" s="25"/>
    </row>
    <row r="412" spans="1:13" ht="14.25" customHeight="1" x14ac:dyDescent="0.2">
      <c r="A412" s="22" t="s">
        <v>40</v>
      </c>
      <c r="B412" s="95">
        <v>513</v>
      </c>
      <c r="C412" s="23">
        <v>0</v>
      </c>
      <c r="D412" s="23">
        <v>13</v>
      </c>
      <c r="E412" s="31">
        <v>-71.60651</v>
      </c>
      <c r="F412" s="31">
        <v>-33.060639000000002</v>
      </c>
      <c r="G412" s="61">
        <v>10684.98</v>
      </c>
      <c r="H412" s="20">
        <v>1</v>
      </c>
      <c r="I412" s="20">
        <v>0</v>
      </c>
      <c r="J412" s="20">
        <v>0</v>
      </c>
      <c r="K412" s="34">
        <v>0</v>
      </c>
      <c r="L412" s="20">
        <v>1</v>
      </c>
      <c r="M412" s="25"/>
    </row>
    <row r="413" spans="1:13" ht="14.25" customHeight="1" x14ac:dyDescent="0.2">
      <c r="A413" s="22" t="s">
        <v>40</v>
      </c>
      <c r="B413" s="95">
        <v>513</v>
      </c>
      <c r="C413" s="23">
        <v>0</v>
      </c>
      <c r="D413" s="23">
        <v>14</v>
      </c>
      <c r="E413" s="31">
        <v>-71.607521000000006</v>
      </c>
      <c r="F413" s="31">
        <v>-33.063192000000001</v>
      </c>
      <c r="G413" s="61">
        <v>11177.68</v>
      </c>
      <c r="H413" s="20">
        <v>1</v>
      </c>
      <c r="I413" s="20">
        <v>0</v>
      </c>
      <c r="J413" s="20">
        <v>0</v>
      </c>
      <c r="K413" s="34">
        <v>0</v>
      </c>
      <c r="L413" s="20">
        <v>1</v>
      </c>
      <c r="M413" s="25"/>
    </row>
    <row r="414" spans="1:13" ht="14.25" customHeight="1" x14ac:dyDescent="0.2">
      <c r="A414" s="22" t="s">
        <v>40</v>
      </c>
      <c r="B414" s="95">
        <v>513</v>
      </c>
      <c r="C414" s="23">
        <v>0</v>
      </c>
      <c r="D414" s="23">
        <v>15</v>
      </c>
      <c r="E414" s="31">
        <v>-71.609211000000002</v>
      </c>
      <c r="F414" s="31">
        <v>-33.062742999999998</v>
      </c>
      <c r="G414" s="61">
        <v>11552.59</v>
      </c>
      <c r="H414" s="20">
        <v>1</v>
      </c>
      <c r="I414" s="20">
        <v>1</v>
      </c>
      <c r="J414" s="20">
        <v>0</v>
      </c>
      <c r="K414" s="34">
        <v>0.05</v>
      </c>
      <c r="L414" s="20">
        <v>1</v>
      </c>
      <c r="M414" s="25"/>
    </row>
    <row r="415" spans="1:13" ht="14.25" customHeight="1" x14ac:dyDescent="0.2">
      <c r="A415" s="22" t="s">
        <v>40</v>
      </c>
      <c r="B415" s="95">
        <v>513</v>
      </c>
      <c r="C415" s="23">
        <v>1</v>
      </c>
      <c r="D415" s="23">
        <v>1</v>
      </c>
      <c r="E415" s="31">
        <v>-71.609207999999995</v>
      </c>
      <c r="F415" s="31">
        <v>-33.062736000000001</v>
      </c>
      <c r="G415" s="34">
        <v>369.8</v>
      </c>
      <c r="H415" s="20">
        <v>1</v>
      </c>
      <c r="I415" s="20">
        <v>1</v>
      </c>
      <c r="J415" s="20">
        <v>0</v>
      </c>
      <c r="K415" s="34">
        <v>0.9</v>
      </c>
      <c r="L415" s="20">
        <v>1</v>
      </c>
      <c r="M415" s="25"/>
    </row>
    <row r="416" spans="1:13" ht="14.25" customHeight="1" x14ac:dyDescent="0.2">
      <c r="A416" s="22" t="s">
        <v>40</v>
      </c>
      <c r="B416" s="95">
        <v>513</v>
      </c>
      <c r="C416" s="23">
        <v>1</v>
      </c>
      <c r="D416" s="23">
        <v>2</v>
      </c>
      <c r="E416" s="31">
        <v>-71.607563999999996</v>
      </c>
      <c r="F416" s="31">
        <v>-33.063225000000003</v>
      </c>
      <c r="G416" s="34">
        <v>738.44</v>
      </c>
      <c r="H416" s="20">
        <v>1</v>
      </c>
      <c r="I416" s="20">
        <v>1</v>
      </c>
      <c r="J416" s="20">
        <v>0</v>
      </c>
      <c r="K416" s="34">
        <v>0.05</v>
      </c>
      <c r="L416" s="20">
        <v>1</v>
      </c>
      <c r="M416" s="25"/>
    </row>
    <row r="417" spans="1:13" ht="14.25" customHeight="1" x14ac:dyDescent="0.2">
      <c r="A417" s="22" t="s">
        <v>40</v>
      </c>
      <c r="B417" s="95">
        <v>513</v>
      </c>
      <c r="C417" s="23">
        <v>1</v>
      </c>
      <c r="D417" s="23">
        <v>3</v>
      </c>
      <c r="E417" s="31">
        <v>-71.606693000000007</v>
      </c>
      <c r="F417" s="31">
        <v>-33.061095999999999</v>
      </c>
      <c r="G417" s="34">
        <v>1173.93</v>
      </c>
      <c r="H417" s="20">
        <v>1</v>
      </c>
      <c r="I417" s="20">
        <v>0</v>
      </c>
      <c r="J417" s="20">
        <v>0</v>
      </c>
      <c r="K417" s="34">
        <v>0</v>
      </c>
      <c r="L417" s="20">
        <v>1</v>
      </c>
      <c r="M417" s="25"/>
    </row>
    <row r="418" spans="1:13" ht="14.25" customHeight="1" x14ac:dyDescent="0.2">
      <c r="A418" s="22" t="s">
        <v>40</v>
      </c>
      <c r="B418" s="95">
        <v>513</v>
      </c>
      <c r="C418" s="23">
        <v>1</v>
      </c>
      <c r="D418" s="23">
        <v>4</v>
      </c>
      <c r="E418" s="31">
        <v>-71.608092999999997</v>
      </c>
      <c r="F418" s="31">
        <v>-33.058217999999997</v>
      </c>
      <c r="G418" s="34">
        <v>1658.3</v>
      </c>
      <c r="H418" s="20">
        <v>1</v>
      </c>
      <c r="I418" s="20">
        <v>0</v>
      </c>
      <c r="J418" s="20">
        <v>0</v>
      </c>
      <c r="K418" s="34">
        <v>0</v>
      </c>
      <c r="L418" s="20">
        <v>1</v>
      </c>
      <c r="M418" s="25"/>
    </row>
    <row r="419" spans="1:13" ht="14.25" customHeight="1" x14ac:dyDescent="0.2">
      <c r="A419" s="22" t="s">
        <v>40</v>
      </c>
      <c r="B419" s="95">
        <v>513</v>
      </c>
      <c r="C419" s="23">
        <v>1</v>
      </c>
      <c r="D419" s="23">
        <v>5</v>
      </c>
      <c r="E419" s="31">
        <v>-71.607817999999995</v>
      </c>
      <c r="F419" s="31">
        <v>-33.052290999999997</v>
      </c>
      <c r="G419" s="34">
        <v>3521.07</v>
      </c>
      <c r="H419" s="20">
        <v>1</v>
      </c>
      <c r="I419" s="20">
        <v>0</v>
      </c>
      <c r="J419" s="20">
        <v>0</v>
      </c>
      <c r="K419" s="34">
        <v>0</v>
      </c>
      <c r="L419" s="20">
        <v>1</v>
      </c>
      <c r="M419" s="25"/>
    </row>
    <row r="420" spans="1:13" ht="14.25" customHeight="1" x14ac:dyDescent="0.2">
      <c r="A420" s="22" t="s">
        <v>40</v>
      </c>
      <c r="B420" s="95">
        <v>513</v>
      </c>
      <c r="C420" s="23">
        <v>1</v>
      </c>
      <c r="D420" s="23">
        <v>6</v>
      </c>
      <c r="E420" s="31">
        <v>-71.608368999999996</v>
      </c>
      <c r="F420" s="31">
        <v>-33.049472000000002</v>
      </c>
      <c r="G420" s="34">
        <v>3853.13</v>
      </c>
      <c r="H420" s="20">
        <v>1</v>
      </c>
      <c r="I420" s="20">
        <v>0</v>
      </c>
      <c r="J420" s="20">
        <v>0</v>
      </c>
      <c r="K420" s="34">
        <v>0</v>
      </c>
      <c r="L420" s="20">
        <v>1</v>
      </c>
      <c r="M420" s="25"/>
    </row>
    <row r="421" spans="1:13" ht="14.25" customHeight="1" x14ac:dyDescent="0.2">
      <c r="A421" s="22" t="s">
        <v>40</v>
      </c>
      <c r="B421" s="95">
        <v>513</v>
      </c>
      <c r="C421" s="23">
        <v>1</v>
      </c>
      <c r="D421" s="23">
        <v>7</v>
      </c>
      <c r="E421" s="31">
        <v>-71.610442000000006</v>
      </c>
      <c r="F421" s="31">
        <v>-33.047423999999999</v>
      </c>
      <c r="G421" s="34">
        <v>4287.25</v>
      </c>
      <c r="H421" s="20">
        <v>1</v>
      </c>
      <c r="I421" s="20">
        <v>0</v>
      </c>
      <c r="J421" s="20">
        <v>0</v>
      </c>
      <c r="K421" s="34">
        <v>0</v>
      </c>
      <c r="L421" s="20">
        <v>1</v>
      </c>
      <c r="M421" s="25"/>
    </row>
    <row r="422" spans="1:13" ht="14.25" customHeight="1" x14ac:dyDescent="0.2">
      <c r="A422" s="22" t="s">
        <v>40</v>
      </c>
      <c r="B422" s="95">
        <v>513</v>
      </c>
      <c r="C422" s="23">
        <v>1</v>
      </c>
      <c r="D422" s="23">
        <v>8</v>
      </c>
      <c r="E422" s="31">
        <v>-71.617773999999997</v>
      </c>
      <c r="F422" s="31">
        <v>-33.046832000000002</v>
      </c>
      <c r="G422" s="34">
        <v>4975.68</v>
      </c>
      <c r="H422" s="20">
        <v>1</v>
      </c>
      <c r="I422" s="20">
        <v>0</v>
      </c>
      <c r="J422" s="20">
        <v>0</v>
      </c>
      <c r="K422" s="34">
        <v>0</v>
      </c>
      <c r="L422" s="20">
        <v>1</v>
      </c>
      <c r="M422" s="25"/>
    </row>
    <row r="423" spans="1:13" ht="14.25" customHeight="1" x14ac:dyDescent="0.2">
      <c r="A423" s="22" t="s">
        <v>40</v>
      </c>
      <c r="B423" s="95">
        <v>513</v>
      </c>
      <c r="C423" s="23">
        <v>1</v>
      </c>
      <c r="D423" s="23">
        <v>9</v>
      </c>
      <c r="E423" s="31">
        <v>-71.621538999999999</v>
      </c>
      <c r="F423" s="31">
        <v>-33.044263999999998</v>
      </c>
      <c r="G423" s="34">
        <v>5601.19</v>
      </c>
      <c r="H423" s="20">
        <v>1</v>
      </c>
      <c r="I423" s="20">
        <v>0</v>
      </c>
      <c r="J423" s="20">
        <v>0</v>
      </c>
      <c r="K423" s="34">
        <v>0</v>
      </c>
      <c r="L423" s="20">
        <v>1</v>
      </c>
      <c r="M423" s="25"/>
    </row>
    <row r="424" spans="1:13" ht="14.25" customHeight="1" x14ac:dyDescent="0.2">
      <c r="A424" s="22" t="s">
        <v>40</v>
      </c>
      <c r="B424" s="95">
        <v>513</v>
      </c>
      <c r="C424" s="23">
        <v>1</v>
      </c>
      <c r="D424" s="23">
        <v>10</v>
      </c>
      <c r="E424" s="31">
        <v>-71.625145000000003</v>
      </c>
      <c r="F424" s="31">
        <v>-33.040903</v>
      </c>
      <c r="G424" s="34">
        <v>6129.51</v>
      </c>
      <c r="H424" s="20">
        <v>1</v>
      </c>
      <c r="I424" s="20">
        <v>0</v>
      </c>
      <c r="J424" s="20">
        <v>0</v>
      </c>
      <c r="K424" s="34">
        <v>0</v>
      </c>
      <c r="L424" s="20">
        <v>1</v>
      </c>
      <c r="M424" s="25"/>
    </row>
    <row r="425" spans="1:13" ht="14.25" customHeight="1" x14ac:dyDescent="0.2">
      <c r="A425" s="22" t="s">
        <v>40</v>
      </c>
      <c r="B425" s="95">
        <v>513</v>
      </c>
      <c r="C425" s="23">
        <v>1</v>
      </c>
      <c r="D425" s="23">
        <v>11</v>
      </c>
      <c r="E425" s="60">
        <v>-71.629067000000006</v>
      </c>
      <c r="F425" s="60">
        <v>-33.038434000000002</v>
      </c>
      <c r="G425" s="61">
        <v>6611.44</v>
      </c>
      <c r="H425" s="20">
        <v>1</v>
      </c>
      <c r="I425" s="20">
        <v>0</v>
      </c>
      <c r="J425" s="20">
        <v>0</v>
      </c>
      <c r="K425" s="34">
        <v>0</v>
      </c>
      <c r="L425" s="20">
        <v>1</v>
      </c>
      <c r="M425" s="25"/>
    </row>
    <row r="426" spans="1:13" ht="14.25" customHeight="1" x14ac:dyDescent="0.2">
      <c r="A426" s="22" t="s">
        <v>40</v>
      </c>
      <c r="B426" s="95">
        <v>513</v>
      </c>
      <c r="C426" s="23">
        <v>1</v>
      </c>
      <c r="D426" s="23">
        <v>12</v>
      </c>
      <c r="E426" s="60">
        <v>-71.632289999999998</v>
      </c>
      <c r="F426" s="60">
        <v>-33.042903000000003</v>
      </c>
      <c r="G426" s="61">
        <v>7357.87</v>
      </c>
      <c r="H426" s="20">
        <v>1</v>
      </c>
      <c r="I426" s="20">
        <v>0</v>
      </c>
      <c r="J426" s="20">
        <v>0</v>
      </c>
      <c r="K426" s="34">
        <v>0</v>
      </c>
      <c r="L426" s="20">
        <v>1</v>
      </c>
      <c r="M426" s="25"/>
    </row>
    <row r="427" spans="1:13" ht="14.25" customHeight="1" x14ac:dyDescent="0.2">
      <c r="A427" s="22" t="s">
        <v>40</v>
      </c>
      <c r="B427" s="95">
        <v>513</v>
      </c>
      <c r="C427" s="23">
        <v>1</v>
      </c>
      <c r="D427" s="23">
        <v>13</v>
      </c>
      <c r="E427" s="60">
        <v>-71.636719999999997</v>
      </c>
      <c r="F427" s="60">
        <v>-33.046436999999997</v>
      </c>
      <c r="G427" s="61">
        <v>7982.01</v>
      </c>
      <c r="H427" s="20">
        <v>1</v>
      </c>
      <c r="I427" s="20">
        <v>0</v>
      </c>
      <c r="J427" s="20">
        <v>0</v>
      </c>
      <c r="K427" s="34">
        <v>0</v>
      </c>
      <c r="L427" s="20">
        <v>1</v>
      </c>
      <c r="M427" s="25"/>
    </row>
    <row r="428" spans="1:13" ht="14.25" customHeight="1" x14ac:dyDescent="0.2">
      <c r="A428" s="22" t="s">
        <v>40</v>
      </c>
      <c r="B428" s="95">
        <v>513</v>
      </c>
      <c r="C428" s="23">
        <v>1</v>
      </c>
      <c r="D428" s="23">
        <v>14</v>
      </c>
      <c r="E428" s="60">
        <v>-71.634151000000003</v>
      </c>
      <c r="F428" s="60">
        <v>-33.042800999999997</v>
      </c>
      <c r="G428" s="61">
        <v>8698.59</v>
      </c>
      <c r="H428" s="20">
        <v>1</v>
      </c>
      <c r="I428" s="20">
        <v>0</v>
      </c>
      <c r="J428" s="20">
        <v>0</v>
      </c>
      <c r="K428" s="34">
        <v>0</v>
      </c>
      <c r="L428" s="20">
        <v>1</v>
      </c>
      <c r="M428" s="25"/>
    </row>
    <row r="429" spans="1:13" ht="14.25" customHeight="1" x14ac:dyDescent="0.2">
      <c r="A429" s="22" t="s">
        <v>40</v>
      </c>
      <c r="B429" s="95">
        <v>513</v>
      </c>
      <c r="C429" s="23">
        <v>1</v>
      </c>
      <c r="D429" s="23">
        <v>15</v>
      </c>
      <c r="E429" s="31">
        <v>-71.636872999999994</v>
      </c>
      <c r="F429" s="31">
        <v>-33.043377</v>
      </c>
      <c r="G429" s="61">
        <v>9069.2099999999991</v>
      </c>
      <c r="H429" s="20">
        <v>1</v>
      </c>
      <c r="I429" s="20">
        <v>0</v>
      </c>
      <c r="J429" s="20">
        <v>0</v>
      </c>
      <c r="K429" s="34">
        <v>0</v>
      </c>
      <c r="L429" s="20">
        <v>1</v>
      </c>
      <c r="M429" s="25"/>
    </row>
    <row r="430" spans="1:13" ht="14.25" customHeight="1" x14ac:dyDescent="0.2">
      <c r="A430" s="22" t="s">
        <v>40</v>
      </c>
      <c r="B430" s="95">
        <v>513</v>
      </c>
      <c r="C430" s="23">
        <v>1</v>
      </c>
      <c r="D430" s="23">
        <v>16</v>
      </c>
      <c r="E430" s="31">
        <v>-71.645392999999999</v>
      </c>
      <c r="F430" s="31">
        <v>-33.043475000000001</v>
      </c>
      <c r="G430" s="61">
        <v>11080.21</v>
      </c>
      <c r="H430" s="20">
        <v>1</v>
      </c>
      <c r="I430" s="20">
        <v>1</v>
      </c>
      <c r="J430" s="20">
        <v>0</v>
      </c>
      <c r="K430" s="34">
        <v>0.05</v>
      </c>
      <c r="L430" s="20">
        <v>1</v>
      </c>
      <c r="M430" s="25"/>
    </row>
    <row r="431" spans="1:13" ht="14.25" customHeight="1" x14ac:dyDescent="0.2">
      <c r="A431" s="22" t="s">
        <v>40</v>
      </c>
      <c r="B431" s="95">
        <v>514</v>
      </c>
      <c r="C431" s="23">
        <v>0</v>
      </c>
      <c r="D431" s="23">
        <v>1</v>
      </c>
      <c r="E431" s="31">
        <v>-71.646012999999996</v>
      </c>
      <c r="F431" s="31">
        <v>-33.052492999999998</v>
      </c>
      <c r="G431" s="34">
        <v>295.08111572265625</v>
      </c>
      <c r="H431" s="20">
        <v>1</v>
      </c>
      <c r="I431" s="20">
        <v>1</v>
      </c>
      <c r="J431" s="20">
        <v>1</v>
      </c>
      <c r="K431" s="34">
        <v>0.9</v>
      </c>
      <c r="L431" s="20">
        <v>1</v>
      </c>
      <c r="M431" s="25"/>
    </row>
    <row r="432" spans="1:13" ht="14.25" customHeight="1" x14ac:dyDescent="0.2">
      <c r="A432" s="22" t="s">
        <v>40</v>
      </c>
      <c r="B432" s="95">
        <v>514</v>
      </c>
      <c r="C432" s="23">
        <v>0</v>
      </c>
      <c r="D432" s="23">
        <v>2</v>
      </c>
      <c r="E432" s="31">
        <v>-71.645132000000004</v>
      </c>
      <c r="F432" s="31">
        <v>-33.054411000000002</v>
      </c>
      <c r="G432" s="34">
        <v>529.25677490234375</v>
      </c>
      <c r="H432" s="20">
        <v>1</v>
      </c>
      <c r="I432" s="20">
        <v>1</v>
      </c>
      <c r="J432" s="20">
        <v>0</v>
      </c>
      <c r="K432" s="34">
        <v>0.05</v>
      </c>
      <c r="L432" s="20">
        <v>1</v>
      </c>
      <c r="M432" s="25"/>
    </row>
    <row r="433" spans="1:13" ht="14.25" customHeight="1" x14ac:dyDescent="0.2">
      <c r="A433" s="22" t="s">
        <v>40</v>
      </c>
      <c r="B433" s="95">
        <v>514</v>
      </c>
      <c r="C433" s="23">
        <v>0</v>
      </c>
      <c r="D433" s="23">
        <v>3</v>
      </c>
      <c r="E433" s="31">
        <v>-71.640822999999997</v>
      </c>
      <c r="F433" s="31">
        <v>-33.055114000000003</v>
      </c>
      <c r="G433" s="34">
        <v>1985.777587890625</v>
      </c>
      <c r="H433" s="20">
        <v>1</v>
      </c>
      <c r="I433" s="20">
        <v>0</v>
      </c>
      <c r="J433" s="20">
        <v>0</v>
      </c>
      <c r="K433" s="34">
        <v>0</v>
      </c>
      <c r="L433" s="20">
        <v>1</v>
      </c>
      <c r="M433" s="25"/>
    </row>
    <row r="434" spans="1:13" ht="14.25" customHeight="1" x14ac:dyDescent="0.2">
      <c r="A434" s="22" t="s">
        <v>40</v>
      </c>
      <c r="B434" s="95">
        <v>514</v>
      </c>
      <c r="C434" s="23">
        <v>0</v>
      </c>
      <c r="D434" s="23">
        <v>4</v>
      </c>
      <c r="E434" s="31">
        <v>-71.636628999999999</v>
      </c>
      <c r="F434" s="31">
        <v>-33.051361999999997</v>
      </c>
      <c r="G434" s="34">
        <v>3021.746337890625</v>
      </c>
      <c r="H434" s="20">
        <v>1</v>
      </c>
      <c r="I434" s="20">
        <v>0</v>
      </c>
      <c r="J434" s="20">
        <v>0</v>
      </c>
      <c r="K434" s="34">
        <v>0</v>
      </c>
      <c r="L434" s="20">
        <v>1</v>
      </c>
      <c r="M434" s="25"/>
    </row>
    <row r="435" spans="1:13" ht="14.25" customHeight="1" x14ac:dyDescent="0.2">
      <c r="A435" s="22" t="s">
        <v>40</v>
      </c>
      <c r="B435" s="95">
        <v>514</v>
      </c>
      <c r="C435" s="23">
        <v>0</v>
      </c>
      <c r="D435" s="23">
        <v>5</v>
      </c>
      <c r="E435" s="31">
        <v>-71.631118999999998</v>
      </c>
      <c r="F435" s="31">
        <v>-33.048974999999999</v>
      </c>
      <c r="G435" s="34">
        <v>5056.2265625</v>
      </c>
      <c r="H435" s="20">
        <v>1</v>
      </c>
      <c r="I435" s="20">
        <v>0</v>
      </c>
      <c r="J435" s="20">
        <v>0</v>
      </c>
      <c r="K435" s="34">
        <v>0</v>
      </c>
      <c r="L435" s="20">
        <v>1</v>
      </c>
      <c r="M435" s="25"/>
    </row>
    <row r="436" spans="1:13" ht="14.25" customHeight="1" x14ac:dyDescent="0.2">
      <c r="A436" s="22" t="s">
        <v>40</v>
      </c>
      <c r="B436" s="95">
        <v>514</v>
      </c>
      <c r="C436" s="23">
        <v>0</v>
      </c>
      <c r="D436" s="23">
        <v>6</v>
      </c>
      <c r="E436" s="31">
        <v>-71.624001000000007</v>
      </c>
      <c r="F436" s="31">
        <v>-33.053466</v>
      </c>
      <c r="G436" s="34">
        <v>6549.0068359375</v>
      </c>
      <c r="H436" s="20">
        <v>1</v>
      </c>
      <c r="I436" s="20">
        <v>0</v>
      </c>
      <c r="J436" s="20">
        <v>0</v>
      </c>
      <c r="K436" s="34">
        <v>0</v>
      </c>
      <c r="L436" s="20">
        <v>1</v>
      </c>
      <c r="M436" s="25"/>
    </row>
    <row r="437" spans="1:13" ht="14.25" customHeight="1" x14ac:dyDescent="0.2">
      <c r="A437" s="22" t="s">
        <v>40</v>
      </c>
      <c r="B437" s="95">
        <v>514</v>
      </c>
      <c r="C437" s="23">
        <v>0</v>
      </c>
      <c r="D437" s="23">
        <v>7</v>
      </c>
      <c r="E437" s="31">
        <v>-71.623237000000003</v>
      </c>
      <c r="F437" s="31">
        <v>-33.049356000000003</v>
      </c>
      <c r="G437" s="34">
        <v>7040.7880859375</v>
      </c>
      <c r="H437" s="20">
        <v>1</v>
      </c>
      <c r="I437" s="20">
        <v>0</v>
      </c>
      <c r="J437" s="20">
        <v>0</v>
      </c>
      <c r="K437" s="34">
        <v>0</v>
      </c>
      <c r="L437" s="20">
        <v>1</v>
      </c>
      <c r="M437" s="25"/>
    </row>
    <row r="438" spans="1:13" ht="14.25" customHeight="1" x14ac:dyDescent="0.2">
      <c r="A438" s="22" t="s">
        <v>40</v>
      </c>
      <c r="B438" s="95">
        <v>514</v>
      </c>
      <c r="C438" s="23">
        <v>0</v>
      </c>
      <c r="D438" s="23">
        <v>8</v>
      </c>
      <c r="E438" s="31">
        <v>-71.623603000000003</v>
      </c>
      <c r="F438" s="31">
        <v>-33.047144000000003</v>
      </c>
      <c r="G438" s="34">
        <v>7296.25732421875</v>
      </c>
      <c r="H438" s="20">
        <v>1</v>
      </c>
      <c r="I438" s="20">
        <v>0</v>
      </c>
      <c r="J438" s="20">
        <v>0</v>
      </c>
      <c r="K438" s="34">
        <v>0</v>
      </c>
      <c r="L438" s="20">
        <v>1</v>
      </c>
      <c r="M438" s="25"/>
    </row>
    <row r="439" spans="1:13" ht="14.25" customHeight="1" x14ac:dyDescent="0.2">
      <c r="A439" s="22" t="s">
        <v>40</v>
      </c>
      <c r="B439" s="95">
        <v>514</v>
      </c>
      <c r="C439" s="23">
        <v>0</v>
      </c>
      <c r="D439" s="23">
        <v>9</v>
      </c>
      <c r="E439" s="31">
        <v>-71.621752999999998</v>
      </c>
      <c r="F439" s="31">
        <v>-33.046093999999997</v>
      </c>
      <c r="G439" s="34">
        <v>7793.27392578125</v>
      </c>
      <c r="H439" s="20">
        <v>1</v>
      </c>
      <c r="I439" s="20">
        <v>0</v>
      </c>
      <c r="J439" s="20">
        <v>0</v>
      </c>
      <c r="K439" s="34">
        <v>0</v>
      </c>
      <c r="L439" s="20">
        <v>1</v>
      </c>
      <c r="M439" s="25"/>
    </row>
    <row r="440" spans="1:13" ht="14.25" customHeight="1" x14ac:dyDescent="0.2">
      <c r="A440" s="22" t="s">
        <v>40</v>
      </c>
      <c r="B440" s="95">
        <v>514</v>
      </c>
      <c r="C440" s="23">
        <v>0</v>
      </c>
      <c r="D440" s="23">
        <v>10</v>
      </c>
      <c r="E440" s="31">
        <v>-71.618082999999999</v>
      </c>
      <c r="F440" s="31">
        <v>-33.047376999999997</v>
      </c>
      <c r="G440" s="34">
        <v>8165.6181640625</v>
      </c>
      <c r="H440" s="20">
        <v>1</v>
      </c>
      <c r="I440" s="20">
        <v>0</v>
      </c>
      <c r="J440" s="20">
        <v>0</v>
      </c>
      <c r="K440" s="34">
        <v>0</v>
      </c>
      <c r="L440" s="20">
        <v>1</v>
      </c>
      <c r="M440" s="25"/>
    </row>
    <row r="441" spans="1:13" ht="14.25" customHeight="1" x14ac:dyDescent="0.2">
      <c r="A441" s="22" t="s">
        <v>40</v>
      </c>
      <c r="B441" s="95">
        <v>514</v>
      </c>
      <c r="C441" s="23">
        <v>0</v>
      </c>
      <c r="D441" s="23">
        <v>11</v>
      </c>
      <c r="E441" s="31">
        <v>-71.616598999999994</v>
      </c>
      <c r="F441" s="31">
        <v>-33.049098000000001</v>
      </c>
      <c r="G441" s="34">
        <v>8496.2421875</v>
      </c>
      <c r="H441" s="20">
        <v>1</v>
      </c>
      <c r="I441" s="20">
        <v>0</v>
      </c>
      <c r="J441" s="20">
        <v>0</v>
      </c>
      <c r="K441" s="34">
        <v>0</v>
      </c>
      <c r="L441" s="20">
        <v>1</v>
      </c>
      <c r="M441" s="25"/>
    </row>
    <row r="442" spans="1:13" ht="14.25" customHeight="1" x14ac:dyDescent="0.2">
      <c r="A442" s="22" t="s">
        <v>40</v>
      </c>
      <c r="B442" s="95">
        <v>514</v>
      </c>
      <c r="C442" s="23">
        <v>0</v>
      </c>
      <c r="D442" s="23">
        <v>12</v>
      </c>
      <c r="E442" s="31">
        <v>-71.610764000000003</v>
      </c>
      <c r="F442" s="31">
        <v>-33.050119000000002</v>
      </c>
      <c r="G442" s="34">
        <v>9053.8876953125</v>
      </c>
      <c r="H442" s="20">
        <v>1</v>
      </c>
      <c r="I442" s="20">
        <v>0</v>
      </c>
      <c r="J442" s="20">
        <v>0</v>
      </c>
      <c r="K442" s="34">
        <v>0</v>
      </c>
      <c r="L442" s="20">
        <v>1</v>
      </c>
      <c r="M442" s="25"/>
    </row>
    <row r="443" spans="1:13" ht="14.25" customHeight="1" x14ac:dyDescent="0.2">
      <c r="A443" s="22" t="s">
        <v>40</v>
      </c>
      <c r="B443" s="95">
        <v>514</v>
      </c>
      <c r="C443" s="23">
        <v>0</v>
      </c>
      <c r="D443" s="23">
        <v>13</v>
      </c>
      <c r="E443" s="31">
        <v>-71.607797000000005</v>
      </c>
      <c r="F443" s="31">
        <v>-33.050691999999998</v>
      </c>
      <c r="G443" s="34">
        <v>9338.21484375</v>
      </c>
      <c r="H443" s="20">
        <v>1</v>
      </c>
      <c r="I443" s="20">
        <v>0</v>
      </c>
      <c r="J443" s="20">
        <v>0</v>
      </c>
      <c r="K443" s="34">
        <v>0</v>
      </c>
      <c r="L443" s="20">
        <v>1</v>
      </c>
      <c r="M443" s="25"/>
    </row>
    <row r="444" spans="1:13" ht="14.25" customHeight="1" x14ac:dyDescent="0.2">
      <c r="A444" s="22" t="s">
        <v>40</v>
      </c>
      <c r="B444" s="95">
        <v>514</v>
      </c>
      <c r="C444" s="23">
        <v>0</v>
      </c>
      <c r="D444" s="23">
        <v>14</v>
      </c>
      <c r="E444" s="31">
        <v>-71.602594999999994</v>
      </c>
      <c r="F444" s="31">
        <v>-33.050294999999998</v>
      </c>
      <c r="G444" s="34">
        <v>10076.630859375</v>
      </c>
      <c r="H444" s="20">
        <v>1</v>
      </c>
      <c r="I444" s="20">
        <v>0</v>
      </c>
      <c r="J444" s="20">
        <v>0</v>
      </c>
      <c r="K444" s="34">
        <v>0</v>
      </c>
      <c r="L444" s="20">
        <v>1</v>
      </c>
      <c r="M444" s="25"/>
    </row>
    <row r="445" spans="1:13" ht="14.25" customHeight="1" x14ac:dyDescent="0.2">
      <c r="A445" s="22" t="s">
        <v>40</v>
      </c>
      <c r="B445" s="95">
        <v>514</v>
      </c>
      <c r="C445" s="23">
        <v>0</v>
      </c>
      <c r="D445" s="23">
        <v>15</v>
      </c>
      <c r="E445" s="31">
        <v>-71.605027000000007</v>
      </c>
      <c r="F445" s="31">
        <v>-33.044387</v>
      </c>
      <c r="G445" s="34">
        <v>10770.2451171875</v>
      </c>
      <c r="H445" s="20">
        <v>1</v>
      </c>
      <c r="I445" s="20">
        <v>0</v>
      </c>
      <c r="J445" s="20">
        <v>0</v>
      </c>
      <c r="K445" s="34">
        <v>0</v>
      </c>
      <c r="L445" s="20">
        <v>1</v>
      </c>
      <c r="M445" s="25"/>
    </row>
    <row r="446" spans="1:13" ht="14.25" customHeight="1" x14ac:dyDescent="0.2">
      <c r="A446" s="22" t="s">
        <v>40</v>
      </c>
      <c r="B446" s="95">
        <v>514</v>
      </c>
      <c r="C446" s="23">
        <v>0</v>
      </c>
      <c r="D446" s="23">
        <v>16</v>
      </c>
      <c r="E446" s="31">
        <v>-71.595888000000002</v>
      </c>
      <c r="F446" s="31">
        <v>-33.034112</v>
      </c>
      <c r="G446" s="34">
        <v>12457.6767578125</v>
      </c>
      <c r="H446" s="20">
        <v>1</v>
      </c>
      <c r="I446" s="20">
        <v>0</v>
      </c>
      <c r="J446" s="20">
        <v>0</v>
      </c>
      <c r="K446" s="34">
        <v>0</v>
      </c>
      <c r="L446" s="20">
        <v>0</v>
      </c>
      <c r="M446" s="45"/>
    </row>
    <row r="447" spans="1:13" ht="14.25" customHeight="1" x14ac:dyDescent="0.2">
      <c r="A447" s="22" t="s">
        <v>40</v>
      </c>
      <c r="B447" s="95">
        <v>514</v>
      </c>
      <c r="C447" s="23">
        <v>0</v>
      </c>
      <c r="D447" s="23">
        <v>17</v>
      </c>
      <c r="E447" s="31">
        <v>-71.589763000000005</v>
      </c>
      <c r="F447" s="31">
        <v>-33.033372</v>
      </c>
      <c r="G447" s="34">
        <v>13070.4755859375</v>
      </c>
      <c r="H447" s="20">
        <v>1</v>
      </c>
      <c r="I447" s="20">
        <v>0</v>
      </c>
      <c r="J447" s="20">
        <v>0</v>
      </c>
      <c r="K447" s="34">
        <v>0</v>
      </c>
      <c r="L447" s="20">
        <v>1</v>
      </c>
      <c r="M447" s="25"/>
    </row>
    <row r="448" spans="1:13" ht="14.25" customHeight="1" x14ac:dyDescent="0.2">
      <c r="A448" s="22" t="s">
        <v>40</v>
      </c>
      <c r="B448" s="95">
        <v>514</v>
      </c>
      <c r="C448" s="23">
        <v>0</v>
      </c>
      <c r="D448" s="23">
        <v>18</v>
      </c>
      <c r="E448" s="31">
        <v>-71.586890999999994</v>
      </c>
      <c r="F448" s="31">
        <v>-33.039341999999998</v>
      </c>
      <c r="G448" s="34">
        <v>13860.3896484375</v>
      </c>
      <c r="H448" s="20">
        <v>1</v>
      </c>
      <c r="I448" s="20">
        <v>1</v>
      </c>
      <c r="J448" s="20">
        <v>0</v>
      </c>
      <c r="K448" s="34">
        <v>0.05</v>
      </c>
      <c r="L448" s="20">
        <v>1</v>
      </c>
      <c r="M448" s="25"/>
    </row>
    <row r="449" spans="1:13" ht="14.25" customHeight="1" x14ac:dyDescent="0.2">
      <c r="A449" s="22" t="s">
        <v>40</v>
      </c>
      <c r="B449" s="95">
        <v>514</v>
      </c>
      <c r="C449" s="23">
        <v>1</v>
      </c>
      <c r="D449" s="23">
        <v>1</v>
      </c>
      <c r="E449" s="31">
        <v>-71.586896999999993</v>
      </c>
      <c r="F449" s="31">
        <v>-33.039296</v>
      </c>
      <c r="G449" s="34">
        <v>161.63632202148437</v>
      </c>
      <c r="H449" s="20">
        <v>1</v>
      </c>
      <c r="I449" s="20">
        <v>1</v>
      </c>
      <c r="J449" s="20">
        <v>0</v>
      </c>
      <c r="K449" s="34">
        <v>0.9</v>
      </c>
      <c r="L449" s="20">
        <v>1</v>
      </c>
      <c r="M449" s="25"/>
    </row>
    <row r="450" spans="1:13" ht="14.25" customHeight="1" x14ac:dyDescent="0.2">
      <c r="A450" s="22" t="s">
        <v>40</v>
      </c>
      <c r="B450" s="95">
        <v>514</v>
      </c>
      <c r="C450" s="23">
        <v>1</v>
      </c>
      <c r="D450" s="23">
        <v>2</v>
      </c>
      <c r="E450" s="31">
        <v>-71.589724000000004</v>
      </c>
      <c r="F450" s="31">
        <v>-33.033396000000003</v>
      </c>
      <c r="G450" s="34">
        <v>941.90667724609375</v>
      </c>
      <c r="H450" s="20">
        <v>1</v>
      </c>
      <c r="I450" s="20">
        <v>1</v>
      </c>
      <c r="J450" s="20">
        <v>0</v>
      </c>
      <c r="K450" s="34">
        <v>0.05</v>
      </c>
      <c r="L450" s="20">
        <v>1</v>
      </c>
      <c r="M450" s="25"/>
    </row>
    <row r="451" spans="1:13" ht="14.25" customHeight="1" x14ac:dyDescent="0.2">
      <c r="A451" s="22" t="s">
        <v>40</v>
      </c>
      <c r="B451" s="95">
        <v>514</v>
      </c>
      <c r="C451" s="23">
        <v>1</v>
      </c>
      <c r="D451" s="23">
        <v>3</v>
      </c>
      <c r="E451" s="31">
        <v>-71.595796000000007</v>
      </c>
      <c r="F451" s="31">
        <v>-33.033999000000001</v>
      </c>
      <c r="G451" s="34">
        <v>1556.3251953125</v>
      </c>
      <c r="H451" s="20">
        <v>1</v>
      </c>
      <c r="I451" s="20">
        <v>0</v>
      </c>
      <c r="J451" s="20">
        <v>0</v>
      </c>
      <c r="K451" s="34">
        <v>0</v>
      </c>
      <c r="L451" s="20">
        <v>0</v>
      </c>
      <c r="M451" s="45"/>
    </row>
    <row r="452" spans="1:13" ht="14.25" customHeight="1" x14ac:dyDescent="0.2">
      <c r="A452" s="22" t="s">
        <v>40</v>
      </c>
      <c r="B452" s="95">
        <v>514</v>
      </c>
      <c r="C452" s="23">
        <v>1</v>
      </c>
      <c r="D452" s="23">
        <v>4</v>
      </c>
      <c r="E452" s="31">
        <v>-71.605317999999997</v>
      </c>
      <c r="F452" s="31">
        <v>-33.044670000000004</v>
      </c>
      <c r="G452" s="34">
        <v>3175.4287109375</v>
      </c>
      <c r="H452" s="20">
        <v>1</v>
      </c>
      <c r="I452" s="20">
        <v>0</v>
      </c>
      <c r="J452" s="20">
        <v>0</v>
      </c>
      <c r="K452" s="34">
        <v>0</v>
      </c>
      <c r="L452" s="20">
        <v>1</v>
      </c>
      <c r="M452" s="25"/>
    </row>
    <row r="453" spans="1:13" ht="14.25" customHeight="1" x14ac:dyDescent="0.2">
      <c r="A453" s="22" t="s">
        <v>40</v>
      </c>
      <c r="B453" s="95">
        <v>514</v>
      </c>
      <c r="C453" s="23">
        <v>1</v>
      </c>
      <c r="D453" s="23">
        <v>5</v>
      </c>
      <c r="E453" s="31">
        <v>-71.603116999999997</v>
      </c>
      <c r="F453" s="31">
        <v>-33.049905000000003</v>
      </c>
      <c r="G453" s="34">
        <v>3799.040283203125</v>
      </c>
      <c r="H453" s="20">
        <v>1</v>
      </c>
      <c r="I453" s="20">
        <v>0</v>
      </c>
      <c r="J453" s="20">
        <v>0</v>
      </c>
      <c r="K453" s="34">
        <v>0</v>
      </c>
      <c r="L453" s="20">
        <v>1</v>
      </c>
      <c r="M453" s="25"/>
    </row>
    <row r="454" spans="1:13" ht="14.25" customHeight="1" x14ac:dyDescent="0.2">
      <c r="A454" s="22" t="s">
        <v>40</v>
      </c>
      <c r="B454" s="95">
        <v>514</v>
      </c>
      <c r="C454" s="23">
        <v>1</v>
      </c>
      <c r="D454" s="23">
        <v>6</v>
      </c>
      <c r="E454" s="31">
        <v>-71.607797000000005</v>
      </c>
      <c r="F454" s="31">
        <v>-33.050691999999998</v>
      </c>
      <c r="G454" s="34">
        <v>4561.77978515625</v>
      </c>
      <c r="H454" s="20">
        <v>1</v>
      </c>
      <c r="I454" s="20">
        <v>0</v>
      </c>
      <c r="J454" s="20">
        <v>0</v>
      </c>
      <c r="K454" s="34">
        <v>0</v>
      </c>
      <c r="L454" s="20">
        <v>1</v>
      </c>
      <c r="M454" s="25"/>
    </row>
    <row r="455" spans="1:13" ht="14.25" customHeight="1" x14ac:dyDescent="0.2">
      <c r="A455" s="22" t="s">
        <v>40</v>
      </c>
      <c r="B455" s="95">
        <v>514</v>
      </c>
      <c r="C455" s="23">
        <v>1</v>
      </c>
      <c r="D455" s="23">
        <v>7</v>
      </c>
      <c r="E455" s="31">
        <v>-71.610731000000001</v>
      </c>
      <c r="F455" s="31">
        <v>-33.050125000000001</v>
      </c>
      <c r="G455" s="34">
        <v>4842.95458984375</v>
      </c>
      <c r="H455" s="20">
        <v>1</v>
      </c>
      <c r="I455" s="20">
        <v>0</v>
      </c>
      <c r="J455" s="20">
        <v>0</v>
      </c>
      <c r="K455" s="34">
        <v>0</v>
      </c>
      <c r="L455" s="20">
        <v>1</v>
      </c>
      <c r="M455" s="25"/>
    </row>
    <row r="456" spans="1:13" ht="14.25" customHeight="1" x14ac:dyDescent="0.2">
      <c r="A456" s="22" t="s">
        <v>40</v>
      </c>
      <c r="B456" s="95">
        <v>514</v>
      </c>
      <c r="C456" s="23">
        <v>1</v>
      </c>
      <c r="D456" s="23">
        <v>8</v>
      </c>
      <c r="E456" s="31">
        <v>-71.616580999999996</v>
      </c>
      <c r="F456" s="31">
        <v>-33.049104</v>
      </c>
      <c r="G456" s="34">
        <v>5401.9443359375</v>
      </c>
      <c r="H456" s="20">
        <v>1</v>
      </c>
      <c r="I456" s="20">
        <v>0</v>
      </c>
      <c r="J456" s="20">
        <v>0</v>
      </c>
      <c r="K456" s="34">
        <v>0</v>
      </c>
      <c r="L456" s="20">
        <v>1</v>
      </c>
      <c r="M456" s="25"/>
    </row>
    <row r="457" spans="1:13" ht="14.25" customHeight="1" x14ac:dyDescent="0.2">
      <c r="A457" s="22" t="s">
        <v>40</v>
      </c>
      <c r="B457" s="95">
        <v>514</v>
      </c>
      <c r="C457" s="23">
        <v>1</v>
      </c>
      <c r="D457" s="23">
        <v>9</v>
      </c>
      <c r="E457" s="31">
        <v>-71.618534999999994</v>
      </c>
      <c r="F457" s="31">
        <v>-33.048445999999998</v>
      </c>
      <c r="G457" s="34">
        <v>5598.5888671875</v>
      </c>
      <c r="H457" s="20">
        <v>1</v>
      </c>
      <c r="I457" s="20">
        <v>0</v>
      </c>
      <c r="J457" s="20">
        <v>0</v>
      </c>
      <c r="K457" s="34">
        <v>0</v>
      </c>
      <c r="L457" s="20">
        <v>1</v>
      </c>
      <c r="M457" s="25"/>
    </row>
    <row r="458" spans="1:13" ht="14.25" customHeight="1" x14ac:dyDescent="0.2">
      <c r="A458" s="22" t="s">
        <v>40</v>
      </c>
      <c r="B458" s="95">
        <v>514</v>
      </c>
      <c r="C458" s="23">
        <v>1</v>
      </c>
      <c r="D458" s="23">
        <v>10</v>
      </c>
      <c r="E458" s="31">
        <v>-71.620780999999994</v>
      </c>
      <c r="F458" s="31">
        <v>-33.045586</v>
      </c>
      <c r="G458" s="34">
        <v>6117.71875</v>
      </c>
      <c r="H458" s="20">
        <v>1</v>
      </c>
      <c r="I458" s="20">
        <v>0</v>
      </c>
      <c r="J458" s="20">
        <v>0</v>
      </c>
      <c r="K458" s="34">
        <v>0</v>
      </c>
      <c r="L458" s="20">
        <v>1</v>
      </c>
      <c r="M458" s="25"/>
    </row>
    <row r="459" spans="1:13" ht="14.25" customHeight="1" x14ac:dyDescent="0.2">
      <c r="A459" s="22" t="s">
        <v>40</v>
      </c>
      <c r="B459" s="95">
        <v>514</v>
      </c>
      <c r="C459" s="23">
        <v>1</v>
      </c>
      <c r="D459" s="23">
        <v>11</v>
      </c>
      <c r="E459" s="31">
        <v>-71.623215999999999</v>
      </c>
      <c r="F459" s="31">
        <v>-33.049416000000001</v>
      </c>
      <c r="G459" s="34">
        <v>6994.80615234375</v>
      </c>
      <c r="H459" s="20">
        <v>1</v>
      </c>
      <c r="I459" s="20">
        <v>0</v>
      </c>
      <c r="J459" s="20">
        <v>0</v>
      </c>
      <c r="K459" s="34">
        <v>0</v>
      </c>
      <c r="L459" s="20">
        <v>1</v>
      </c>
      <c r="M459" s="25"/>
    </row>
    <row r="460" spans="1:13" ht="14.25" customHeight="1" x14ac:dyDescent="0.2">
      <c r="A460" s="22" t="s">
        <v>40</v>
      </c>
      <c r="B460" s="95">
        <v>514</v>
      </c>
      <c r="C460" s="23">
        <v>1</v>
      </c>
      <c r="D460" s="23">
        <v>12</v>
      </c>
      <c r="E460" s="31">
        <v>-71.624015999999997</v>
      </c>
      <c r="F460" s="31">
        <v>-33.0535</v>
      </c>
      <c r="G460" s="34">
        <v>7483.671875</v>
      </c>
      <c r="H460" s="20">
        <v>1</v>
      </c>
      <c r="I460" s="20">
        <v>0</v>
      </c>
      <c r="J460" s="20">
        <v>0</v>
      </c>
      <c r="K460" s="34">
        <v>0</v>
      </c>
      <c r="L460" s="20">
        <v>1</v>
      </c>
      <c r="M460" s="25"/>
    </row>
    <row r="461" spans="1:13" ht="14.25" customHeight="1" x14ac:dyDescent="0.2">
      <c r="A461" s="22" t="s">
        <v>40</v>
      </c>
      <c r="B461" s="95">
        <v>514</v>
      </c>
      <c r="C461" s="23">
        <v>1</v>
      </c>
      <c r="D461" s="23">
        <v>13</v>
      </c>
      <c r="E461" s="31">
        <v>-71.631127000000006</v>
      </c>
      <c r="F461" s="31">
        <v>-33.048965000000003</v>
      </c>
      <c r="G461" s="34">
        <v>8973.763671875</v>
      </c>
      <c r="H461" s="20">
        <v>1</v>
      </c>
      <c r="I461" s="20">
        <v>0</v>
      </c>
      <c r="J461" s="20">
        <v>0</v>
      </c>
      <c r="K461" s="34">
        <v>0</v>
      </c>
      <c r="L461" s="20">
        <v>1</v>
      </c>
      <c r="M461" s="25"/>
    </row>
    <row r="462" spans="1:13" ht="14.25" customHeight="1" x14ac:dyDescent="0.2">
      <c r="A462" s="22" t="s">
        <v>40</v>
      </c>
      <c r="B462" s="95">
        <v>514</v>
      </c>
      <c r="C462" s="23">
        <v>1</v>
      </c>
      <c r="D462" s="23">
        <v>14</v>
      </c>
      <c r="E462" s="31">
        <v>-71.632364999999993</v>
      </c>
      <c r="F462" s="31">
        <v>-33.048752</v>
      </c>
      <c r="G462" s="34">
        <v>9469.572265625</v>
      </c>
      <c r="H462" s="20">
        <v>1</v>
      </c>
      <c r="I462" s="20">
        <v>0</v>
      </c>
      <c r="J462" s="20">
        <v>0</v>
      </c>
      <c r="K462" s="34">
        <v>0</v>
      </c>
      <c r="L462" s="20">
        <v>1</v>
      </c>
      <c r="M462" s="25"/>
    </row>
    <row r="463" spans="1:13" ht="14.25" customHeight="1" x14ac:dyDescent="0.2">
      <c r="A463" s="22" t="s">
        <v>40</v>
      </c>
      <c r="B463" s="95">
        <v>514</v>
      </c>
      <c r="C463" s="23">
        <v>1</v>
      </c>
      <c r="D463" s="23">
        <v>15</v>
      </c>
      <c r="E463" s="31">
        <v>-71.635135000000005</v>
      </c>
      <c r="F463" s="31">
        <v>-33.048698999999999</v>
      </c>
      <c r="G463" s="34">
        <v>9935.759765625</v>
      </c>
      <c r="H463" s="20">
        <v>1</v>
      </c>
      <c r="I463" s="20">
        <v>0</v>
      </c>
      <c r="J463" s="20">
        <v>0</v>
      </c>
      <c r="K463" s="34">
        <v>0</v>
      </c>
      <c r="L463" s="20">
        <v>1</v>
      </c>
      <c r="M463" s="25"/>
    </row>
    <row r="464" spans="1:13" ht="14.25" customHeight="1" x14ac:dyDescent="0.2">
      <c r="A464" s="22" t="s">
        <v>40</v>
      </c>
      <c r="B464" s="95">
        <v>514</v>
      </c>
      <c r="C464" s="23">
        <v>1</v>
      </c>
      <c r="D464" s="23">
        <v>16</v>
      </c>
      <c r="E464" s="31">
        <v>-71.636075000000005</v>
      </c>
      <c r="F464" s="31">
        <v>-33.051160000000003</v>
      </c>
      <c r="G464" s="34">
        <v>10363.1953125</v>
      </c>
      <c r="H464" s="20">
        <v>1</v>
      </c>
      <c r="I464" s="20">
        <v>0</v>
      </c>
      <c r="J464" s="20">
        <v>0</v>
      </c>
      <c r="K464" s="34">
        <v>0</v>
      </c>
      <c r="L464" s="20">
        <v>1</v>
      </c>
      <c r="M464" s="25"/>
    </row>
    <row r="465" spans="1:13" ht="14.25" customHeight="1" x14ac:dyDescent="0.2">
      <c r="A465" s="22" t="s">
        <v>40</v>
      </c>
      <c r="B465" s="95">
        <v>514</v>
      </c>
      <c r="C465" s="23">
        <v>1</v>
      </c>
      <c r="D465" s="23">
        <v>17</v>
      </c>
      <c r="E465" s="31">
        <v>-71.638351</v>
      </c>
      <c r="F465" s="31">
        <v>-33.054490999999999</v>
      </c>
      <c r="G465" s="34">
        <v>11058.685546875</v>
      </c>
      <c r="H465" s="20">
        <v>1</v>
      </c>
      <c r="I465" s="20">
        <v>0</v>
      </c>
      <c r="J465" s="20">
        <v>0</v>
      </c>
      <c r="K465" s="34">
        <v>0</v>
      </c>
      <c r="L465" s="20">
        <v>1</v>
      </c>
      <c r="M465" s="25"/>
    </row>
    <row r="466" spans="1:13" ht="14.25" customHeight="1" x14ac:dyDescent="0.2">
      <c r="A466" s="22" t="s">
        <v>40</v>
      </c>
      <c r="B466" s="95">
        <v>514</v>
      </c>
      <c r="C466" s="23">
        <v>1</v>
      </c>
      <c r="D466" s="23">
        <v>18</v>
      </c>
      <c r="E466" s="31">
        <v>-71.640867999999998</v>
      </c>
      <c r="F466" s="31">
        <v>-33.055087</v>
      </c>
      <c r="G466" s="34">
        <v>11486.9384765625</v>
      </c>
      <c r="H466" s="20">
        <v>1</v>
      </c>
      <c r="I466" s="20">
        <v>0</v>
      </c>
      <c r="J466" s="20">
        <v>0</v>
      </c>
      <c r="K466" s="34">
        <v>0</v>
      </c>
      <c r="L466" s="20">
        <v>1</v>
      </c>
      <c r="M466" s="25"/>
    </row>
    <row r="467" spans="1:13" ht="14.25" customHeight="1" x14ac:dyDescent="0.2">
      <c r="A467" s="22" t="s">
        <v>40</v>
      </c>
      <c r="B467" s="95">
        <v>514</v>
      </c>
      <c r="C467" s="23">
        <v>1</v>
      </c>
      <c r="D467" s="23">
        <v>19</v>
      </c>
      <c r="E467" s="31">
        <v>-71.645118999999994</v>
      </c>
      <c r="F467" s="31">
        <v>-33.054451999999998</v>
      </c>
      <c r="G467" s="34">
        <v>12943.9130859375</v>
      </c>
      <c r="H467" s="20">
        <v>1</v>
      </c>
      <c r="I467" s="20">
        <v>0</v>
      </c>
      <c r="J467" s="20">
        <v>0</v>
      </c>
      <c r="K467" s="34">
        <v>0</v>
      </c>
      <c r="L467" s="20">
        <v>1</v>
      </c>
      <c r="M467" s="25"/>
    </row>
    <row r="468" spans="1:13" ht="14.25" customHeight="1" x14ac:dyDescent="0.2">
      <c r="A468" s="22" t="s">
        <v>40</v>
      </c>
      <c r="B468" s="95">
        <v>514</v>
      </c>
      <c r="C468" s="23">
        <v>1</v>
      </c>
      <c r="D468" s="23">
        <v>20</v>
      </c>
      <c r="E468" s="31">
        <v>-71.646069999999995</v>
      </c>
      <c r="F468" s="31">
        <v>-33.052452000000002</v>
      </c>
      <c r="G468" s="34">
        <v>13189.796875</v>
      </c>
      <c r="H468" s="20">
        <v>1</v>
      </c>
      <c r="I468" s="20">
        <v>1</v>
      </c>
      <c r="J468" s="20">
        <v>0</v>
      </c>
      <c r="K468" s="34">
        <v>0.05</v>
      </c>
      <c r="L468" s="20">
        <v>1</v>
      </c>
      <c r="M468" s="25"/>
    </row>
    <row r="469" spans="1:13" ht="14.25" customHeight="1" x14ac:dyDescent="0.2">
      <c r="A469" s="22" t="s">
        <v>40</v>
      </c>
      <c r="B469" s="95">
        <v>515</v>
      </c>
      <c r="C469" s="23">
        <v>0</v>
      </c>
      <c r="D469" s="23">
        <v>1</v>
      </c>
      <c r="E469" s="31">
        <v>-71.646012999999996</v>
      </c>
      <c r="F469" s="31">
        <v>-33.052492999999998</v>
      </c>
      <c r="G469" s="34">
        <v>295.08111572265625</v>
      </c>
      <c r="H469" s="20">
        <v>1</v>
      </c>
      <c r="I469" s="20">
        <v>1</v>
      </c>
      <c r="J469" s="20">
        <v>1</v>
      </c>
      <c r="K469" s="34">
        <v>0.9</v>
      </c>
      <c r="L469" s="20">
        <v>1</v>
      </c>
      <c r="M469" s="25"/>
    </row>
    <row r="470" spans="1:13" ht="14.25" customHeight="1" x14ac:dyDescent="0.2">
      <c r="A470" s="22" t="s">
        <v>40</v>
      </c>
      <c r="B470" s="95">
        <v>515</v>
      </c>
      <c r="C470" s="23">
        <v>0</v>
      </c>
      <c r="D470" s="23">
        <v>2</v>
      </c>
      <c r="E470" s="31">
        <v>-71.645132000000004</v>
      </c>
      <c r="F470" s="31">
        <v>-33.054411000000002</v>
      </c>
      <c r="G470" s="34">
        <v>529.25677490234375</v>
      </c>
      <c r="H470" s="20">
        <v>1</v>
      </c>
      <c r="I470" s="20">
        <v>1</v>
      </c>
      <c r="J470" s="20">
        <v>0</v>
      </c>
      <c r="K470" s="34">
        <v>0.05</v>
      </c>
      <c r="L470" s="20">
        <v>1</v>
      </c>
      <c r="M470" s="25"/>
    </row>
    <row r="471" spans="1:13" ht="14.25" customHeight="1" x14ac:dyDescent="0.2">
      <c r="A471" s="22" t="s">
        <v>40</v>
      </c>
      <c r="B471" s="95">
        <v>515</v>
      </c>
      <c r="C471" s="23">
        <v>0</v>
      </c>
      <c r="D471" s="23">
        <v>3</v>
      </c>
      <c r="E471" s="31">
        <v>-71.640859000000006</v>
      </c>
      <c r="F471" s="31">
        <v>-33.055092000000002</v>
      </c>
      <c r="G471" s="34">
        <v>1989.931884765625</v>
      </c>
      <c r="H471" s="20">
        <v>1</v>
      </c>
      <c r="I471" s="20">
        <v>0</v>
      </c>
      <c r="J471" s="20">
        <v>0</v>
      </c>
      <c r="K471" s="34">
        <v>0</v>
      </c>
      <c r="L471" s="20">
        <v>1</v>
      </c>
      <c r="M471" s="25"/>
    </row>
    <row r="472" spans="1:13" ht="14.25" customHeight="1" x14ac:dyDescent="0.2">
      <c r="A472" s="22" t="s">
        <v>40</v>
      </c>
      <c r="B472" s="95">
        <v>515</v>
      </c>
      <c r="C472" s="23">
        <v>0</v>
      </c>
      <c r="D472" s="23">
        <v>4</v>
      </c>
      <c r="E472" s="31">
        <v>-71.636345000000006</v>
      </c>
      <c r="F472" s="31">
        <v>-33.050787</v>
      </c>
      <c r="G472" s="34">
        <v>3127.38037109375</v>
      </c>
      <c r="H472" s="20">
        <v>1</v>
      </c>
      <c r="I472" s="20">
        <v>0</v>
      </c>
      <c r="J472" s="20">
        <v>0</v>
      </c>
      <c r="K472" s="34">
        <v>0</v>
      </c>
      <c r="L472" s="20">
        <v>1</v>
      </c>
      <c r="M472" s="25"/>
    </row>
    <row r="473" spans="1:13" ht="14.25" customHeight="1" x14ac:dyDescent="0.2">
      <c r="A473" s="22" t="s">
        <v>40</v>
      </c>
      <c r="B473" s="95">
        <v>515</v>
      </c>
      <c r="C473" s="23">
        <v>0</v>
      </c>
      <c r="D473" s="23">
        <v>5</v>
      </c>
      <c r="E473" s="31">
        <v>-71.633570000000006</v>
      </c>
      <c r="F473" s="31">
        <v>-33.046540999999998</v>
      </c>
      <c r="G473" s="34">
        <v>3779.490478515625</v>
      </c>
      <c r="H473" s="20">
        <v>1</v>
      </c>
      <c r="I473" s="20">
        <v>0</v>
      </c>
      <c r="J473" s="20">
        <v>0</v>
      </c>
      <c r="K473" s="34">
        <v>0</v>
      </c>
      <c r="L473" s="20">
        <v>1</v>
      </c>
      <c r="M473" s="25"/>
    </row>
    <row r="474" spans="1:13" ht="14.25" customHeight="1" x14ac:dyDescent="0.2">
      <c r="A474" s="22" t="s">
        <v>40</v>
      </c>
      <c r="B474" s="95">
        <v>515</v>
      </c>
      <c r="C474" s="23">
        <v>0</v>
      </c>
      <c r="D474" s="23">
        <v>6</v>
      </c>
      <c r="E474" s="31">
        <v>-71.631394999999998</v>
      </c>
      <c r="F474" s="31">
        <v>-33.044801</v>
      </c>
      <c r="G474" s="34">
        <v>4205.365234375</v>
      </c>
      <c r="H474" s="20">
        <v>1</v>
      </c>
      <c r="I474" s="20">
        <v>0</v>
      </c>
      <c r="J474" s="20">
        <v>0</v>
      </c>
      <c r="K474" s="34">
        <v>0</v>
      </c>
      <c r="L474" s="20">
        <v>1</v>
      </c>
      <c r="M474" s="25"/>
    </row>
    <row r="475" spans="1:13" ht="14.25" customHeight="1" x14ac:dyDescent="0.2">
      <c r="A475" s="22" t="s">
        <v>40</v>
      </c>
      <c r="B475" s="95">
        <v>515</v>
      </c>
      <c r="C475" s="23">
        <v>0</v>
      </c>
      <c r="D475" s="23">
        <v>7</v>
      </c>
      <c r="E475" s="31">
        <v>-71.631934000000001</v>
      </c>
      <c r="F475" s="31">
        <v>-33.047899000000001</v>
      </c>
      <c r="G475" s="34">
        <v>4831.1650390625</v>
      </c>
      <c r="H475" s="20">
        <v>1</v>
      </c>
      <c r="I475" s="20">
        <v>0</v>
      </c>
      <c r="J475" s="20">
        <v>0</v>
      </c>
      <c r="K475" s="34">
        <v>0</v>
      </c>
      <c r="L475" s="20">
        <v>1</v>
      </c>
      <c r="M475" s="25"/>
    </row>
    <row r="476" spans="1:13" ht="14.25" customHeight="1" x14ac:dyDescent="0.2">
      <c r="A476" s="22" t="s">
        <v>40</v>
      </c>
      <c r="B476" s="95">
        <v>515</v>
      </c>
      <c r="C476" s="23">
        <v>0</v>
      </c>
      <c r="D476" s="23">
        <v>8</v>
      </c>
      <c r="E476" s="31">
        <v>-71.631057999999996</v>
      </c>
      <c r="F476" s="31">
        <v>-33.048999000000002</v>
      </c>
      <c r="G476" s="34">
        <v>5099.35791015625</v>
      </c>
      <c r="H476" s="20">
        <v>1</v>
      </c>
      <c r="I476" s="20">
        <v>0</v>
      </c>
      <c r="J476" s="20">
        <v>0</v>
      </c>
      <c r="K476" s="34">
        <v>0</v>
      </c>
      <c r="L476" s="20">
        <v>1</v>
      </c>
      <c r="M476" s="25"/>
    </row>
    <row r="477" spans="1:13" ht="14.25" customHeight="1" x14ac:dyDescent="0.2">
      <c r="A477" s="22" t="s">
        <v>40</v>
      </c>
      <c r="B477" s="95">
        <v>515</v>
      </c>
      <c r="C477" s="23">
        <v>0</v>
      </c>
      <c r="D477" s="23">
        <v>9</v>
      </c>
      <c r="E477" s="31">
        <v>-71.624001000000007</v>
      </c>
      <c r="F477" s="31">
        <v>-33.053466</v>
      </c>
      <c r="G477" s="34">
        <v>6585.57373046875</v>
      </c>
      <c r="H477" s="20">
        <v>1</v>
      </c>
      <c r="I477" s="20">
        <v>0</v>
      </c>
      <c r="J477" s="20">
        <v>0</v>
      </c>
      <c r="K477" s="34">
        <v>0</v>
      </c>
      <c r="L477" s="20">
        <v>1</v>
      </c>
      <c r="M477" s="25"/>
    </row>
    <row r="478" spans="1:13" ht="14.25" customHeight="1" x14ac:dyDescent="0.2">
      <c r="A478" s="22" t="s">
        <v>40</v>
      </c>
      <c r="B478" s="95">
        <v>515</v>
      </c>
      <c r="C478" s="23">
        <v>0</v>
      </c>
      <c r="D478" s="23">
        <v>10</v>
      </c>
      <c r="E478" s="31">
        <v>-71.623237000000003</v>
      </c>
      <c r="F478" s="31">
        <v>-33.049356000000003</v>
      </c>
      <c r="G478" s="34">
        <v>7077.35498046875</v>
      </c>
      <c r="H478" s="20">
        <v>1</v>
      </c>
      <c r="I478" s="20">
        <v>0</v>
      </c>
      <c r="J478" s="20">
        <v>0</v>
      </c>
      <c r="K478" s="34">
        <v>0</v>
      </c>
      <c r="L478" s="20">
        <v>1</v>
      </c>
      <c r="M478" s="25"/>
    </row>
    <row r="479" spans="1:13" ht="14.25" customHeight="1" x14ac:dyDescent="0.2">
      <c r="A479" s="22" t="s">
        <v>40</v>
      </c>
      <c r="B479" s="95">
        <v>515</v>
      </c>
      <c r="C479" s="23">
        <v>0</v>
      </c>
      <c r="D479" s="23">
        <v>11</v>
      </c>
      <c r="E479" s="31">
        <v>-71.621752999999998</v>
      </c>
      <c r="F479" s="31">
        <v>-33.046093999999997</v>
      </c>
      <c r="G479" s="34">
        <v>7829.8408203125</v>
      </c>
      <c r="H479" s="20">
        <v>1</v>
      </c>
      <c r="I479" s="20">
        <v>0</v>
      </c>
      <c r="J479" s="20">
        <v>0</v>
      </c>
      <c r="K479" s="34">
        <v>0</v>
      </c>
      <c r="L479" s="20">
        <v>1</v>
      </c>
      <c r="M479" s="25"/>
    </row>
    <row r="480" spans="1:13" ht="14.25" customHeight="1" x14ac:dyDescent="0.2">
      <c r="A480" s="22" t="s">
        <v>40</v>
      </c>
      <c r="B480" s="95">
        <v>515</v>
      </c>
      <c r="C480" s="23">
        <v>0</v>
      </c>
      <c r="D480" s="23">
        <v>12</v>
      </c>
      <c r="E480" s="31">
        <v>-71.618021999999996</v>
      </c>
      <c r="F480" s="31">
        <v>-33.048620999999997</v>
      </c>
      <c r="G480" s="34">
        <v>8389.6708984375</v>
      </c>
      <c r="H480" s="20">
        <v>1</v>
      </c>
      <c r="I480" s="20">
        <v>0</v>
      </c>
      <c r="J480" s="20">
        <v>0</v>
      </c>
      <c r="K480" s="34">
        <v>0</v>
      </c>
      <c r="L480" s="20">
        <v>1</v>
      </c>
      <c r="M480" s="25"/>
    </row>
    <row r="481" spans="1:13" ht="14.25" customHeight="1" x14ac:dyDescent="0.2">
      <c r="A481" s="22" t="s">
        <v>40</v>
      </c>
      <c r="B481" s="95">
        <v>515</v>
      </c>
      <c r="C481" s="23">
        <v>0</v>
      </c>
      <c r="D481" s="23">
        <v>13</v>
      </c>
      <c r="E481" s="31">
        <v>-71.610764000000003</v>
      </c>
      <c r="F481" s="31">
        <v>-33.050119000000002</v>
      </c>
      <c r="G481" s="34">
        <v>9090.4541015625</v>
      </c>
      <c r="H481" s="20">
        <v>1</v>
      </c>
      <c r="I481" s="20">
        <v>0</v>
      </c>
      <c r="J481" s="20">
        <v>0</v>
      </c>
      <c r="K481" s="34">
        <v>0</v>
      </c>
      <c r="L481" s="20">
        <v>1</v>
      </c>
      <c r="M481" s="25"/>
    </row>
    <row r="482" spans="1:13" ht="14.25" customHeight="1" x14ac:dyDescent="0.2">
      <c r="A482" s="22" t="s">
        <v>40</v>
      </c>
      <c r="B482" s="95">
        <v>515</v>
      </c>
      <c r="C482" s="23">
        <v>0</v>
      </c>
      <c r="D482" s="23">
        <v>14</v>
      </c>
      <c r="E482" s="31">
        <v>-71.602576999999997</v>
      </c>
      <c r="F482" s="31">
        <v>-33.050339999999998</v>
      </c>
      <c r="G482" s="34">
        <v>10107.931640625</v>
      </c>
      <c r="H482" s="20">
        <v>1</v>
      </c>
      <c r="I482" s="20">
        <v>0</v>
      </c>
      <c r="J482" s="20">
        <v>0</v>
      </c>
      <c r="K482" s="34">
        <v>0</v>
      </c>
      <c r="L482" s="20">
        <v>1</v>
      </c>
      <c r="M482" s="25"/>
    </row>
    <row r="483" spans="1:13" ht="14.25" customHeight="1" x14ac:dyDescent="0.2">
      <c r="A483" s="22" t="s">
        <v>40</v>
      </c>
      <c r="B483" s="95">
        <v>515</v>
      </c>
      <c r="C483" s="23">
        <v>0</v>
      </c>
      <c r="D483" s="23">
        <v>15</v>
      </c>
      <c r="E483" s="31">
        <v>-71.604765999999998</v>
      </c>
      <c r="F483" s="31">
        <v>-33.045025000000003</v>
      </c>
      <c r="G483" s="34">
        <v>10731.9716796875</v>
      </c>
      <c r="H483" s="20">
        <v>1</v>
      </c>
      <c r="I483" s="20">
        <v>0</v>
      </c>
      <c r="J483" s="20">
        <v>0</v>
      </c>
      <c r="K483" s="34">
        <v>0</v>
      </c>
      <c r="L483" s="20">
        <v>1</v>
      </c>
      <c r="M483" s="25"/>
    </row>
    <row r="484" spans="1:13" ht="14.25" customHeight="1" x14ac:dyDescent="0.2">
      <c r="A484" s="22" t="s">
        <v>40</v>
      </c>
      <c r="B484" s="95">
        <v>515</v>
      </c>
      <c r="C484" s="23">
        <v>0</v>
      </c>
      <c r="D484" s="23">
        <v>16</v>
      </c>
      <c r="E484" s="31">
        <v>-71.595888000000002</v>
      </c>
      <c r="F484" s="31">
        <v>-33.034112</v>
      </c>
      <c r="G484" s="34">
        <v>12494.2431640625</v>
      </c>
      <c r="H484" s="20">
        <v>1</v>
      </c>
      <c r="I484" s="20">
        <v>0</v>
      </c>
      <c r="J484" s="20">
        <v>0</v>
      </c>
      <c r="K484" s="34">
        <v>0</v>
      </c>
      <c r="L484" s="20">
        <v>0</v>
      </c>
      <c r="M484" s="45"/>
    </row>
    <row r="485" spans="1:13" ht="14.25" customHeight="1" x14ac:dyDescent="0.2">
      <c r="A485" s="22" t="s">
        <v>40</v>
      </c>
      <c r="B485" s="95">
        <v>515</v>
      </c>
      <c r="C485" s="23">
        <v>0</v>
      </c>
      <c r="D485" s="23">
        <v>17</v>
      </c>
      <c r="E485" s="31">
        <v>-71.589763000000005</v>
      </c>
      <c r="F485" s="31">
        <v>-33.033372</v>
      </c>
      <c r="G485" s="34">
        <v>13107.0419921875</v>
      </c>
      <c r="H485" s="20">
        <v>1</v>
      </c>
      <c r="I485" s="20">
        <v>0</v>
      </c>
      <c r="J485" s="20">
        <v>0</v>
      </c>
      <c r="K485" s="34">
        <v>0</v>
      </c>
      <c r="L485" s="20">
        <v>1</v>
      </c>
      <c r="M485" s="25"/>
    </row>
    <row r="486" spans="1:13" ht="14.25" customHeight="1" x14ac:dyDescent="0.2">
      <c r="A486" s="22" t="s">
        <v>40</v>
      </c>
      <c r="B486" s="95">
        <v>515</v>
      </c>
      <c r="C486" s="23">
        <v>0</v>
      </c>
      <c r="D486" s="23">
        <v>18</v>
      </c>
      <c r="E486" s="31">
        <v>-71.586905000000002</v>
      </c>
      <c r="F486" s="31">
        <v>-33.039231999999998</v>
      </c>
      <c r="G486" s="34">
        <v>13884.6875</v>
      </c>
      <c r="H486" s="20">
        <v>1</v>
      </c>
      <c r="I486" s="20">
        <v>1</v>
      </c>
      <c r="J486" s="20">
        <v>0</v>
      </c>
      <c r="K486" s="34">
        <v>0.05</v>
      </c>
      <c r="L486" s="20">
        <v>1</v>
      </c>
      <c r="M486" s="25"/>
    </row>
    <row r="487" spans="1:13" ht="14.25" customHeight="1" x14ac:dyDescent="0.2">
      <c r="A487" s="22" t="s">
        <v>40</v>
      </c>
      <c r="B487" s="95">
        <v>515</v>
      </c>
      <c r="C487" s="23">
        <v>1</v>
      </c>
      <c r="D487" s="23">
        <v>1</v>
      </c>
      <c r="E487" s="31">
        <v>-71.586896999999993</v>
      </c>
      <c r="F487" s="31">
        <v>-33.039296</v>
      </c>
      <c r="G487" s="34">
        <v>161.63632202148437</v>
      </c>
      <c r="H487" s="20">
        <v>1</v>
      </c>
      <c r="I487" s="20">
        <v>1</v>
      </c>
      <c r="J487" s="20">
        <v>0</v>
      </c>
      <c r="K487" s="34">
        <v>0.9</v>
      </c>
      <c r="L487" s="20">
        <v>1</v>
      </c>
      <c r="M487" s="25"/>
    </row>
    <row r="488" spans="1:13" ht="14.25" customHeight="1" x14ac:dyDescent="0.2">
      <c r="A488" s="22" t="s">
        <v>40</v>
      </c>
      <c r="B488" s="95">
        <v>515</v>
      </c>
      <c r="C488" s="23">
        <v>1</v>
      </c>
      <c r="D488" s="23">
        <v>2</v>
      </c>
      <c r="E488" s="31">
        <v>-71.589724000000004</v>
      </c>
      <c r="F488" s="31">
        <v>-33.033396000000003</v>
      </c>
      <c r="G488" s="34">
        <v>941.90667724609375</v>
      </c>
      <c r="H488" s="20">
        <v>1</v>
      </c>
      <c r="I488" s="20">
        <v>1</v>
      </c>
      <c r="J488" s="20">
        <v>0</v>
      </c>
      <c r="K488" s="34">
        <v>0.05</v>
      </c>
      <c r="L488" s="20">
        <v>1</v>
      </c>
      <c r="M488" s="25"/>
    </row>
    <row r="489" spans="1:13" ht="14.25" customHeight="1" x14ac:dyDescent="0.2">
      <c r="A489" s="22" t="s">
        <v>40</v>
      </c>
      <c r="B489" s="95">
        <v>515</v>
      </c>
      <c r="C489" s="23">
        <v>1</v>
      </c>
      <c r="D489" s="23">
        <v>3</v>
      </c>
      <c r="E489" s="31">
        <v>-71.600086000000005</v>
      </c>
      <c r="F489" s="31">
        <v>-33.037359000000002</v>
      </c>
      <c r="G489" s="34">
        <v>2125.2568359375</v>
      </c>
      <c r="H489" s="20">
        <v>1</v>
      </c>
      <c r="I489" s="20">
        <v>0</v>
      </c>
      <c r="J489" s="20">
        <v>0</v>
      </c>
      <c r="K489" s="34">
        <v>0</v>
      </c>
      <c r="L489" s="20">
        <v>0</v>
      </c>
      <c r="M489" s="45"/>
    </row>
    <row r="490" spans="1:13" ht="14.25" customHeight="1" x14ac:dyDescent="0.2">
      <c r="A490" s="22" t="s">
        <v>40</v>
      </c>
      <c r="B490" s="95">
        <v>515</v>
      </c>
      <c r="C490" s="23">
        <v>1</v>
      </c>
      <c r="D490" s="23">
        <v>4</v>
      </c>
      <c r="E490" s="31">
        <v>-71.605052000000001</v>
      </c>
      <c r="F490" s="31">
        <v>-33.045037999999998</v>
      </c>
      <c r="G490" s="34">
        <v>3211.931884765625</v>
      </c>
      <c r="H490" s="20">
        <v>1</v>
      </c>
      <c r="I490" s="20">
        <v>0</v>
      </c>
      <c r="J490" s="20">
        <v>0</v>
      </c>
      <c r="K490" s="34">
        <v>0</v>
      </c>
      <c r="L490" s="20">
        <v>1</v>
      </c>
      <c r="M490" s="25"/>
    </row>
    <row r="491" spans="1:13" ht="14.25" customHeight="1" x14ac:dyDescent="0.2">
      <c r="A491" s="22" t="s">
        <v>40</v>
      </c>
      <c r="B491" s="95">
        <v>515</v>
      </c>
      <c r="C491" s="23">
        <v>1</v>
      </c>
      <c r="D491" s="23">
        <v>5</v>
      </c>
      <c r="E491" s="31">
        <v>-71.602892999999995</v>
      </c>
      <c r="F491" s="31">
        <v>-33.050435999999998</v>
      </c>
      <c r="G491" s="34">
        <v>3843.7197265625</v>
      </c>
      <c r="H491" s="20">
        <v>1</v>
      </c>
      <c r="I491" s="20">
        <v>0</v>
      </c>
      <c r="J491" s="20">
        <v>0</v>
      </c>
      <c r="K491" s="34">
        <v>0</v>
      </c>
      <c r="L491" s="20">
        <v>1</v>
      </c>
      <c r="M491" s="25"/>
    </row>
    <row r="492" spans="1:13" ht="14.25" customHeight="1" x14ac:dyDescent="0.2">
      <c r="A492" s="22" t="s">
        <v>40</v>
      </c>
      <c r="B492" s="95">
        <v>515</v>
      </c>
      <c r="C492" s="23">
        <v>1</v>
      </c>
      <c r="D492" s="23">
        <v>6</v>
      </c>
      <c r="E492" s="31">
        <v>-71.610731000000001</v>
      </c>
      <c r="F492" s="31">
        <v>-33.050125000000001</v>
      </c>
      <c r="G492" s="34">
        <v>4825.1376953125</v>
      </c>
      <c r="H492" s="20">
        <v>1</v>
      </c>
      <c r="I492" s="20">
        <v>0</v>
      </c>
      <c r="J492" s="20">
        <v>0</v>
      </c>
      <c r="K492" s="34">
        <v>0</v>
      </c>
      <c r="L492" s="20">
        <v>1</v>
      </c>
      <c r="M492" s="25"/>
    </row>
    <row r="493" spans="1:13" ht="14.25" customHeight="1" x14ac:dyDescent="0.2">
      <c r="A493" s="22" t="s">
        <v>40</v>
      </c>
      <c r="B493" s="95">
        <v>515</v>
      </c>
      <c r="C493" s="23">
        <v>1</v>
      </c>
      <c r="D493" s="23">
        <v>7</v>
      </c>
      <c r="E493" s="31">
        <v>-71.618534999999994</v>
      </c>
      <c r="F493" s="31">
        <v>-33.048445999999998</v>
      </c>
      <c r="G493" s="34">
        <v>5580.771484375</v>
      </c>
      <c r="H493" s="20">
        <v>1</v>
      </c>
      <c r="I493" s="20">
        <v>0</v>
      </c>
      <c r="J493" s="20">
        <v>0</v>
      </c>
      <c r="K493" s="34">
        <v>0</v>
      </c>
      <c r="L493" s="20">
        <v>1</v>
      </c>
      <c r="M493" s="25"/>
    </row>
    <row r="494" spans="1:13" ht="14.25" customHeight="1" x14ac:dyDescent="0.2">
      <c r="A494" s="22" t="s">
        <v>40</v>
      </c>
      <c r="B494" s="95">
        <v>515</v>
      </c>
      <c r="C494" s="23">
        <v>1</v>
      </c>
      <c r="D494" s="23">
        <v>8</v>
      </c>
      <c r="E494" s="31">
        <v>-71.620780999999994</v>
      </c>
      <c r="F494" s="31">
        <v>-33.045586</v>
      </c>
      <c r="G494" s="34">
        <v>6099.9013671875</v>
      </c>
      <c r="H494" s="20">
        <v>1</v>
      </c>
      <c r="I494" s="20">
        <v>0</v>
      </c>
      <c r="J494" s="20">
        <v>0</v>
      </c>
      <c r="K494" s="34">
        <v>0</v>
      </c>
      <c r="L494" s="20">
        <v>1</v>
      </c>
      <c r="M494" s="25"/>
    </row>
    <row r="495" spans="1:13" ht="14.25" customHeight="1" x14ac:dyDescent="0.2">
      <c r="A495" s="22" t="s">
        <v>40</v>
      </c>
      <c r="B495" s="95">
        <v>515</v>
      </c>
      <c r="C495" s="23">
        <v>1</v>
      </c>
      <c r="D495" s="23">
        <v>9</v>
      </c>
      <c r="E495" s="31">
        <v>-71.627677000000006</v>
      </c>
      <c r="F495" s="31">
        <v>-33.047052000000001</v>
      </c>
      <c r="G495" s="34">
        <v>7387.2353515625</v>
      </c>
      <c r="H495" s="20">
        <v>1</v>
      </c>
      <c r="I495" s="20">
        <v>0</v>
      </c>
      <c r="J495" s="20">
        <v>0</v>
      </c>
      <c r="K495" s="34">
        <v>0</v>
      </c>
      <c r="L495" s="20">
        <v>1</v>
      </c>
      <c r="M495" s="25"/>
    </row>
    <row r="496" spans="1:13" ht="14.25" customHeight="1" x14ac:dyDescent="0.2">
      <c r="A496" s="22" t="s">
        <v>40</v>
      </c>
      <c r="B496" s="95">
        <v>515</v>
      </c>
      <c r="C496" s="23">
        <v>1</v>
      </c>
      <c r="D496" s="23">
        <v>10</v>
      </c>
      <c r="E496" s="31">
        <v>-71.631207000000003</v>
      </c>
      <c r="F496" s="31">
        <v>-33.047463999999998</v>
      </c>
      <c r="G496" s="34">
        <v>7767.04150390625</v>
      </c>
      <c r="H496" s="20">
        <v>1</v>
      </c>
      <c r="I496" s="20">
        <v>0</v>
      </c>
      <c r="J496" s="20">
        <v>0</v>
      </c>
      <c r="K496" s="34">
        <v>0</v>
      </c>
      <c r="L496" s="20">
        <v>1</v>
      </c>
      <c r="M496" s="25"/>
    </row>
    <row r="497" spans="1:13" ht="14.25" customHeight="1" x14ac:dyDescent="0.2">
      <c r="A497" s="22" t="s">
        <v>40</v>
      </c>
      <c r="B497" s="95">
        <v>515</v>
      </c>
      <c r="C497" s="23">
        <v>1</v>
      </c>
      <c r="D497" s="23">
        <v>11</v>
      </c>
      <c r="E497" s="31">
        <v>-71.631389999999996</v>
      </c>
      <c r="F497" s="31">
        <v>-33.044806999999999</v>
      </c>
      <c r="G497" s="34">
        <v>8475.3388671875</v>
      </c>
      <c r="H497" s="20">
        <v>1</v>
      </c>
      <c r="I497" s="20">
        <v>0</v>
      </c>
      <c r="J497" s="20">
        <v>0</v>
      </c>
      <c r="K497" s="34">
        <v>0</v>
      </c>
      <c r="L497" s="20">
        <v>1</v>
      </c>
      <c r="M497" s="25"/>
    </row>
    <row r="498" spans="1:13" ht="14.25" customHeight="1" x14ac:dyDescent="0.2">
      <c r="A498" s="22" t="s">
        <v>40</v>
      </c>
      <c r="B498" s="95">
        <v>515</v>
      </c>
      <c r="C498" s="23">
        <v>1</v>
      </c>
      <c r="D498" s="23">
        <v>12</v>
      </c>
      <c r="E498" s="31">
        <v>-71.633593000000005</v>
      </c>
      <c r="F498" s="31">
        <v>-33.046574999999997</v>
      </c>
      <c r="G498" s="34">
        <v>8906.3662109375</v>
      </c>
      <c r="H498" s="20">
        <v>1</v>
      </c>
      <c r="I498" s="20">
        <v>0</v>
      </c>
      <c r="J498" s="20">
        <v>0</v>
      </c>
      <c r="K498" s="34">
        <v>0</v>
      </c>
      <c r="L498" s="20">
        <v>1</v>
      </c>
      <c r="M498" s="25"/>
    </row>
    <row r="499" spans="1:13" ht="14.25" customHeight="1" x14ac:dyDescent="0.2">
      <c r="A499" s="22" t="s">
        <v>40</v>
      </c>
      <c r="B499" s="95">
        <v>515</v>
      </c>
      <c r="C499" s="23">
        <v>1</v>
      </c>
      <c r="D499" s="23">
        <v>13</v>
      </c>
      <c r="E499" s="31">
        <v>-71.636863000000005</v>
      </c>
      <c r="F499" s="31">
        <v>-33.052005999999999</v>
      </c>
      <c r="G499" s="34">
        <v>10058.40625</v>
      </c>
      <c r="H499" s="20">
        <v>1</v>
      </c>
      <c r="I499" s="20">
        <v>0</v>
      </c>
      <c r="J499" s="20">
        <v>0</v>
      </c>
      <c r="K499" s="34">
        <v>0</v>
      </c>
      <c r="L499" s="20">
        <v>1</v>
      </c>
      <c r="M499" s="25"/>
    </row>
    <row r="500" spans="1:13" ht="14.25" customHeight="1" x14ac:dyDescent="0.2">
      <c r="A500" s="22" t="s">
        <v>40</v>
      </c>
      <c r="B500" s="95">
        <v>515</v>
      </c>
      <c r="C500" s="23">
        <v>1</v>
      </c>
      <c r="D500" s="23">
        <v>14</v>
      </c>
      <c r="E500" s="31">
        <v>-71.640867999999998</v>
      </c>
      <c r="F500" s="31">
        <v>-33.055087</v>
      </c>
      <c r="G500" s="34">
        <v>11040.376953125</v>
      </c>
      <c r="H500" s="20">
        <v>1</v>
      </c>
      <c r="I500" s="20">
        <v>0</v>
      </c>
      <c r="J500" s="20">
        <v>0</v>
      </c>
      <c r="K500" s="34">
        <v>0</v>
      </c>
      <c r="L500" s="20">
        <v>1</v>
      </c>
      <c r="M500" s="25"/>
    </row>
    <row r="501" spans="1:13" ht="14.25" customHeight="1" x14ac:dyDescent="0.2">
      <c r="A501" s="22" t="s">
        <v>40</v>
      </c>
      <c r="B501" s="95">
        <v>515</v>
      </c>
      <c r="C501" s="23">
        <v>1</v>
      </c>
      <c r="D501" s="23">
        <v>15</v>
      </c>
      <c r="E501" s="31">
        <v>-71.645118999999994</v>
      </c>
      <c r="F501" s="31">
        <v>-33.054451999999998</v>
      </c>
      <c r="G501" s="34">
        <v>12497.3515625</v>
      </c>
      <c r="H501" s="20">
        <v>1</v>
      </c>
      <c r="I501" s="20">
        <v>0</v>
      </c>
      <c r="J501" s="20">
        <v>0</v>
      </c>
      <c r="K501" s="34">
        <v>0</v>
      </c>
      <c r="L501" s="20">
        <v>1</v>
      </c>
      <c r="M501" s="25"/>
    </row>
    <row r="502" spans="1:13" ht="14.25" customHeight="1" x14ac:dyDescent="0.2">
      <c r="A502" s="22" t="s">
        <v>40</v>
      </c>
      <c r="B502" s="95">
        <v>515</v>
      </c>
      <c r="C502" s="23">
        <v>1</v>
      </c>
      <c r="D502" s="23">
        <v>16</v>
      </c>
      <c r="E502" s="31">
        <v>-71.646069999999995</v>
      </c>
      <c r="F502" s="31">
        <v>-33.052452000000002</v>
      </c>
      <c r="G502" s="34">
        <v>12743.2353515625</v>
      </c>
      <c r="H502" s="20">
        <v>1</v>
      </c>
      <c r="I502" s="20">
        <v>1</v>
      </c>
      <c r="J502" s="20">
        <v>0</v>
      </c>
      <c r="K502" s="34">
        <v>0.05</v>
      </c>
      <c r="L502" s="20">
        <v>1</v>
      </c>
      <c r="M502" s="25"/>
    </row>
    <row r="503" spans="1:13" ht="14.25" customHeight="1" x14ac:dyDescent="0.2">
      <c r="A503" s="22" t="s">
        <v>40</v>
      </c>
      <c r="B503" s="95">
        <v>516</v>
      </c>
      <c r="C503" s="23">
        <v>0</v>
      </c>
      <c r="D503" s="23">
        <v>1</v>
      </c>
      <c r="E503" s="31">
        <v>-71.623495000000005</v>
      </c>
      <c r="F503" s="31">
        <v>-33.047528999999997</v>
      </c>
      <c r="G503" s="34">
        <v>222.08064270019531</v>
      </c>
      <c r="H503" s="20">
        <v>1</v>
      </c>
      <c r="I503" s="20">
        <v>1</v>
      </c>
      <c r="J503" s="20">
        <v>1</v>
      </c>
      <c r="K503" s="34">
        <v>0.9</v>
      </c>
      <c r="L503" s="20">
        <v>1</v>
      </c>
      <c r="M503" s="25"/>
    </row>
    <row r="504" spans="1:13" ht="14.25" customHeight="1" x14ac:dyDescent="0.2">
      <c r="A504" s="22" t="s">
        <v>40</v>
      </c>
      <c r="B504" s="95">
        <v>516</v>
      </c>
      <c r="C504" s="23">
        <v>0</v>
      </c>
      <c r="D504" s="23">
        <v>2</v>
      </c>
      <c r="E504" s="31">
        <v>-71.623215999999999</v>
      </c>
      <c r="F504" s="31">
        <v>-33.049416000000001</v>
      </c>
      <c r="G504" s="34">
        <v>440.61355590820312</v>
      </c>
      <c r="H504" s="20">
        <v>1</v>
      </c>
      <c r="I504" s="20">
        <v>1</v>
      </c>
      <c r="J504" s="20">
        <v>0</v>
      </c>
      <c r="K504" s="34">
        <v>0.05</v>
      </c>
      <c r="L504" s="20">
        <v>1</v>
      </c>
      <c r="M504" s="25"/>
    </row>
    <row r="505" spans="1:13" ht="14.25" customHeight="1" x14ac:dyDescent="0.2">
      <c r="A505" s="22" t="s">
        <v>40</v>
      </c>
      <c r="B505" s="95">
        <v>516</v>
      </c>
      <c r="C505" s="23">
        <v>0</v>
      </c>
      <c r="D505" s="23">
        <v>3</v>
      </c>
      <c r="E505" s="31">
        <v>-71.623340999999996</v>
      </c>
      <c r="F505" s="31">
        <v>-33.052159000000003</v>
      </c>
      <c r="G505" s="34">
        <v>758.41485595703125</v>
      </c>
      <c r="H505" s="20">
        <v>1</v>
      </c>
      <c r="I505" s="20">
        <v>0</v>
      </c>
      <c r="J505" s="20">
        <v>0</v>
      </c>
      <c r="K505" s="34">
        <v>0</v>
      </c>
      <c r="L505" s="20">
        <v>1</v>
      </c>
      <c r="M505" s="25"/>
    </row>
    <row r="506" spans="1:13" ht="14.25" customHeight="1" x14ac:dyDescent="0.2">
      <c r="A506" s="22" t="s">
        <v>40</v>
      </c>
      <c r="B506" s="95">
        <v>516</v>
      </c>
      <c r="C506" s="23">
        <v>0</v>
      </c>
      <c r="D506" s="23">
        <v>4</v>
      </c>
      <c r="E506" s="31">
        <v>-71.623986000000002</v>
      </c>
      <c r="F506" s="31">
        <v>-33.053432999999998</v>
      </c>
      <c r="G506" s="34">
        <v>921.53839111328125</v>
      </c>
      <c r="H506" s="20">
        <v>1</v>
      </c>
      <c r="I506" s="20">
        <v>0</v>
      </c>
      <c r="J506" s="20">
        <v>0</v>
      </c>
      <c r="K506" s="34">
        <v>0</v>
      </c>
      <c r="L506" s="20">
        <v>1</v>
      </c>
      <c r="M506" s="25"/>
    </row>
    <row r="507" spans="1:13" ht="14.25" customHeight="1" x14ac:dyDescent="0.2">
      <c r="A507" s="22" t="s">
        <v>40</v>
      </c>
      <c r="B507" s="95">
        <v>516</v>
      </c>
      <c r="C507" s="23">
        <v>0</v>
      </c>
      <c r="D507" s="23">
        <v>5</v>
      </c>
      <c r="E507" s="31">
        <v>-71.624767000000006</v>
      </c>
      <c r="F507" s="31">
        <v>-33.052999999999997</v>
      </c>
      <c r="G507" s="34">
        <v>1213.636962890625</v>
      </c>
      <c r="H507" s="20">
        <v>1</v>
      </c>
      <c r="I507" s="20">
        <v>0</v>
      </c>
      <c r="J507" s="20">
        <v>0</v>
      </c>
      <c r="K507" s="34">
        <v>0</v>
      </c>
      <c r="L507" s="20">
        <v>1</v>
      </c>
      <c r="M507" s="25"/>
    </row>
    <row r="508" spans="1:13" ht="14.25" customHeight="1" x14ac:dyDescent="0.2">
      <c r="A508" s="22" t="s">
        <v>40</v>
      </c>
      <c r="B508" s="95">
        <v>516</v>
      </c>
      <c r="C508" s="23">
        <v>0</v>
      </c>
      <c r="D508" s="23">
        <v>6</v>
      </c>
      <c r="E508" s="31">
        <v>-71.625642999999997</v>
      </c>
      <c r="F508" s="31">
        <v>-33.053918000000003</v>
      </c>
      <c r="G508" s="34">
        <v>1377.9090576171875</v>
      </c>
      <c r="H508" s="20">
        <v>1</v>
      </c>
      <c r="I508" s="20">
        <v>0</v>
      </c>
      <c r="J508" s="20">
        <v>0</v>
      </c>
      <c r="K508" s="34">
        <v>0</v>
      </c>
      <c r="L508" s="20">
        <v>1</v>
      </c>
      <c r="M508" s="25"/>
    </row>
    <row r="509" spans="1:13" ht="14.25" customHeight="1" x14ac:dyDescent="0.2">
      <c r="A509" s="22" t="s">
        <v>40</v>
      </c>
      <c r="B509" s="95">
        <v>516</v>
      </c>
      <c r="C509" s="23">
        <v>0</v>
      </c>
      <c r="D509" s="23">
        <v>7</v>
      </c>
      <c r="E509" s="31">
        <v>-71.626633999999996</v>
      </c>
      <c r="F509" s="31">
        <v>-33.051814</v>
      </c>
      <c r="G509" s="34">
        <v>1667.0509033203125</v>
      </c>
      <c r="H509" s="20">
        <v>1</v>
      </c>
      <c r="I509" s="20">
        <v>0</v>
      </c>
      <c r="J509" s="20">
        <v>0</v>
      </c>
      <c r="K509" s="34">
        <v>0</v>
      </c>
      <c r="L509" s="20">
        <v>1</v>
      </c>
      <c r="M509" s="25"/>
    </row>
    <row r="510" spans="1:13" ht="14.25" customHeight="1" x14ac:dyDescent="0.2">
      <c r="A510" s="22" t="s">
        <v>40</v>
      </c>
      <c r="B510" s="95">
        <v>516</v>
      </c>
      <c r="C510" s="23">
        <v>0</v>
      </c>
      <c r="D510" s="23">
        <v>8</v>
      </c>
      <c r="E510" s="31">
        <v>-71.627467999999993</v>
      </c>
      <c r="F510" s="31">
        <v>-33.052214999999997</v>
      </c>
      <c r="G510" s="34">
        <v>1787.4171142578125</v>
      </c>
      <c r="H510" s="20">
        <v>1</v>
      </c>
      <c r="I510" s="20">
        <v>1</v>
      </c>
      <c r="J510" s="20">
        <v>0</v>
      </c>
      <c r="K510" s="34">
        <v>0.05</v>
      </c>
      <c r="L510" s="20">
        <v>1</v>
      </c>
      <c r="M510" s="25"/>
    </row>
    <row r="511" spans="1:13" ht="14.25" customHeight="1" x14ac:dyDescent="0.2">
      <c r="A511" s="22" t="s">
        <v>40</v>
      </c>
      <c r="B511" s="95">
        <v>516</v>
      </c>
      <c r="C511" s="23">
        <v>1</v>
      </c>
      <c r="D511" s="23">
        <v>1</v>
      </c>
      <c r="E511" s="31">
        <v>-71.627065999999999</v>
      </c>
      <c r="F511" s="31">
        <v>-33.052460000000004</v>
      </c>
      <c r="G511" s="34">
        <v>204.46751403808594</v>
      </c>
      <c r="H511" s="20">
        <v>1</v>
      </c>
      <c r="I511" s="20">
        <v>1</v>
      </c>
      <c r="J511" s="20">
        <v>0</v>
      </c>
      <c r="K511" s="34">
        <v>0.9</v>
      </c>
      <c r="L511" s="20">
        <v>1</v>
      </c>
      <c r="M511" s="25"/>
    </row>
    <row r="512" spans="1:13" ht="14.25" customHeight="1" x14ac:dyDescent="0.2">
      <c r="A512" s="22" t="s">
        <v>40</v>
      </c>
      <c r="B512" s="95">
        <v>516</v>
      </c>
      <c r="C512" s="23">
        <v>1</v>
      </c>
      <c r="D512" s="23">
        <v>2</v>
      </c>
      <c r="E512" s="31">
        <v>-71.626355000000004</v>
      </c>
      <c r="F512" s="31">
        <v>-33.051197999999999</v>
      </c>
      <c r="G512" s="34">
        <v>396.89633178710937</v>
      </c>
      <c r="H512" s="20">
        <v>1</v>
      </c>
      <c r="I512" s="20">
        <v>1</v>
      </c>
      <c r="J512" s="20">
        <v>0</v>
      </c>
      <c r="K512" s="34">
        <v>0.05</v>
      </c>
      <c r="L512" s="20">
        <v>1</v>
      </c>
      <c r="M512" s="25"/>
    </row>
    <row r="513" spans="1:13" ht="14.25" customHeight="1" x14ac:dyDescent="0.2">
      <c r="A513" s="22" t="s">
        <v>40</v>
      </c>
      <c r="B513" s="95">
        <v>516</v>
      </c>
      <c r="C513" s="23">
        <v>1</v>
      </c>
      <c r="D513" s="23">
        <v>3</v>
      </c>
      <c r="E513" s="31">
        <v>-71.626213000000007</v>
      </c>
      <c r="F513" s="31">
        <v>-33.049655000000001</v>
      </c>
      <c r="G513" s="34">
        <v>598.66571044921875</v>
      </c>
      <c r="H513" s="20">
        <v>1</v>
      </c>
      <c r="I513" s="20">
        <v>0</v>
      </c>
      <c r="J513" s="20">
        <v>0</v>
      </c>
      <c r="K513" s="34">
        <v>0</v>
      </c>
      <c r="L513" s="20">
        <v>1</v>
      </c>
      <c r="M513" s="25"/>
    </row>
    <row r="514" spans="1:13" ht="14.25" customHeight="1" x14ac:dyDescent="0.2">
      <c r="A514" s="22" t="s">
        <v>40</v>
      </c>
      <c r="B514" s="95">
        <v>516</v>
      </c>
      <c r="C514" s="23">
        <v>1</v>
      </c>
      <c r="D514" s="23">
        <v>4</v>
      </c>
      <c r="E514" s="31">
        <v>-71.627116000000001</v>
      </c>
      <c r="F514" s="31">
        <v>-33.049399000000001</v>
      </c>
      <c r="G514" s="34">
        <v>866.8138427734375</v>
      </c>
      <c r="H514" s="20">
        <v>1</v>
      </c>
      <c r="I514" s="20">
        <v>0</v>
      </c>
      <c r="J514" s="20">
        <v>0</v>
      </c>
      <c r="K514" s="34">
        <v>0</v>
      </c>
      <c r="L514" s="20">
        <v>1</v>
      </c>
      <c r="M514" s="25"/>
    </row>
    <row r="515" spans="1:13" ht="14.25" customHeight="1" x14ac:dyDescent="0.2">
      <c r="A515" s="22" t="s">
        <v>40</v>
      </c>
      <c r="B515" s="95">
        <v>516</v>
      </c>
      <c r="C515" s="23">
        <v>1</v>
      </c>
      <c r="D515" s="23">
        <v>5</v>
      </c>
      <c r="E515" s="31">
        <v>-71.626120999999998</v>
      </c>
      <c r="F515" s="31">
        <v>-33.047590999999997</v>
      </c>
      <c r="G515" s="34">
        <v>1113.6693115234375</v>
      </c>
      <c r="H515" s="20">
        <v>1</v>
      </c>
      <c r="I515" s="20">
        <v>0</v>
      </c>
      <c r="J515" s="20">
        <v>0</v>
      </c>
      <c r="K515" s="34">
        <v>0</v>
      </c>
      <c r="L515" s="20">
        <v>1</v>
      </c>
      <c r="M515" s="25"/>
    </row>
    <row r="516" spans="1:13" ht="14.25" customHeight="1" x14ac:dyDescent="0.2">
      <c r="A516" s="22" t="s">
        <v>40</v>
      </c>
      <c r="B516" s="95">
        <v>516</v>
      </c>
      <c r="C516" s="23">
        <v>1</v>
      </c>
      <c r="D516" s="23">
        <v>6</v>
      </c>
      <c r="E516" s="31">
        <v>-71.624781999999996</v>
      </c>
      <c r="F516" s="31">
        <v>-33.047116000000003</v>
      </c>
      <c r="G516" s="34">
        <v>1255.1270751953125</v>
      </c>
      <c r="H516" s="20">
        <v>1</v>
      </c>
      <c r="I516" s="20">
        <v>1</v>
      </c>
      <c r="J516" s="20">
        <v>0</v>
      </c>
      <c r="K516" s="34">
        <v>0.05</v>
      </c>
      <c r="L516" s="20">
        <v>1</v>
      </c>
      <c r="M516" s="25"/>
    </row>
    <row r="517" spans="1:13" ht="14.25" customHeight="1" x14ac:dyDescent="0.2">
      <c r="A517" s="22" t="s">
        <v>40</v>
      </c>
      <c r="B517" s="95">
        <v>517</v>
      </c>
      <c r="C517" s="23">
        <v>0</v>
      </c>
      <c r="D517" s="23">
        <v>1</v>
      </c>
      <c r="E517" s="31">
        <v>-71.613078000000002</v>
      </c>
      <c r="F517" s="31">
        <v>-33.051043999999997</v>
      </c>
      <c r="G517" s="34">
        <v>365.56942749023437</v>
      </c>
      <c r="H517" s="20">
        <v>1</v>
      </c>
      <c r="I517" s="20">
        <v>1</v>
      </c>
      <c r="J517" s="20">
        <v>1</v>
      </c>
      <c r="K517" s="34">
        <v>0.9</v>
      </c>
      <c r="L517" s="20">
        <v>1</v>
      </c>
      <c r="M517" s="25"/>
    </row>
    <row r="518" spans="1:13" ht="14.25" customHeight="1" x14ac:dyDescent="0.2">
      <c r="A518" s="22" t="s">
        <v>40</v>
      </c>
      <c r="B518" s="95">
        <v>517</v>
      </c>
      <c r="C518" s="23">
        <v>0</v>
      </c>
      <c r="D518" s="23">
        <v>2</v>
      </c>
      <c r="E518" s="31">
        <v>-71.616175999999996</v>
      </c>
      <c r="F518" s="31">
        <v>-33.051316999999997</v>
      </c>
      <c r="G518" s="34">
        <v>981.68212890625</v>
      </c>
      <c r="H518" s="20">
        <v>1</v>
      </c>
      <c r="I518" s="20">
        <v>1</v>
      </c>
      <c r="J518" s="20">
        <v>0</v>
      </c>
      <c r="K518" s="34">
        <v>0.05</v>
      </c>
      <c r="L518" s="20">
        <v>1</v>
      </c>
      <c r="M518" s="25"/>
    </row>
    <row r="519" spans="1:13" ht="14.25" customHeight="1" x14ac:dyDescent="0.2">
      <c r="A519" s="22" t="s">
        <v>40</v>
      </c>
      <c r="B519" s="95">
        <v>517</v>
      </c>
      <c r="C519" s="23">
        <v>0</v>
      </c>
      <c r="D519" s="23">
        <v>3</v>
      </c>
      <c r="E519" s="31">
        <v>-71.618647999999993</v>
      </c>
      <c r="F519" s="31">
        <v>-33.050958000000001</v>
      </c>
      <c r="G519" s="34">
        <v>1250.3748779296875</v>
      </c>
      <c r="H519" s="20">
        <v>1</v>
      </c>
      <c r="I519" s="20">
        <v>0</v>
      </c>
      <c r="J519" s="20">
        <v>0</v>
      </c>
      <c r="K519" s="34">
        <v>0</v>
      </c>
      <c r="L519" s="20">
        <v>1</v>
      </c>
      <c r="M519" s="25"/>
    </row>
    <row r="520" spans="1:13" ht="14.25" customHeight="1" x14ac:dyDescent="0.2">
      <c r="A520" s="22" t="s">
        <v>40</v>
      </c>
      <c r="B520" s="95">
        <v>517</v>
      </c>
      <c r="C520" s="23">
        <v>0</v>
      </c>
      <c r="D520" s="23">
        <v>4</v>
      </c>
      <c r="E520" s="31">
        <v>-71.621382999999994</v>
      </c>
      <c r="F520" s="31">
        <v>-33.055045999999997</v>
      </c>
      <c r="G520" s="34">
        <v>1813.960205078125</v>
      </c>
      <c r="H520" s="20">
        <v>1</v>
      </c>
      <c r="I520" s="20">
        <v>0</v>
      </c>
      <c r="J520" s="20">
        <v>0</v>
      </c>
      <c r="K520" s="34">
        <v>0</v>
      </c>
      <c r="L520" s="20">
        <v>1</v>
      </c>
      <c r="M520" s="25"/>
    </row>
    <row r="521" spans="1:13" ht="14.25" customHeight="1" x14ac:dyDescent="0.2">
      <c r="A521" s="22" t="s">
        <v>40</v>
      </c>
      <c r="B521" s="95">
        <v>517</v>
      </c>
      <c r="C521" s="23">
        <v>0</v>
      </c>
      <c r="D521" s="23">
        <v>5</v>
      </c>
      <c r="E521" s="31">
        <v>-71.618947000000006</v>
      </c>
      <c r="F521" s="31">
        <v>-33.052743999999997</v>
      </c>
      <c r="G521" s="34">
        <v>2384.74951171875</v>
      </c>
      <c r="H521" s="20">
        <v>1</v>
      </c>
      <c r="I521" s="20">
        <v>0</v>
      </c>
      <c r="J521" s="20">
        <v>0</v>
      </c>
      <c r="K521" s="34">
        <v>0</v>
      </c>
      <c r="L521" s="20">
        <v>1</v>
      </c>
      <c r="M521" s="25"/>
    </row>
    <row r="522" spans="1:13" ht="14.25" customHeight="1" x14ac:dyDescent="0.2">
      <c r="A522" s="22" t="s">
        <v>40</v>
      </c>
      <c r="B522" s="95">
        <v>517</v>
      </c>
      <c r="C522" s="23">
        <v>0</v>
      </c>
      <c r="D522" s="23">
        <v>6</v>
      </c>
      <c r="E522" s="31">
        <v>-71.617103</v>
      </c>
      <c r="F522" s="31">
        <v>-33.053930999999999</v>
      </c>
      <c r="G522" s="34">
        <v>2702.674072265625</v>
      </c>
      <c r="H522" s="20">
        <v>1</v>
      </c>
      <c r="I522" s="20">
        <v>0</v>
      </c>
      <c r="J522" s="20">
        <v>0</v>
      </c>
      <c r="K522" s="34">
        <v>0</v>
      </c>
      <c r="L522" s="20">
        <v>1</v>
      </c>
      <c r="M522" s="25"/>
    </row>
    <row r="523" spans="1:13" ht="14.25" customHeight="1" x14ac:dyDescent="0.2">
      <c r="A523" s="22" t="s">
        <v>40</v>
      </c>
      <c r="B523" s="95">
        <v>517</v>
      </c>
      <c r="C523" s="23">
        <v>0</v>
      </c>
      <c r="D523" s="23">
        <v>7</v>
      </c>
      <c r="E523" s="31">
        <v>-71.617193999999998</v>
      </c>
      <c r="F523" s="31">
        <v>-33.055501999999997</v>
      </c>
      <c r="G523" s="34">
        <v>3017.2236328125</v>
      </c>
      <c r="H523" s="20">
        <v>1</v>
      </c>
      <c r="I523" s="20">
        <v>0</v>
      </c>
      <c r="J523" s="20">
        <v>0</v>
      </c>
      <c r="K523" s="34">
        <v>0</v>
      </c>
      <c r="L523" s="20">
        <v>1</v>
      </c>
      <c r="M523" s="25"/>
    </row>
    <row r="524" spans="1:13" ht="14.25" customHeight="1" x14ac:dyDescent="0.2">
      <c r="A524" s="22" t="s">
        <v>40</v>
      </c>
      <c r="B524" s="95">
        <v>517</v>
      </c>
      <c r="C524" s="23">
        <v>0</v>
      </c>
      <c r="D524" s="23">
        <v>8</v>
      </c>
      <c r="E524" s="31">
        <v>-71.618365999999995</v>
      </c>
      <c r="F524" s="31">
        <v>-33.057003000000002</v>
      </c>
      <c r="G524" s="34">
        <v>3236.32861328125</v>
      </c>
      <c r="H524" s="20">
        <v>1</v>
      </c>
      <c r="I524" s="20">
        <v>0</v>
      </c>
      <c r="J524" s="20">
        <v>0</v>
      </c>
      <c r="K524" s="34">
        <v>0</v>
      </c>
      <c r="L524" s="20">
        <v>1</v>
      </c>
      <c r="M524" s="25"/>
    </row>
    <row r="525" spans="1:13" ht="14.25" customHeight="1" x14ac:dyDescent="0.2">
      <c r="A525" s="22" t="s">
        <v>40</v>
      </c>
      <c r="B525" s="95">
        <v>517</v>
      </c>
      <c r="C525" s="23">
        <v>0</v>
      </c>
      <c r="D525" s="23">
        <v>9</v>
      </c>
      <c r="E525" s="31">
        <v>-71.618537000000003</v>
      </c>
      <c r="F525" s="31">
        <v>-33.059263000000001</v>
      </c>
      <c r="G525" s="34">
        <v>3494.935546875</v>
      </c>
      <c r="H525" s="20">
        <v>1</v>
      </c>
      <c r="I525" s="20">
        <v>0</v>
      </c>
      <c r="J525" s="20">
        <v>0</v>
      </c>
      <c r="K525" s="34">
        <v>0</v>
      </c>
      <c r="L525" s="20">
        <v>1</v>
      </c>
      <c r="M525" s="25"/>
    </row>
    <row r="526" spans="1:13" ht="14.25" customHeight="1" x14ac:dyDescent="0.2">
      <c r="A526" s="22" t="s">
        <v>40</v>
      </c>
      <c r="B526" s="95">
        <v>517</v>
      </c>
      <c r="C526" s="23">
        <v>0</v>
      </c>
      <c r="D526" s="23">
        <v>10</v>
      </c>
      <c r="E526" s="31">
        <v>-71.618376999999995</v>
      </c>
      <c r="F526" s="31">
        <v>-33.060975999999997</v>
      </c>
      <c r="G526" s="34">
        <v>3701.200927734375</v>
      </c>
      <c r="H526" s="20">
        <v>1</v>
      </c>
      <c r="I526" s="20">
        <v>1</v>
      </c>
      <c r="J526" s="20">
        <v>0</v>
      </c>
      <c r="K526" s="34">
        <v>0.05</v>
      </c>
      <c r="L526" s="20">
        <v>1</v>
      </c>
      <c r="M526" s="25"/>
    </row>
    <row r="527" spans="1:13" ht="14.25" customHeight="1" x14ac:dyDescent="0.2">
      <c r="A527" s="22" t="s">
        <v>40</v>
      </c>
      <c r="B527" s="95">
        <v>517</v>
      </c>
      <c r="C527" s="23">
        <v>1</v>
      </c>
      <c r="D527" s="23">
        <v>1</v>
      </c>
      <c r="E527" s="31">
        <v>-71.618384000000006</v>
      </c>
      <c r="F527" s="31">
        <v>-33.060966999999998</v>
      </c>
      <c r="G527" s="34">
        <v>191.78976440429687</v>
      </c>
      <c r="H527" s="20">
        <v>1</v>
      </c>
      <c r="I527" s="20">
        <v>1</v>
      </c>
      <c r="J527" s="20">
        <v>0</v>
      </c>
      <c r="K527" s="34">
        <v>0.9</v>
      </c>
      <c r="L527" s="20">
        <v>1</v>
      </c>
      <c r="M527" s="25"/>
    </row>
    <row r="528" spans="1:13" ht="14.25" customHeight="1" x14ac:dyDescent="0.2">
      <c r="A528" s="22" t="s">
        <v>40</v>
      </c>
      <c r="B528" s="95">
        <v>517</v>
      </c>
      <c r="C528" s="23">
        <v>1</v>
      </c>
      <c r="D528" s="23">
        <v>2</v>
      </c>
      <c r="E528" s="31">
        <v>-71.618544999999997</v>
      </c>
      <c r="F528" s="31">
        <v>-33.059230999999997</v>
      </c>
      <c r="G528" s="34">
        <v>400.48968505859375</v>
      </c>
      <c r="H528" s="20">
        <v>1</v>
      </c>
      <c r="I528" s="20">
        <v>1</v>
      </c>
      <c r="J528" s="20">
        <v>0</v>
      </c>
      <c r="K528" s="34">
        <v>0.05</v>
      </c>
      <c r="L528" s="20">
        <v>1</v>
      </c>
      <c r="M528" s="25"/>
    </row>
    <row r="529" spans="1:13" ht="14.25" customHeight="1" x14ac:dyDescent="0.2">
      <c r="A529" s="22" t="s">
        <v>40</v>
      </c>
      <c r="B529" s="95">
        <v>517</v>
      </c>
      <c r="C529" s="23">
        <v>1</v>
      </c>
      <c r="D529" s="23">
        <v>3</v>
      </c>
      <c r="E529" s="31">
        <v>-71.618392</v>
      </c>
      <c r="F529" s="31">
        <v>-33.057059000000002</v>
      </c>
      <c r="G529" s="34">
        <v>648.80230712890625</v>
      </c>
      <c r="H529" s="20">
        <v>1</v>
      </c>
      <c r="I529" s="20">
        <v>0</v>
      </c>
      <c r="J529" s="20">
        <v>0</v>
      </c>
      <c r="K529" s="34">
        <v>0</v>
      </c>
      <c r="L529" s="20">
        <v>1</v>
      </c>
      <c r="M529" s="25"/>
    </row>
    <row r="530" spans="1:13" ht="14.25" customHeight="1" x14ac:dyDescent="0.2">
      <c r="A530" s="22" t="s">
        <v>40</v>
      </c>
      <c r="B530" s="95">
        <v>517</v>
      </c>
      <c r="C530" s="23">
        <v>1</v>
      </c>
      <c r="D530" s="23">
        <v>4</v>
      </c>
      <c r="E530" s="31">
        <v>-71.617175000000003</v>
      </c>
      <c r="F530" s="31">
        <v>-33.055472999999999</v>
      </c>
      <c r="G530" s="34">
        <v>878.24749755859375</v>
      </c>
      <c r="H530" s="20">
        <v>1</v>
      </c>
      <c r="I530" s="20">
        <v>0</v>
      </c>
      <c r="J530" s="20">
        <v>0</v>
      </c>
      <c r="K530" s="34">
        <v>0</v>
      </c>
      <c r="L530" s="20">
        <v>1</v>
      </c>
      <c r="M530" s="25"/>
    </row>
    <row r="531" spans="1:13" ht="14.25" customHeight="1" x14ac:dyDescent="0.2">
      <c r="A531" s="22" t="s">
        <v>40</v>
      </c>
      <c r="B531" s="95">
        <v>517</v>
      </c>
      <c r="C531" s="23">
        <v>1</v>
      </c>
      <c r="D531" s="23">
        <v>5</v>
      </c>
      <c r="E531" s="31">
        <v>-71.616068999999996</v>
      </c>
      <c r="F531" s="31">
        <v>-33.053103999999998</v>
      </c>
      <c r="G531" s="34">
        <v>1201.75</v>
      </c>
      <c r="H531" s="20">
        <v>1</v>
      </c>
      <c r="I531" s="20">
        <v>0</v>
      </c>
      <c r="J531" s="20">
        <v>0</v>
      </c>
      <c r="K531" s="34">
        <v>0</v>
      </c>
      <c r="L531" s="20">
        <v>1</v>
      </c>
      <c r="M531" s="25"/>
    </row>
    <row r="532" spans="1:13" ht="14.25" customHeight="1" x14ac:dyDescent="0.2">
      <c r="A532" s="22" t="s">
        <v>40</v>
      </c>
      <c r="B532" s="95">
        <v>517</v>
      </c>
      <c r="C532" s="23">
        <v>1</v>
      </c>
      <c r="D532" s="23">
        <v>6</v>
      </c>
      <c r="E532" s="31">
        <v>-71.618954000000002</v>
      </c>
      <c r="F532" s="31">
        <v>-33.052745999999999</v>
      </c>
      <c r="G532" s="34">
        <v>1617.5980224609375</v>
      </c>
      <c r="H532" s="20">
        <v>1</v>
      </c>
      <c r="I532" s="20">
        <v>0</v>
      </c>
      <c r="J532" s="20">
        <v>0</v>
      </c>
      <c r="K532" s="34">
        <v>0</v>
      </c>
      <c r="L532" s="20">
        <v>1</v>
      </c>
      <c r="M532" s="25"/>
    </row>
    <row r="533" spans="1:13" ht="14.25" customHeight="1" x14ac:dyDescent="0.2">
      <c r="A533" s="22" t="s">
        <v>40</v>
      </c>
      <c r="B533" s="95">
        <v>517</v>
      </c>
      <c r="C533" s="23">
        <v>1</v>
      </c>
      <c r="D533" s="23">
        <v>7</v>
      </c>
      <c r="E533" s="31">
        <v>-71.621359999999996</v>
      </c>
      <c r="F533" s="31">
        <v>-33.055039000000001</v>
      </c>
      <c r="G533" s="34">
        <v>2189.979736328125</v>
      </c>
      <c r="H533" s="20">
        <v>1</v>
      </c>
      <c r="I533" s="20">
        <v>0</v>
      </c>
      <c r="J533" s="20">
        <v>0</v>
      </c>
      <c r="K533" s="34">
        <v>0</v>
      </c>
      <c r="L533" s="20">
        <v>1</v>
      </c>
      <c r="M533" s="25"/>
    </row>
    <row r="534" spans="1:13" ht="14.25" customHeight="1" x14ac:dyDescent="0.2">
      <c r="A534" s="22" t="s">
        <v>40</v>
      </c>
      <c r="B534" s="95">
        <v>517</v>
      </c>
      <c r="C534" s="23">
        <v>1</v>
      </c>
      <c r="D534" s="23">
        <v>8</v>
      </c>
      <c r="E534" s="31">
        <v>-71.618649000000005</v>
      </c>
      <c r="F534" s="31">
        <v>-33.050961999999998</v>
      </c>
      <c r="G534" s="34">
        <v>2750.829833984375</v>
      </c>
      <c r="H534" s="20">
        <v>1</v>
      </c>
      <c r="I534" s="20">
        <v>0</v>
      </c>
      <c r="J534" s="20">
        <v>0</v>
      </c>
      <c r="K534" s="34">
        <v>0</v>
      </c>
      <c r="L534" s="20">
        <v>1</v>
      </c>
      <c r="M534" s="25"/>
    </row>
    <row r="535" spans="1:13" ht="14.25" customHeight="1" x14ac:dyDescent="0.2">
      <c r="A535" s="22" t="s">
        <v>40</v>
      </c>
      <c r="B535" s="95">
        <v>517</v>
      </c>
      <c r="C535" s="23">
        <v>1</v>
      </c>
      <c r="D535" s="23">
        <v>9</v>
      </c>
      <c r="E535" s="31">
        <v>-71.616173000000003</v>
      </c>
      <c r="F535" s="31">
        <v>-33.051315000000002</v>
      </c>
      <c r="G535" s="34">
        <v>3020.33349609375</v>
      </c>
      <c r="H535" s="20">
        <v>1</v>
      </c>
      <c r="I535" s="20">
        <v>0</v>
      </c>
      <c r="J535" s="20">
        <v>0</v>
      </c>
      <c r="K535" s="34">
        <v>0</v>
      </c>
      <c r="L535" s="20">
        <v>1</v>
      </c>
      <c r="M535" s="25"/>
    </row>
    <row r="536" spans="1:13" ht="14.25" customHeight="1" x14ac:dyDescent="0.2">
      <c r="A536" s="22" t="s">
        <v>40</v>
      </c>
      <c r="B536" s="95">
        <v>517</v>
      </c>
      <c r="C536" s="23">
        <v>1</v>
      </c>
      <c r="D536" s="23">
        <v>10</v>
      </c>
      <c r="E536" s="31">
        <v>-71.61309</v>
      </c>
      <c r="F536" s="31">
        <v>-33.051116999999998</v>
      </c>
      <c r="G536" s="34">
        <v>3627.91357421875</v>
      </c>
      <c r="H536" s="20">
        <v>1</v>
      </c>
      <c r="I536" s="20">
        <v>0</v>
      </c>
      <c r="J536" s="20">
        <v>0</v>
      </c>
      <c r="K536" s="34">
        <v>0</v>
      </c>
      <c r="L536" s="20">
        <v>1</v>
      </c>
      <c r="M536" s="25"/>
    </row>
    <row r="537" spans="1:13" ht="14.25" customHeight="1" x14ac:dyDescent="0.2">
      <c r="A537" s="22" t="s">
        <v>40</v>
      </c>
      <c r="B537" s="95">
        <v>517</v>
      </c>
      <c r="C537" s="23">
        <v>1</v>
      </c>
      <c r="D537" s="23">
        <v>11</v>
      </c>
      <c r="E537" s="31">
        <v>-71.612921999999998</v>
      </c>
      <c r="F537" s="31">
        <v>-33.049978000000003</v>
      </c>
      <c r="G537" s="34">
        <v>3755.2099609375</v>
      </c>
      <c r="H537" s="20">
        <v>1</v>
      </c>
      <c r="I537" s="20">
        <v>1</v>
      </c>
      <c r="J537" s="20">
        <v>0</v>
      </c>
      <c r="K537" s="34">
        <v>0.05</v>
      </c>
      <c r="L537" s="20">
        <v>1</v>
      </c>
      <c r="M537" s="25"/>
    </row>
    <row r="538" spans="1:13" ht="14.25" customHeight="1" x14ac:dyDescent="0.2">
      <c r="A538" s="22" t="s">
        <v>40</v>
      </c>
      <c r="B538" s="95">
        <v>519</v>
      </c>
      <c r="C538" s="23">
        <v>0</v>
      </c>
      <c r="D538" s="23">
        <v>1</v>
      </c>
      <c r="E538" s="31">
        <v>-71.625330000000005</v>
      </c>
      <c r="F538" s="31">
        <v>-33.047414000000003</v>
      </c>
      <c r="G538" s="34">
        <v>272.72714233398437</v>
      </c>
      <c r="H538" s="20">
        <v>1</v>
      </c>
      <c r="I538" s="20">
        <v>1</v>
      </c>
      <c r="J538" s="20">
        <v>1</v>
      </c>
      <c r="K538" s="34">
        <v>0.9</v>
      </c>
      <c r="L538" s="20">
        <v>1</v>
      </c>
      <c r="M538" s="25"/>
    </row>
    <row r="539" spans="1:13" ht="14.25" customHeight="1" x14ac:dyDescent="0.2">
      <c r="A539" s="22" t="s">
        <v>40</v>
      </c>
      <c r="B539" s="95">
        <v>519</v>
      </c>
      <c r="C539" s="23">
        <v>0</v>
      </c>
      <c r="D539" s="23">
        <v>2</v>
      </c>
      <c r="E539" s="31">
        <v>-71.626942999999997</v>
      </c>
      <c r="F539" s="31">
        <v>-33.046970000000002</v>
      </c>
      <c r="G539" s="34">
        <v>669.19183349609375</v>
      </c>
      <c r="H539" s="20">
        <v>1</v>
      </c>
      <c r="I539" s="20">
        <v>1</v>
      </c>
      <c r="J539" s="20">
        <v>0</v>
      </c>
      <c r="K539" s="34">
        <v>0.05</v>
      </c>
      <c r="L539" s="20">
        <v>1</v>
      </c>
      <c r="M539" s="25"/>
    </row>
    <row r="540" spans="1:13" ht="14.25" customHeight="1" x14ac:dyDescent="0.2">
      <c r="A540" s="22" t="s">
        <v>40</v>
      </c>
      <c r="B540" s="95">
        <v>519</v>
      </c>
      <c r="C540" s="23">
        <v>0</v>
      </c>
      <c r="D540" s="23">
        <v>3</v>
      </c>
      <c r="E540" s="31">
        <v>-71.628641000000002</v>
      </c>
      <c r="F540" s="31">
        <v>-33.047201999999999</v>
      </c>
      <c r="G540" s="34">
        <v>945.064453125</v>
      </c>
      <c r="H540" s="20">
        <v>1</v>
      </c>
      <c r="I540" s="20">
        <v>0</v>
      </c>
      <c r="J540" s="20">
        <v>0</v>
      </c>
      <c r="K540" s="34">
        <v>0</v>
      </c>
      <c r="L540" s="20">
        <v>1</v>
      </c>
      <c r="M540" s="25"/>
    </row>
    <row r="541" spans="1:13" ht="14.25" customHeight="1" x14ac:dyDescent="0.2">
      <c r="A541" s="22" t="s">
        <v>40</v>
      </c>
      <c r="B541" s="95">
        <v>519</v>
      </c>
      <c r="C541" s="23">
        <v>0</v>
      </c>
      <c r="D541" s="23">
        <v>4</v>
      </c>
      <c r="E541" s="31">
        <v>-71.630543000000003</v>
      </c>
      <c r="F541" s="31">
        <v>-33.047674000000001</v>
      </c>
      <c r="G541" s="34">
        <v>1154.40478515625</v>
      </c>
      <c r="H541" s="20">
        <v>1</v>
      </c>
      <c r="I541" s="20">
        <v>0</v>
      </c>
      <c r="J541" s="20">
        <v>0</v>
      </c>
      <c r="K541" s="34">
        <v>0</v>
      </c>
      <c r="L541" s="20">
        <v>1</v>
      </c>
      <c r="M541" s="25"/>
    </row>
    <row r="542" spans="1:13" ht="14.25" customHeight="1" x14ac:dyDescent="0.2">
      <c r="A542" s="22" t="s">
        <v>40</v>
      </c>
      <c r="B542" s="95">
        <v>519</v>
      </c>
      <c r="C542" s="23">
        <v>0</v>
      </c>
      <c r="D542" s="23">
        <v>5</v>
      </c>
      <c r="E542" s="31">
        <v>-71.631287</v>
      </c>
      <c r="F542" s="31">
        <v>-33.047784999999998</v>
      </c>
      <c r="G542" s="34">
        <v>1301.661865234375</v>
      </c>
      <c r="H542" s="20">
        <v>1</v>
      </c>
      <c r="I542" s="20">
        <v>0</v>
      </c>
      <c r="J542" s="20">
        <v>0</v>
      </c>
      <c r="K542" s="34">
        <v>0</v>
      </c>
      <c r="L542" s="20">
        <v>1</v>
      </c>
      <c r="M542" s="25"/>
    </row>
    <row r="543" spans="1:13" ht="14.25" customHeight="1" x14ac:dyDescent="0.2">
      <c r="A543" s="22" t="s">
        <v>40</v>
      </c>
      <c r="B543" s="95">
        <v>519</v>
      </c>
      <c r="C543" s="23">
        <v>0</v>
      </c>
      <c r="D543" s="23">
        <v>6</v>
      </c>
      <c r="E543" s="31">
        <v>-71.631580999999997</v>
      </c>
      <c r="F543" s="31">
        <v>-33.053646999999998</v>
      </c>
      <c r="G543" s="34">
        <v>2290.300537109375</v>
      </c>
      <c r="H543" s="20">
        <v>1</v>
      </c>
      <c r="I543" s="20">
        <v>0</v>
      </c>
      <c r="J543" s="20">
        <v>0</v>
      </c>
      <c r="K543" s="34">
        <v>0</v>
      </c>
      <c r="L543" s="20">
        <v>1</v>
      </c>
      <c r="M543" s="25"/>
    </row>
    <row r="544" spans="1:13" ht="14.25" customHeight="1" x14ac:dyDescent="0.2">
      <c r="A544" s="22" t="s">
        <v>40</v>
      </c>
      <c r="B544" s="95">
        <v>519</v>
      </c>
      <c r="C544" s="23">
        <v>0</v>
      </c>
      <c r="D544" s="23">
        <v>7</v>
      </c>
      <c r="E544" s="31">
        <v>-71.628964999999994</v>
      </c>
      <c r="F544" s="31">
        <v>-33.055401000000003</v>
      </c>
      <c r="G544" s="34">
        <v>2839.780517578125</v>
      </c>
      <c r="H544" s="20">
        <v>1</v>
      </c>
      <c r="I544" s="20">
        <v>0</v>
      </c>
      <c r="J544" s="20">
        <v>0</v>
      </c>
      <c r="K544" s="34">
        <v>0</v>
      </c>
      <c r="L544" s="20">
        <v>1</v>
      </c>
      <c r="M544" s="25"/>
    </row>
    <row r="545" spans="1:13" ht="14.25" customHeight="1" x14ac:dyDescent="0.2">
      <c r="A545" s="22" t="s">
        <v>40</v>
      </c>
      <c r="B545" s="95">
        <v>519</v>
      </c>
      <c r="C545" s="23">
        <v>0</v>
      </c>
      <c r="D545" s="23">
        <v>8</v>
      </c>
      <c r="E545" s="31">
        <v>-71.627837</v>
      </c>
      <c r="F545" s="31">
        <v>-33.057099000000001</v>
      </c>
      <c r="G545" s="34">
        <v>3217.872802734375</v>
      </c>
      <c r="H545" s="20">
        <v>1</v>
      </c>
      <c r="I545" s="20">
        <v>1</v>
      </c>
      <c r="J545" s="20">
        <v>0</v>
      </c>
      <c r="K545" s="34">
        <v>0.05</v>
      </c>
      <c r="L545" s="20">
        <v>1</v>
      </c>
      <c r="M545" s="25"/>
    </row>
    <row r="546" spans="1:13" ht="14.25" customHeight="1" x14ac:dyDescent="0.2">
      <c r="A546" s="22" t="s">
        <v>40</v>
      </c>
      <c r="B546" s="95">
        <v>519</v>
      </c>
      <c r="C546" s="23">
        <v>1</v>
      </c>
      <c r="D546" s="23">
        <v>1</v>
      </c>
      <c r="E546" s="31">
        <v>-71.626785999999996</v>
      </c>
      <c r="F546" s="31">
        <v>-33.056930000000001</v>
      </c>
      <c r="G546" s="34">
        <v>128.06161499023437</v>
      </c>
      <c r="H546" s="20">
        <v>1</v>
      </c>
      <c r="I546" s="20">
        <v>1</v>
      </c>
      <c r="J546" s="20">
        <v>0</v>
      </c>
      <c r="K546" s="34">
        <v>0.9</v>
      </c>
      <c r="L546" s="20">
        <v>1</v>
      </c>
      <c r="M546" s="25"/>
    </row>
    <row r="547" spans="1:13" ht="14.25" customHeight="1" x14ac:dyDescent="0.2">
      <c r="A547" s="22" t="s">
        <v>40</v>
      </c>
      <c r="B547" s="95">
        <v>519</v>
      </c>
      <c r="C547" s="23">
        <v>1</v>
      </c>
      <c r="D547" s="23">
        <v>2</v>
      </c>
      <c r="E547" s="31">
        <v>-71.625462999999996</v>
      </c>
      <c r="F547" s="31">
        <v>-33.055056999999998</v>
      </c>
      <c r="G547" s="34">
        <v>373.22219848632812</v>
      </c>
      <c r="H547" s="20">
        <v>1</v>
      </c>
      <c r="I547" s="20">
        <v>1</v>
      </c>
      <c r="J547" s="20">
        <v>0</v>
      </c>
      <c r="K547" s="34">
        <v>0.05</v>
      </c>
      <c r="L547" s="20">
        <v>1</v>
      </c>
      <c r="M547" s="25"/>
    </row>
    <row r="548" spans="1:13" ht="14.25" customHeight="1" x14ac:dyDescent="0.2">
      <c r="A548" s="22" t="s">
        <v>40</v>
      </c>
      <c r="B548" s="95">
        <v>519</v>
      </c>
      <c r="C548" s="23">
        <v>1</v>
      </c>
      <c r="D548" s="23">
        <v>3</v>
      </c>
      <c r="E548" s="31">
        <v>-71.624611000000002</v>
      </c>
      <c r="F548" s="31">
        <v>-33.052818000000002</v>
      </c>
      <c r="G548" s="34">
        <v>636.1527099609375</v>
      </c>
      <c r="H548" s="20">
        <v>1</v>
      </c>
      <c r="I548" s="20">
        <v>0</v>
      </c>
      <c r="J548" s="20">
        <v>0</v>
      </c>
      <c r="K548" s="34">
        <v>0</v>
      </c>
      <c r="L548" s="20">
        <v>1</v>
      </c>
      <c r="M548" s="25"/>
    </row>
    <row r="549" spans="1:13" ht="14.25" customHeight="1" x14ac:dyDescent="0.2">
      <c r="A549" s="22" t="s">
        <v>40</v>
      </c>
      <c r="B549" s="95">
        <v>519</v>
      </c>
      <c r="C549" s="23">
        <v>1</v>
      </c>
      <c r="D549" s="23">
        <v>4</v>
      </c>
      <c r="E549" s="31">
        <v>-71.624312000000003</v>
      </c>
      <c r="F549" s="31">
        <v>-33.051465999999998</v>
      </c>
      <c r="G549" s="34">
        <v>791.25408935546875</v>
      </c>
      <c r="H549" s="20">
        <v>1</v>
      </c>
      <c r="I549" s="20">
        <v>0</v>
      </c>
      <c r="J549" s="20">
        <v>0</v>
      </c>
      <c r="K549" s="34">
        <v>0</v>
      </c>
      <c r="L549" s="20">
        <v>1</v>
      </c>
      <c r="M549" s="25"/>
    </row>
    <row r="550" spans="1:13" ht="14.25" customHeight="1" x14ac:dyDescent="0.2">
      <c r="A550" s="22" t="s">
        <v>40</v>
      </c>
      <c r="B550" s="95">
        <v>519</v>
      </c>
      <c r="C550" s="23">
        <v>1</v>
      </c>
      <c r="D550" s="23">
        <v>5</v>
      </c>
      <c r="E550" s="31">
        <v>-71.623504999999994</v>
      </c>
      <c r="F550" s="31">
        <v>-33.050829</v>
      </c>
      <c r="G550" s="34">
        <v>1023.098876953125</v>
      </c>
      <c r="H550" s="20">
        <v>1</v>
      </c>
      <c r="I550" s="20">
        <v>0</v>
      </c>
      <c r="J550" s="20">
        <v>0</v>
      </c>
      <c r="K550" s="34">
        <v>0</v>
      </c>
      <c r="L550" s="20">
        <v>1</v>
      </c>
      <c r="M550" s="25"/>
    </row>
    <row r="551" spans="1:13" ht="14.25" customHeight="1" x14ac:dyDescent="0.2">
      <c r="A551" s="22" t="s">
        <v>40</v>
      </c>
      <c r="B551" s="95">
        <v>519</v>
      </c>
      <c r="C551" s="23">
        <v>1</v>
      </c>
      <c r="D551" s="23">
        <v>6</v>
      </c>
      <c r="E551" s="31">
        <v>-71.623251999999994</v>
      </c>
      <c r="F551" s="31">
        <v>-33.049314000000003</v>
      </c>
      <c r="G551" s="34">
        <v>1316.8538818359375</v>
      </c>
      <c r="H551" s="20">
        <v>1</v>
      </c>
      <c r="I551" s="20">
        <v>0</v>
      </c>
      <c r="J551" s="20">
        <v>0</v>
      </c>
      <c r="K551" s="34">
        <v>0</v>
      </c>
      <c r="L551" s="20">
        <v>1</v>
      </c>
      <c r="M551" s="25"/>
    </row>
    <row r="552" spans="1:13" ht="14.25" customHeight="1" x14ac:dyDescent="0.2">
      <c r="A552" s="22" t="s">
        <v>40</v>
      </c>
      <c r="B552" s="95">
        <v>519</v>
      </c>
      <c r="C552" s="23">
        <v>1</v>
      </c>
      <c r="D552" s="23">
        <v>7</v>
      </c>
      <c r="E552" s="31">
        <v>-71.623632000000001</v>
      </c>
      <c r="F552" s="31">
        <v>-33.046461000000001</v>
      </c>
      <c r="G552" s="34">
        <v>1644.139404296875</v>
      </c>
      <c r="H552" s="20">
        <v>1</v>
      </c>
      <c r="I552" s="20">
        <v>1</v>
      </c>
      <c r="J552" s="20">
        <v>0</v>
      </c>
      <c r="K552" s="34">
        <v>0.05</v>
      </c>
      <c r="L552" s="20">
        <v>1</v>
      </c>
      <c r="M552" s="25"/>
    </row>
    <row r="553" spans="1:13" ht="14.25" customHeight="1" x14ac:dyDescent="0.2">
      <c r="A553" s="22" t="s">
        <v>40</v>
      </c>
      <c r="B553" s="95">
        <v>520</v>
      </c>
      <c r="C553" s="23">
        <v>0</v>
      </c>
      <c r="D553" s="23">
        <v>1</v>
      </c>
      <c r="E553" s="31">
        <v>-71.565399999999997</v>
      </c>
      <c r="F553" s="31">
        <v>-33.065143999999997</v>
      </c>
      <c r="G553" s="34">
        <v>337.5552978515625</v>
      </c>
      <c r="H553" s="20">
        <v>1</v>
      </c>
      <c r="I553" s="20">
        <v>1</v>
      </c>
      <c r="J553" s="20">
        <v>1</v>
      </c>
      <c r="K553" s="34">
        <v>0.9</v>
      </c>
      <c r="L553" s="20">
        <v>1</v>
      </c>
      <c r="M553" s="25"/>
    </row>
    <row r="554" spans="1:13" ht="14.25" customHeight="1" x14ac:dyDescent="0.2">
      <c r="A554" s="22" t="s">
        <v>40</v>
      </c>
      <c r="B554" s="95">
        <v>520</v>
      </c>
      <c r="C554" s="23">
        <v>0</v>
      </c>
      <c r="D554" s="23">
        <v>2</v>
      </c>
      <c r="E554" s="31">
        <v>-71.573835000000003</v>
      </c>
      <c r="F554" s="31">
        <v>-33.061371999999999</v>
      </c>
      <c r="G554" s="34">
        <v>1416.1351318359375</v>
      </c>
      <c r="H554" s="20">
        <v>1</v>
      </c>
      <c r="I554" s="20">
        <v>1</v>
      </c>
      <c r="J554" s="20">
        <v>0</v>
      </c>
      <c r="K554" s="34">
        <v>0.05</v>
      </c>
      <c r="L554" s="20">
        <v>1</v>
      </c>
      <c r="M554" s="25"/>
    </row>
    <row r="555" spans="1:13" ht="14.25" customHeight="1" x14ac:dyDescent="0.2">
      <c r="A555" s="22" t="s">
        <v>40</v>
      </c>
      <c r="B555" s="95">
        <v>520</v>
      </c>
      <c r="C555" s="23">
        <v>0</v>
      </c>
      <c r="D555" s="23">
        <v>3</v>
      </c>
      <c r="E555" s="31">
        <v>-71.578667999999993</v>
      </c>
      <c r="F555" s="31">
        <v>-33.062941000000002</v>
      </c>
      <c r="G555" s="34">
        <v>2374.565673828125</v>
      </c>
      <c r="H555" s="20">
        <v>1</v>
      </c>
      <c r="I555" s="20">
        <v>0</v>
      </c>
      <c r="J555" s="20">
        <v>0</v>
      </c>
      <c r="K555" s="34">
        <v>0</v>
      </c>
      <c r="L555" s="20">
        <v>1</v>
      </c>
      <c r="M555" s="25"/>
    </row>
    <row r="556" spans="1:13" ht="14.25" customHeight="1" x14ac:dyDescent="0.2">
      <c r="A556" s="22" t="s">
        <v>40</v>
      </c>
      <c r="B556" s="95">
        <v>520</v>
      </c>
      <c r="C556" s="23">
        <v>0</v>
      </c>
      <c r="D556" s="23">
        <v>4</v>
      </c>
      <c r="E556" s="31">
        <v>-71.584255999999996</v>
      </c>
      <c r="F556" s="31">
        <v>-33.058252000000003</v>
      </c>
      <c r="G556" s="34">
        <v>4040.162109375</v>
      </c>
      <c r="H556" s="20">
        <v>1</v>
      </c>
      <c r="I556" s="20">
        <v>0</v>
      </c>
      <c r="J556" s="20">
        <v>0</v>
      </c>
      <c r="K556" s="34">
        <v>0</v>
      </c>
      <c r="L556" s="20">
        <v>0</v>
      </c>
      <c r="M556" s="25"/>
    </row>
    <row r="557" spans="1:13" ht="14.25" customHeight="1" x14ac:dyDescent="0.2">
      <c r="A557" s="22" t="s">
        <v>40</v>
      </c>
      <c r="B557" s="95">
        <v>520</v>
      </c>
      <c r="C557" s="23">
        <v>0</v>
      </c>
      <c r="D557" s="23">
        <v>5</v>
      </c>
      <c r="E557" s="31">
        <v>-71.602576999999997</v>
      </c>
      <c r="F557" s="31">
        <v>-33.050339999999998</v>
      </c>
      <c r="G557" s="34">
        <v>6640.060546875</v>
      </c>
      <c r="H557" s="20">
        <v>1</v>
      </c>
      <c r="I557" s="20">
        <v>0</v>
      </c>
      <c r="J557" s="20">
        <v>0</v>
      </c>
      <c r="K557" s="34">
        <v>0</v>
      </c>
      <c r="L557" s="20">
        <v>1</v>
      </c>
      <c r="M557" s="25"/>
    </row>
    <row r="558" spans="1:13" ht="14.25" customHeight="1" x14ac:dyDescent="0.2">
      <c r="A558" s="22" t="s">
        <v>40</v>
      </c>
      <c r="B558" s="95">
        <v>520</v>
      </c>
      <c r="C558" s="23">
        <v>0</v>
      </c>
      <c r="D558" s="23">
        <v>6</v>
      </c>
      <c r="E558" s="31">
        <v>-71.617773999999997</v>
      </c>
      <c r="F558" s="31">
        <v>-33.046832000000002</v>
      </c>
      <c r="G558" s="34">
        <v>8336.5791015625</v>
      </c>
      <c r="H558" s="20">
        <v>1</v>
      </c>
      <c r="I558" s="20">
        <v>0</v>
      </c>
      <c r="J558" s="20">
        <v>0</v>
      </c>
      <c r="K558" s="34">
        <v>0</v>
      </c>
      <c r="L558" s="20">
        <v>1</v>
      </c>
      <c r="M558" s="25"/>
    </row>
    <row r="559" spans="1:13" ht="14.25" customHeight="1" x14ac:dyDescent="0.2">
      <c r="A559" s="22" t="s">
        <v>40</v>
      </c>
      <c r="B559" s="95">
        <v>520</v>
      </c>
      <c r="C559" s="23">
        <v>0</v>
      </c>
      <c r="D559" s="23">
        <v>7</v>
      </c>
      <c r="E559" s="31">
        <v>-71.621538999999999</v>
      </c>
      <c r="F559" s="31">
        <v>-33.044263999999998</v>
      </c>
      <c r="G559" s="34">
        <v>8962.0869140625</v>
      </c>
      <c r="H559" s="20">
        <v>1</v>
      </c>
      <c r="I559" s="20">
        <v>0</v>
      </c>
      <c r="J559" s="20">
        <v>0</v>
      </c>
      <c r="K559" s="34">
        <v>0</v>
      </c>
      <c r="L559" s="20">
        <v>1</v>
      </c>
      <c r="M559" s="25"/>
    </row>
    <row r="560" spans="1:13" ht="14.25" customHeight="1" x14ac:dyDescent="0.2">
      <c r="A560" s="22" t="s">
        <v>40</v>
      </c>
      <c r="B560" s="95">
        <v>520</v>
      </c>
      <c r="C560" s="23">
        <v>0</v>
      </c>
      <c r="D560" s="23">
        <v>8</v>
      </c>
      <c r="E560" s="31">
        <v>-71.629643000000002</v>
      </c>
      <c r="F560" s="31">
        <v>-33.035978</v>
      </c>
      <c r="G560" s="34">
        <v>10204.669921875</v>
      </c>
      <c r="H560" s="20">
        <v>1</v>
      </c>
      <c r="I560" s="20">
        <v>0</v>
      </c>
      <c r="J560" s="20">
        <v>0</v>
      </c>
      <c r="K560" s="34">
        <v>0</v>
      </c>
      <c r="L560" s="20">
        <v>1</v>
      </c>
      <c r="M560" s="25"/>
    </row>
    <row r="561" spans="1:13" ht="14.25" customHeight="1" x14ac:dyDescent="0.2">
      <c r="A561" s="22" t="s">
        <v>40</v>
      </c>
      <c r="B561" s="95">
        <v>520</v>
      </c>
      <c r="C561" s="23">
        <v>0</v>
      </c>
      <c r="D561" s="23">
        <v>9</v>
      </c>
      <c r="E561" s="31">
        <v>-71.629312999999996</v>
      </c>
      <c r="F561" s="31">
        <v>-33.027970000000003</v>
      </c>
      <c r="G561" s="34">
        <v>11243.1142578125</v>
      </c>
      <c r="H561" s="20">
        <v>1</v>
      </c>
      <c r="I561" s="20">
        <v>0</v>
      </c>
      <c r="J561" s="20">
        <v>0</v>
      </c>
      <c r="K561" s="34">
        <v>0</v>
      </c>
      <c r="L561" s="20">
        <v>1</v>
      </c>
      <c r="M561" s="25"/>
    </row>
    <row r="562" spans="1:13" ht="14.25" customHeight="1" x14ac:dyDescent="0.2">
      <c r="A562" s="22" t="s">
        <v>40</v>
      </c>
      <c r="B562" s="95">
        <v>520</v>
      </c>
      <c r="C562" s="23">
        <v>0</v>
      </c>
      <c r="D562" s="23">
        <v>10</v>
      </c>
      <c r="E562" s="31">
        <v>-71.636381999999998</v>
      </c>
      <c r="F562" s="31">
        <v>-33.023122999999998</v>
      </c>
      <c r="G562" s="34">
        <v>12471.0078125</v>
      </c>
      <c r="H562" s="20">
        <v>1</v>
      </c>
      <c r="I562" s="20">
        <v>0</v>
      </c>
      <c r="J562" s="20">
        <v>0</v>
      </c>
      <c r="K562" s="34">
        <v>0</v>
      </c>
      <c r="L562" s="20">
        <v>1</v>
      </c>
      <c r="M562" s="25"/>
    </row>
    <row r="563" spans="1:13" ht="14.25" customHeight="1" x14ac:dyDescent="0.2">
      <c r="A563" s="22" t="s">
        <v>40</v>
      </c>
      <c r="B563" s="95">
        <v>520</v>
      </c>
      <c r="C563" s="23">
        <v>0</v>
      </c>
      <c r="D563" s="23">
        <v>11</v>
      </c>
      <c r="E563" s="31">
        <v>-71.637958999999995</v>
      </c>
      <c r="F563" s="31">
        <v>-33.028469999999999</v>
      </c>
      <c r="G563" s="34">
        <v>13383.5673828125</v>
      </c>
      <c r="H563" s="20">
        <v>1</v>
      </c>
      <c r="I563" s="20">
        <v>0</v>
      </c>
      <c r="J563" s="20">
        <v>0</v>
      </c>
      <c r="K563" s="34">
        <v>0</v>
      </c>
      <c r="L563" s="20">
        <v>1</v>
      </c>
      <c r="M563" s="25"/>
    </row>
    <row r="564" spans="1:13" ht="14.25" customHeight="1" x14ac:dyDescent="0.2">
      <c r="A564" s="22" t="s">
        <v>40</v>
      </c>
      <c r="B564" s="95">
        <v>520</v>
      </c>
      <c r="C564" s="23">
        <v>0</v>
      </c>
      <c r="D564" s="23">
        <v>12</v>
      </c>
      <c r="E564" s="31">
        <v>-71.638653000000005</v>
      </c>
      <c r="F564" s="31">
        <v>-33.031680000000001</v>
      </c>
      <c r="G564" s="34">
        <v>13904.02734375</v>
      </c>
      <c r="H564" s="20">
        <v>1</v>
      </c>
      <c r="I564" s="20">
        <v>0</v>
      </c>
      <c r="J564" s="20">
        <v>0</v>
      </c>
      <c r="K564" s="34">
        <v>0</v>
      </c>
      <c r="L564" s="20">
        <v>1</v>
      </c>
      <c r="M564" s="25"/>
    </row>
    <row r="565" spans="1:13" ht="14.25" customHeight="1" x14ac:dyDescent="0.2">
      <c r="A565" s="22" t="s">
        <v>40</v>
      </c>
      <c r="B565" s="95">
        <v>520</v>
      </c>
      <c r="C565" s="23">
        <v>0</v>
      </c>
      <c r="D565" s="23">
        <v>13</v>
      </c>
      <c r="E565" s="31">
        <v>-71.643755999999996</v>
      </c>
      <c r="F565" s="31">
        <v>-33.036650999999999</v>
      </c>
      <c r="G565" s="34">
        <v>14662.958984375</v>
      </c>
      <c r="H565" s="20">
        <v>1</v>
      </c>
      <c r="I565" s="20">
        <v>0</v>
      </c>
      <c r="J565" s="20">
        <v>0</v>
      </c>
      <c r="K565" s="34">
        <v>0</v>
      </c>
      <c r="L565" s="20">
        <v>1</v>
      </c>
      <c r="M565" s="25"/>
    </row>
    <row r="566" spans="1:13" ht="14.25" customHeight="1" x14ac:dyDescent="0.2">
      <c r="A566" s="22" t="s">
        <v>40</v>
      </c>
      <c r="B566" s="95">
        <v>520</v>
      </c>
      <c r="C566" s="23">
        <v>0</v>
      </c>
      <c r="D566" s="23">
        <v>14</v>
      </c>
      <c r="E566" s="31">
        <v>-71.646030999999994</v>
      </c>
      <c r="F566" s="31">
        <v>-33.042172000000001</v>
      </c>
      <c r="G566" s="34">
        <v>15336.1728515625</v>
      </c>
      <c r="H566" s="20">
        <v>1</v>
      </c>
      <c r="I566" s="20">
        <v>0</v>
      </c>
      <c r="J566" s="20">
        <v>0</v>
      </c>
      <c r="K566" s="34">
        <v>0</v>
      </c>
      <c r="L566" s="20">
        <v>1</v>
      </c>
      <c r="M566" s="25"/>
    </row>
    <row r="567" spans="1:13" ht="14.25" customHeight="1" x14ac:dyDescent="0.2">
      <c r="A567" s="22" t="s">
        <v>40</v>
      </c>
      <c r="B567" s="95">
        <v>520</v>
      </c>
      <c r="C567" s="23">
        <v>0</v>
      </c>
      <c r="D567" s="23">
        <v>15</v>
      </c>
      <c r="E567" s="31">
        <v>-71.663095999999996</v>
      </c>
      <c r="F567" s="31">
        <v>-33.101084</v>
      </c>
      <c r="G567" s="34">
        <v>27680.52734375</v>
      </c>
      <c r="H567" s="20">
        <v>1</v>
      </c>
      <c r="I567" s="20">
        <v>0</v>
      </c>
      <c r="J567" s="20">
        <v>0</v>
      </c>
      <c r="K567" s="34">
        <v>0</v>
      </c>
      <c r="L567" s="20">
        <v>1</v>
      </c>
      <c r="M567" s="25"/>
    </row>
    <row r="568" spans="1:13" ht="14.25" customHeight="1" x14ac:dyDescent="0.2">
      <c r="A568" s="22" t="s">
        <v>40</v>
      </c>
      <c r="B568" s="95">
        <v>520</v>
      </c>
      <c r="C568" s="23">
        <v>0</v>
      </c>
      <c r="D568" s="23">
        <v>16</v>
      </c>
      <c r="E568" s="31">
        <v>-71.672486000000006</v>
      </c>
      <c r="F568" s="31">
        <v>-33.104216999999998</v>
      </c>
      <c r="G568" s="34">
        <v>29755.939453125</v>
      </c>
      <c r="H568" s="20">
        <v>1</v>
      </c>
      <c r="I568" s="20">
        <v>0</v>
      </c>
      <c r="J568" s="20">
        <v>0</v>
      </c>
      <c r="K568" s="34">
        <v>0</v>
      </c>
      <c r="L568" s="20">
        <v>1</v>
      </c>
      <c r="M568" s="25"/>
    </row>
    <row r="569" spans="1:13" ht="14.25" customHeight="1" x14ac:dyDescent="0.2">
      <c r="A569" s="22" t="s">
        <v>40</v>
      </c>
      <c r="B569" s="95">
        <v>520</v>
      </c>
      <c r="C569" s="23">
        <v>0</v>
      </c>
      <c r="D569" s="23">
        <v>17</v>
      </c>
      <c r="E569" s="31">
        <v>-71.668009999999995</v>
      </c>
      <c r="F569" s="31">
        <v>-33.123080999999999</v>
      </c>
      <c r="G569" s="34">
        <v>33388.30859375</v>
      </c>
      <c r="H569" s="20">
        <v>1</v>
      </c>
      <c r="I569" s="20">
        <v>1</v>
      </c>
      <c r="J569" s="20">
        <v>0</v>
      </c>
      <c r="K569" s="34">
        <v>0.05</v>
      </c>
      <c r="L569" s="20">
        <v>1</v>
      </c>
      <c r="M569" s="25"/>
    </row>
    <row r="570" spans="1:13" ht="14.25" customHeight="1" x14ac:dyDescent="0.2">
      <c r="A570" s="22" t="s">
        <v>40</v>
      </c>
      <c r="B570" s="95">
        <v>520</v>
      </c>
      <c r="C570" s="23">
        <v>1</v>
      </c>
      <c r="D570" s="23">
        <v>1</v>
      </c>
      <c r="E570" s="31">
        <v>-71.668007000000003</v>
      </c>
      <c r="F570" s="31">
        <v>-33.122472999999999</v>
      </c>
      <c r="G570" s="34">
        <v>452.03311157226562</v>
      </c>
      <c r="H570" s="20">
        <v>1</v>
      </c>
      <c r="I570" s="20">
        <v>1</v>
      </c>
      <c r="J570" s="20">
        <v>0</v>
      </c>
      <c r="K570" s="34">
        <v>0.9</v>
      </c>
      <c r="L570" s="20">
        <v>1</v>
      </c>
      <c r="M570" s="25"/>
    </row>
    <row r="571" spans="1:13" ht="14.25" customHeight="1" x14ac:dyDescent="0.2">
      <c r="A571" s="22" t="s">
        <v>40</v>
      </c>
      <c r="B571" s="95">
        <v>520</v>
      </c>
      <c r="C571" s="23">
        <v>1</v>
      </c>
      <c r="D571" s="23">
        <v>2</v>
      </c>
      <c r="E571" s="31">
        <v>-71.670958999999996</v>
      </c>
      <c r="F571" s="31">
        <v>-33.112254999999998</v>
      </c>
      <c r="G571" s="34">
        <v>2023.2076416015625</v>
      </c>
      <c r="H571" s="20">
        <v>1</v>
      </c>
      <c r="I571" s="20">
        <v>1</v>
      </c>
      <c r="J571" s="20">
        <v>0</v>
      </c>
      <c r="K571" s="34">
        <v>0.05</v>
      </c>
      <c r="L571" s="20">
        <v>1</v>
      </c>
      <c r="M571" s="25"/>
    </row>
    <row r="572" spans="1:13" ht="14.25" customHeight="1" x14ac:dyDescent="0.2">
      <c r="A572" s="22" t="s">
        <v>40</v>
      </c>
      <c r="B572" s="95">
        <v>520</v>
      </c>
      <c r="C572" s="23">
        <v>1</v>
      </c>
      <c r="D572" s="23">
        <v>3</v>
      </c>
      <c r="E572" s="31">
        <v>-71.672479999999993</v>
      </c>
      <c r="F572" s="31">
        <v>-33.104215000000003</v>
      </c>
      <c r="G572" s="34">
        <v>4017.570068359375</v>
      </c>
      <c r="H572" s="20">
        <v>1</v>
      </c>
      <c r="I572" s="20">
        <v>0</v>
      </c>
      <c r="J572" s="20">
        <v>0</v>
      </c>
      <c r="K572" s="34">
        <v>0</v>
      </c>
      <c r="L572" s="20">
        <v>1</v>
      </c>
      <c r="M572" s="25"/>
    </row>
    <row r="573" spans="1:13" ht="14.25" customHeight="1" x14ac:dyDescent="0.2">
      <c r="A573" s="22" t="s">
        <v>40</v>
      </c>
      <c r="B573" s="95">
        <v>520</v>
      </c>
      <c r="C573" s="23">
        <v>1</v>
      </c>
      <c r="D573" s="23">
        <v>4</v>
      </c>
      <c r="E573" s="31">
        <v>-71.637777</v>
      </c>
      <c r="F573" s="31">
        <v>-33.067573000000003</v>
      </c>
      <c r="G573" s="34">
        <v>13602.6171875</v>
      </c>
      <c r="H573" s="20">
        <v>1</v>
      </c>
      <c r="I573" s="20">
        <v>0</v>
      </c>
      <c r="J573" s="20">
        <v>0</v>
      </c>
      <c r="K573" s="34">
        <v>0</v>
      </c>
      <c r="L573" s="20">
        <v>0</v>
      </c>
      <c r="M573" s="25"/>
    </row>
    <row r="574" spans="1:13" ht="14.25" customHeight="1" x14ac:dyDescent="0.2">
      <c r="A574" s="22" t="s">
        <v>40</v>
      </c>
      <c r="B574" s="95">
        <v>520</v>
      </c>
      <c r="C574" s="23">
        <v>1</v>
      </c>
      <c r="D574" s="23">
        <v>5</v>
      </c>
      <c r="E574" s="31">
        <v>-71.650049999999993</v>
      </c>
      <c r="F574" s="31">
        <v>-33.045386999999998</v>
      </c>
      <c r="G574" s="34">
        <v>16787.26953125</v>
      </c>
      <c r="H574" s="20">
        <v>1</v>
      </c>
      <c r="I574" s="20">
        <v>0</v>
      </c>
      <c r="J574" s="20">
        <v>0</v>
      </c>
      <c r="K574" s="34">
        <v>0</v>
      </c>
      <c r="L574" s="20">
        <v>1</v>
      </c>
      <c r="M574" s="25"/>
    </row>
    <row r="575" spans="1:13" ht="14.25" customHeight="1" x14ac:dyDescent="0.2">
      <c r="A575" s="22" t="s">
        <v>40</v>
      </c>
      <c r="B575" s="95">
        <v>520</v>
      </c>
      <c r="C575" s="23">
        <v>1</v>
      </c>
      <c r="D575" s="23">
        <v>6</v>
      </c>
      <c r="E575" s="31">
        <v>-71.646006</v>
      </c>
      <c r="F575" s="31">
        <v>-33.042124999999999</v>
      </c>
      <c r="G575" s="34">
        <v>17402.3515625</v>
      </c>
      <c r="H575" s="20">
        <v>1</v>
      </c>
      <c r="I575" s="20">
        <v>0</v>
      </c>
      <c r="J575" s="20">
        <v>0</v>
      </c>
      <c r="K575" s="34">
        <v>0</v>
      </c>
      <c r="L575" s="20">
        <v>1</v>
      </c>
      <c r="M575" s="25"/>
    </row>
    <row r="576" spans="1:13" ht="14.25" customHeight="1" x14ac:dyDescent="0.2">
      <c r="A576" s="22" t="s">
        <v>40</v>
      </c>
      <c r="B576" s="95">
        <v>520</v>
      </c>
      <c r="C576" s="23">
        <v>1</v>
      </c>
      <c r="D576" s="23">
        <v>7</v>
      </c>
      <c r="E576" s="31">
        <v>-71.638816000000006</v>
      </c>
      <c r="F576" s="31">
        <v>-33.031801000000002</v>
      </c>
      <c r="G576" s="34">
        <v>18808.48828125</v>
      </c>
      <c r="H576" s="20">
        <v>1</v>
      </c>
      <c r="I576" s="20">
        <v>0</v>
      </c>
      <c r="J576" s="20">
        <v>0</v>
      </c>
      <c r="K576" s="34">
        <v>0</v>
      </c>
      <c r="L576" s="20">
        <v>1</v>
      </c>
      <c r="M576" s="25"/>
    </row>
    <row r="577" spans="1:13" ht="14.25" customHeight="1" x14ac:dyDescent="0.2">
      <c r="A577" s="22" t="s">
        <v>40</v>
      </c>
      <c r="B577" s="95">
        <v>520</v>
      </c>
      <c r="C577" s="23">
        <v>1</v>
      </c>
      <c r="D577" s="23">
        <v>8</v>
      </c>
      <c r="E577" s="31">
        <v>-71.636947000000006</v>
      </c>
      <c r="F577" s="31">
        <v>-33.031827999999997</v>
      </c>
      <c r="G577" s="34">
        <v>19053.95703125</v>
      </c>
      <c r="H577" s="20">
        <v>1</v>
      </c>
      <c r="I577" s="20">
        <v>0</v>
      </c>
      <c r="J577" s="20">
        <v>0</v>
      </c>
      <c r="K577" s="34">
        <v>0</v>
      </c>
      <c r="L577" s="20">
        <v>1</v>
      </c>
      <c r="M577" s="25"/>
    </row>
    <row r="578" spans="1:13" ht="14.25" customHeight="1" x14ac:dyDescent="0.2">
      <c r="A578" s="22" t="s">
        <v>40</v>
      </c>
      <c r="B578" s="95">
        <v>520</v>
      </c>
      <c r="C578" s="23">
        <v>1</v>
      </c>
      <c r="D578" s="23">
        <v>9</v>
      </c>
      <c r="E578" s="31">
        <v>-71.637964999999994</v>
      </c>
      <c r="F578" s="31">
        <v>-33.028464999999997</v>
      </c>
      <c r="G578" s="34">
        <v>19572.8046875</v>
      </c>
      <c r="H578" s="20">
        <v>1</v>
      </c>
      <c r="I578" s="20">
        <v>0</v>
      </c>
      <c r="J578" s="20">
        <v>0</v>
      </c>
      <c r="K578" s="34">
        <v>0</v>
      </c>
      <c r="L578" s="20">
        <v>1</v>
      </c>
      <c r="M578" s="25"/>
    </row>
    <row r="579" spans="1:13" ht="14.25" customHeight="1" x14ac:dyDescent="0.2">
      <c r="A579" s="22" t="s">
        <v>40</v>
      </c>
      <c r="B579" s="95">
        <v>520</v>
      </c>
      <c r="C579" s="23">
        <v>1</v>
      </c>
      <c r="D579" s="23">
        <v>10</v>
      </c>
      <c r="E579" s="31">
        <v>-71.636358000000001</v>
      </c>
      <c r="F579" s="31">
        <v>-33.023125999999998</v>
      </c>
      <c r="G579" s="34">
        <v>20486.84765625</v>
      </c>
      <c r="H579" s="20">
        <v>1</v>
      </c>
      <c r="I579" s="20">
        <v>0</v>
      </c>
      <c r="J579" s="20">
        <v>0</v>
      </c>
      <c r="K579" s="34">
        <v>0</v>
      </c>
      <c r="L579" s="20">
        <v>1</v>
      </c>
      <c r="M579" s="25"/>
    </row>
    <row r="580" spans="1:13" ht="14.25" customHeight="1" x14ac:dyDescent="0.2">
      <c r="A580" s="22" t="s">
        <v>40</v>
      </c>
      <c r="B580" s="95">
        <v>520</v>
      </c>
      <c r="C580" s="23">
        <v>1</v>
      </c>
      <c r="D580" s="23">
        <v>11</v>
      </c>
      <c r="E580" s="31">
        <v>-71.630201999999997</v>
      </c>
      <c r="F580" s="31">
        <v>-33.036157000000003</v>
      </c>
      <c r="G580" s="34">
        <v>22729.88671875</v>
      </c>
      <c r="H580" s="20">
        <v>1</v>
      </c>
      <c r="I580" s="20">
        <v>0</v>
      </c>
      <c r="J580" s="20">
        <v>0</v>
      </c>
      <c r="K580" s="34">
        <v>0</v>
      </c>
      <c r="L580" s="20">
        <v>1</v>
      </c>
      <c r="M580" s="25"/>
    </row>
    <row r="581" spans="1:13" ht="14.25" customHeight="1" x14ac:dyDescent="0.2">
      <c r="A581" s="22" t="s">
        <v>40</v>
      </c>
      <c r="B581" s="95">
        <v>520</v>
      </c>
      <c r="C581" s="23">
        <v>1</v>
      </c>
      <c r="D581" s="23">
        <v>12</v>
      </c>
      <c r="E581" s="31">
        <v>-71.621835000000004</v>
      </c>
      <c r="F581" s="31">
        <v>-33.046030000000002</v>
      </c>
      <c r="G581" s="34">
        <v>24141.1953125</v>
      </c>
      <c r="H581" s="20">
        <v>1</v>
      </c>
      <c r="I581" s="20">
        <v>0</v>
      </c>
      <c r="J581" s="20">
        <v>0</v>
      </c>
      <c r="K581" s="34">
        <v>0</v>
      </c>
      <c r="L581" s="20">
        <v>1</v>
      </c>
      <c r="M581" s="25"/>
    </row>
    <row r="582" spans="1:13" ht="14.25" customHeight="1" x14ac:dyDescent="0.2">
      <c r="A582" s="22" t="s">
        <v>40</v>
      </c>
      <c r="B582" s="95">
        <v>520</v>
      </c>
      <c r="C582" s="23">
        <v>1</v>
      </c>
      <c r="D582" s="23">
        <v>13</v>
      </c>
      <c r="E582" s="31">
        <v>-71.617763999999994</v>
      </c>
      <c r="F582" s="31">
        <v>-33.046833999999997</v>
      </c>
      <c r="G582" s="34">
        <v>24566.265625</v>
      </c>
      <c r="H582" s="20">
        <v>1</v>
      </c>
      <c r="I582" s="20">
        <v>0</v>
      </c>
      <c r="J582" s="20">
        <v>0</v>
      </c>
      <c r="K582" s="34">
        <v>0</v>
      </c>
      <c r="L582" s="20">
        <v>1</v>
      </c>
      <c r="M582" s="25"/>
    </row>
    <row r="583" spans="1:13" ht="14.25" customHeight="1" x14ac:dyDescent="0.2">
      <c r="A583" s="22" t="s">
        <v>40</v>
      </c>
      <c r="B583" s="95">
        <v>520</v>
      </c>
      <c r="C583" s="23">
        <v>1</v>
      </c>
      <c r="D583" s="23">
        <v>14</v>
      </c>
      <c r="E583" s="31">
        <v>-71.610439</v>
      </c>
      <c r="F583" s="31">
        <v>-33.047423999999999</v>
      </c>
      <c r="G583" s="34">
        <v>25254.01953125</v>
      </c>
      <c r="H583" s="20">
        <v>1</v>
      </c>
      <c r="I583" s="20">
        <v>0</v>
      </c>
      <c r="J583" s="20">
        <v>0</v>
      </c>
      <c r="K583" s="34">
        <v>0</v>
      </c>
      <c r="L583" s="20">
        <v>1</v>
      </c>
      <c r="M583" s="25"/>
    </row>
    <row r="584" spans="1:13" ht="14.25" customHeight="1" x14ac:dyDescent="0.2">
      <c r="A584" s="22" t="s">
        <v>40</v>
      </c>
      <c r="B584" s="95">
        <v>520</v>
      </c>
      <c r="C584" s="23">
        <v>1</v>
      </c>
      <c r="D584" s="23">
        <v>15</v>
      </c>
      <c r="E584" s="31">
        <v>-71.603955999999997</v>
      </c>
      <c r="F584" s="31">
        <v>-33.047873000000003</v>
      </c>
      <c r="G584" s="34">
        <v>25934.052734375</v>
      </c>
      <c r="H584" s="20">
        <v>1</v>
      </c>
      <c r="I584" s="20">
        <v>0</v>
      </c>
      <c r="J584" s="20">
        <v>0</v>
      </c>
      <c r="K584" s="34">
        <v>0</v>
      </c>
      <c r="L584" s="20">
        <v>1</v>
      </c>
      <c r="M584" s="25"/>
    </row>
    <row r="585" spans="1:13" ht="14.25" customHeight="1" x14ac:dyDescent="0.2">
      <c r="A585" s="22" t="s">
        <v>40</v>
      </c>
      <c r="B585" s="95">
        <v>520</v>
      </c>
      <c r="C585" s="23">
        <v>1</v>
      </c>
      <c r="D585" s="23">
        <v>16</v>
      </c>
      <c r="E585" s="31">
        <v>-71.584452999999996</v>
      </c>
      <c r="F585" s="31">
        <v>-33.058174999999999</v>
      </c>
      <c r="G585" s="34">
        <v>28828.333984375</v>
      </c>
      <c r="H585" s="20">
        <v>1</v>
      </c>
      <c r="I585" s="20">
        <v>0</v>
      </c>
      <c r="J585" s="20">
        <v>0</v>
      </c>
      <c r="K585" s="34">
        <v>0</v>
      </c>
      <c r="L585" s="20">
        <v>0</v>
      </c>
      <c r="M585" s="25"/>
    </row>
    <row r="586" spans="1:13" ht="14.25" customHeight="1" x14ac:dyDescent="0.2">
      <c r="A586" s="22" t="s">
        <v>40</v>
      </c>
      <c r="B586" s="95">
        <v>520</v>
      </c>
      <c r="C586" s="23">
        <v>1</v>
      </c>
      <c r="D586" s="23">
        <v>17</v>
      </c>
      <c r="E586" s="31">
        <v>-71.580584999999999</v>
      </c>
      <c r="F586" s="31">
        <v>-33.062649</v>
      </c>
      <c r="G586" s="34">
        <v>32616.50390625</v>
      </c>
      <c r="H586" s="20">
        <v>1</v>
      </c>
      <c r="I586" s="20">
        <v>0</v>
      </c>
      <c r="J586" s="20">
        <v>0</v>
      </c>
      <c r="K586" s="34">
        <v>0</v>
      </c>
      <c r="L586" s="20">
        <v>1</v>
      </c>
      <c r="M586" s="25"/>
    </row>
    <row r="587" spans="1:13" ht="14.25" customHeight="1" x14ac:dyDescent="0.2">
      <c r="A587" s="22" t="s">
        <v>40</v>
      </c>
      <c r="B587" s="95">
        <v>520</v>
      </c>
      <c r="C587" s="23">
        <v>1</v>
      </c>
      <c r="D587" s="23">
        <v>18</v>
      </c>
      <c r="E587" s="31">
        <v>-71.573853</v>
      </c>
      <c r="F587" s="31">
        <v>-33.061343999999998</v>
      </c>
      <c r="G587" s="34">
        <v>33769.8125</v>
      </c>
      <c r="H587" s="20">
        <v>1</v>
      </c>
      <c r="I587" s="20">
        <v>0</v>
      </c>
      <c r="J587" s="20">
        <v>0</v>
      </c>
      <c r="K587" s="34">
        <v>0</v>
      </c>
      <c r="L587" s="20">
        <v>1</v>
      </c>
      <c r="M587" s="25"/>
    </row>
    <row r="588" spans="1:13" ht="14.25" customHeight="1" x14ac:dyDescent="0.2">
      <c r="A588" s="22" t="s">
        <v>40</v>
      </c>
      <c r="B588" s="95">
        <v>520</v>
      </c>
      <c r="C588" s="23">
        <v>1</v>
      </c>
      <c r="D588" s="23">
        <v>19</v>
      </c>
      <c r="E588" s="31">
        <v>-71.567169000000007</v>
      </c>
      <c r="F588" s="31">
        <v>-33.065975999999999</v>
      </c>
      <c r="G588" s="34">
        <v>34652.703125</v>
      </c>
      <c r="H588" s="20">
        <v>1</v>
      </c>
      <c r="I588" s="20">
        <v>1</v>
      </c>
      <c r="J588" s="20">
        <v>0</v>
      </c>
      <c r="K588" s="34">
        <v>0.05</v>
      </c>
      <c r="L588" s="20">
        <v>1</v>
      </c>
      <c r="M588" s="25"/>
    </row>
    <row r="589" spans="1:13" ht="14.25" customHeight="1" x14ac:dyDescent="0.2">
      <c r="A589" s="22" t="s">
        <v>40</v>
      </c>
      <c r="B589" s="95">
        <v>521</v>
      </c>
      <c r="C589" s="23">
        <v>0</v>
      </c>
      <c r="D589" s="23">
        <v>1</v>
      </c>
      <c r="E589" s="31">
        <v>-71.597686999999993</v>
      </c>
      <c r="F589" s="31">
        <v>-33.066346000000003</v>
      </c>
      <c r="G589" s="34">
        <v>191.93682861328125</v>
      </c>
      <c r="H589" s="20">
        <v>1</v>
      </c>
      <c r="I589" s="20">
        <v>1</v>
      </c>
      <c r="J589" s="20">
        <v>1</v>
      </c>
      <c r="K589" s="34">
        <v>0.9</v>
      </c>
      <c r="L589" s="20">
        <v>1</v>
      </c>
      <c r="M589" s="25"/>
    </row>
    <row r="590" spans="1:13" ht="14.25" customHeight="1" x14ac:dyDescent="0.2">
      <c r="A590" s="22" t="s">
        <v>40</v>
      </c>
      <c r="B590" s="95">
        <v>521</v>
      </c>
      <c r="C590" s="23">
        <v>0</v>
      </c>
      <c r="D590" s="23">
        <v>2</v>
      </c>
      <c r="E590" s="31">
        <v>-71.596340999999995</v>
      </c>
      <c r="F590" s="31">
        <v>-33.058540999999998</v>
      </c>
      <c r="G590" s="34">
        <v>1390.0732421875</v>
      </c>
      <c r="H590" s="20">
        <v>1</v>
      </c>
      <c r="I590" s="20">
        <v>1</v>
      </c>
      <c r="J590" s="20">
        <v>0</v>
      </c>
      <c r="K590" s="34">
        <v>0.05</v>
      </c>
      <c r="L590" s="20">
        <v>1</v>
      </c>
      <c r="M590" s="25"/>
    </row>
    <row r="591" spans="1:13" ht="14.25" customHeight="1" x14ac:dyDescent="0.2">
      <c r="A591" s="22" t="s">
        <v>40</v>
      </c>
      <c r="B591" s="95">
        <v>521</v>
      </c>
      <c r="C591" s="23">
        <v>0</v>
      </c>
      <c r="D591" s="23">
        <v>3</v>
      </c>
      <c r="E591" s="31">
        <v>-71.594030000000004</v>
      </c>
      <c r="F591" s="31">
        <v>-33.059004000000002</v>
      </c>
      <c r="G591" s="34">
        <v>1841.8311767578125</v>
      </c>
      <c r="H591" s="20">
        <v>1</v>
      </c>
      <c r="I591" s="20">
        <v>0</v>
      </c>
      <c r="J591" s="20">
        <v>0</v>
      </c>
      <c r="K591" s="34">
        <v>0</v>
      </c>
      <c r="L591" s="20">
        <v>1</v>
      </c>
      <c r="M591" s="25"/>
    </row>
    <row r="592" spans="1:13" ht="14.25" customHeight="1" x14ac:dyDescent="0.2">
      <c r="A592" s="22" t="s">
        <v>40</v>
      </c>
      <c r="B592" s="95">
        <v>521</v>
      </c>
      <c r="C592" s="23">
        <v>0</v>
      </c>
      <c r="D592" s="23">
        <v>4</v>
      </c>
      <c r="E592" s="31">
        <v>-71.600007000000005</v>
      </c>
      <c r="F592" s="31">
        <v>-33.053496000000003</v>
      </c>
      <c r="G592" s="34">
        <v>3022.474853515625</v>
      </c>
      <c r="H592" s="20">
        <v>1</v>
      </c>
      <c r="I592" s="20">
        <v>0</v>
      </c>
      <c r="J592" s="20">
        <v>0</v>
      </c>
      <c r="K592" s="34">
        <v>0</v>
      </c>
      <c r="L592" s="20">
        <v>1</v>
      </c>
      <c r="M592" s="25"/>
    </row>
    <row r="593" spans="1:13" ht="14.25" customHeight="1" x14ac:dyDescent="0.2">
      <c r="A593" s="22" t="s">
        <v>40</v>
      </c>
      <c r="B593" s="95">
        <v>521</v>
      </c>
      <c r="C593" s="23">
        <v>0</v>
      </c>
      <c r="D593" s="23">
        <v>5</v>
      </c>
      <c r="E593" s="31">
        <v>-71.607797000000005</v>
      </c>
      <c r="F593" s="31">
        <v>-33.050691999999998</v>
      </c>
      <c r="G593" s="34">
        <v>4173.47900390625</v>
      </c>
      <c r="H593" s="20">
        <v>1</v>
      </c>
      <c r="I593" s="20">
        <v>0</v>
      </c>
      <c r="J593" s="20">
        <v>0</v>
      </c>
      <c r="K593" s="34">
        <v>0</v>
      </c>
      <c r="L593" s="20">
        <v>1</v>
      </c>
      <c r="M593" s="25"/>
    </row>
    <row r="594" spans="1:13" ht="14.25" customHeight="1" x14ac:dyDescent="0.2">
      <c r="A594" s="22" t="s">
        <v>40</v>
      </c>
      <c r="B594" s="95">
        <v>521</v>
      </c>
      <c r="C594" s="23">
        <v>0</v>
      </c>
      <c r="D594" s="23">
        <v>6</v>
      </c>
      <c r="E594" s="31">
        <v>-71.615499999999997</v>
      </c>
      <c r="F594" s="31">
        <v>-33.049309000000001</v>
      </c>
      <c r="G594" s="34">
        <v>4909.890625</v>
      </c>
      <c r="H594" s="20">
        <v>1</v>
      </c>
      <c r="I594" s="20">
        <v>0</v>
      </c>
      <c r="J594" s="20">
        <v>0</v>
      </c>
      <c r="K594" s="34">
        <v>0</v>
      </c>
      <c r="L594" s="20">
        <v>1</v>
      </c>
      <c r="M594" s="25"/>
    </row>
    <row r="595" spans="1:13" ht="14.25" customHeight="1" x14ac:dyDescent="0.2">
      <c r="A595" s="22" t="s">
        <v>40</v>
      </c>
      <c r="B595" s="95">
        <v>521</v>
      </c>
      <c r="C595" s="23">
        <v>0</v>
      </c>
      <c r="D595" s="23">
        <v>7</v>
      </c>
      <c r="E595" s="31">
        <v>-71.619224000000003</v>
      </c>
      <c r="F595" s="31">
        <v>-33.048233000000003</v>
      </c>
      <c r="G595" s="34">
        <v>5278.89892578125</v>
      </c>
      <c r="H595" s="20">
        <v>1</v>
      </c>
      <c r="I595" s="20">
        <v>0</v>
      </c>
      <c r="J595" s="20">
        <v>0</v>
      </c>
      <c r="K595" s="34">
        <v>0</v>
      </c>
      <c r="L595" s="20">
        <v>1</v>
      </c>
      <c r="M595" s="25"/>
    </row>
    <row r="596" spans="1:13" ht="14.25" customHeight="1" x14ac:dyDescent="0.2">
      <c r="A596" s="22" t="s">
        <v>40</v>
      </c>
      <c r="B596" s="95">
        <v>521</v>
      </c>
      <c r="C596" s="23">
        <v>0</v>
      </c>
      <c r="D596" s="23">
        <v>8</v>
      </c>
      <c r="E596" s="31">
        <v>-71.619039000000001</v>
      </c>
      <c r="F596" s="31">
        <v>-33.045541</v>
      </c>
      <c r="G596" s="34">
        <v>5629.29443359375</v>
      </c>
      <c r="H596" s="20">
        <v>1</v>
      </c>
      <c r="I596" s="20">
        <v>0</v>
      </c>
      <c r="J596" s="20">
        <v>0</v>
      </c>
      <c r="K596" s="34">
        <v>0</v>
      </c>
      <c r="L596" s="20">
        <v>1</v>
      </c>
      <c r="M596" s="25"/>
    </row>
    <row r="597" spans="1:13" ht="14.25" customHeight="1" x14ac:dyDescent="0.2">
      <c r="A597" s="22" t="s">
        <v>40</v>
      </c>
      <c r="B597" s="95">
        <v>521</v>
      </c>
      <c r="C597" s="23">
        <v>0</v>
      </c>
      <c r="D597" s="23">
        <v>9</v>
      </c>
      <c r="E597" s="31">
        <v>-71.625033999999999</v>
      </c>
      <c r="F597" s="31">
        <v>-33.040975000000003</v>
      </c>
      <c r="G597" s="34">
        <v>6498.67041015625</v>
      </c>
      <c r="H597" s="20">
        <v>1</v>
      </c>
      <c r="I597" s="20">
        <v>0</v>
      </c>
      <c r="J597" s="20">
        <v>0</v>
      </c>
      <c r="K597" s="34">
        <v>0</v>
      </c>
      <c r="L597" s="20">
        <v>1</v>
      </c>
      <c r="M597" s="25"/>
    </row>
    <row r="598" spans="1:13" ht="14.25" customHeight="1" x14ac:dyDescent="0.2">
      <c r="A598" s="22" t="s">
        <v>40</v>
      </c>
      <c r="B598" s="95">
        <v>521</v>
      </c>
      <c r="C598" s="23">
        <v>0</v>
      </c>
      <c r="D598" s="23">
        <v>10</v>
      </c>
      <c r="E598" s="31">
        <v>-71.629335999999995</v>
      </c>
      <c r="F598" s="31">
        <v>-33.036971999999999</v>
      </c>
      <c r="G598" s="34">
        <v>7112.0888671875</v>
      </c>
      <c r="H598" s="20">
        <v>1</v>
      </c>
      <c r="I598" s="20">
        <v>1</v>
      </c>
      <c r="J598" s="20">
        <v>0</v>
      </c>
      <c r="K598" s="34">
        <v>0.05</v>
      </c>
      <c r="L598" s="20">
        <v>1</v>
      </c>
      <c r="M598" s="25"/>
    </row>
    <row r="599" spans="1:13" ht="14.25" customHeight="1" x14ac:dyDescent="0.2">
      <c r="A599" s="22" t="s">
        <v>40</v>
      </c>
      <c r="B599" s="95">
        <v>521</v>
      </c>
      <c r="C599" s="23">
        <v>1</v>
      </c>
      <c r="D599" s="23">
        <v>1</v>
      </c>
      <c r="E599" s="31">
        <v>-71.629726000000005</v>
      </c>
      <c r="F599" s="31">
        <v>-33.037142000000003</v>
      </c>
      <c r="G599" s="34">
        <v>335.0064697265625</v>
      </c>
      <c r="H599" s="20">
        <v>1</v>
      </c>
      <c r="I599" s="20">
        <v>1</v>
      </c>
      <c r="J599" s="20">
        <v>0</v>
      </c>
      <c r="K599" s="34">
        <v>0.9</v>
      </c>
      <c r="L599" s="20">
        <v>1</v>
      </c>
      <c r="M599" s="25"/>
    </row>
    <row r="600" spans="1:13" ht="14.25" customHeight="1" x14ac:dyDescent="0.2">
      <c r="A600" s="22" t="s">
        <v>40</v>
      </c>
      <c r="B600" s="95">
        <v>521</v>
      </c>
      <c r="C600" s="23">
        <v>1</v>
      </c>
      <c r="D600" s="23">
        <v>2</v>
      </c>
      <c r="E600" s="31">
        <v>-71.621752999999998</v>
      </c>
      <c r="F600" s="31">
        <v>-33.046093999999997</v>
      </c>
      <c r="G600" s="34">
        <v>1649.971435546875</v>
      </c>
      <c r="H600" s="20">
        <v>1</v>
      </c>
      <c r="I600" s="20">
        <v>1</v>
      </c>
      <c r="J600" s="20">
        <v>0</v>
      </c>
      <c r="K600" s="34">
        <v>0.05</v>
      </c>
      <c r="L600" s="20">
        <v>1</v>
      </c>
      <c r="M600" s="25"/>
    </row>
    <row r="601" spans="1:13" ht="14.25" customHeight="1" x14ac:dyDescent="0.2">
      <c r="A601" s="22" t="s">
        <v>40</v>
      </c>
      <c r="B601" s="95">
        <v>521</v>
      </c>
      <c r="C601" s="23">
        <v>1</v>
      </c>
      <c r="D601" s="23">
        <v>3</v>
      </c>
      <c r="E601" s="31">
        <v>-71.618078999999994</v>
      </c>
      <c r="F601" s="31">
        <v>-33.047975000000001</v>
      </c>
      <c r="G601" s="34">
        <v>2112.029541015625</v>
      </c>
      <c r="H601" s="20">
        <v>1</v>
      </c>
      <c r="I601" s="20">
        <v>0</v>
      </c>
      <c r="J601" s="20">
        <v>0</v>
      </c>
      <c r="K601" s="34">
        <v>0</v>
      </c>
      <c r="L601" s="20">
        <v>1</v>
      </c>
      <c r="M601" s="25"/>
    </row>
    <row r="602" spans="1:13" ht="14.25" customHeight="1" x14ac:dyDescent="0.2">
      <c r="A602" s="22" t="s">
        <v>40</v>
      </c>
      <c r="B602" s="95">
        <v>521</v>
      </c>
      <c r="C602" s="23">
        <v>1</v>
      </c>
      <c r="D602" s="23">
        <v>4</v>
      </c>
      <c r="E602" s="31">
        <v>-71.615494999999996</v>
      </c>
      <c r="F602" s="31">
        <v>-33.049309999999998</v>
      </c>
      <c r="G602" s="34">
        <v>2458.97998046875</v>
      </c>
      <c r="H602" s="20">
        <v>1</v>
      </c>
      <c r="I602" s="20">
        <v>0</v>
      </c>
      <c r="J602" s="20">
        <v>0</v>
      </c>
      <c r="K602" s="34">
        <v>0</v>
      </c>
      <c r="L602" s="20">
        <v>1</v>
      </c>
      <c r="M602" s="25"/>
    </row>
    <row r="603" spans="1:13" ht="14.25" customHeight="1" x14ac:dyDescent="0.2">
      <c r="A603" s="22" t="s">
        <v>40</v>
      </c>
      <c r="B603" s="95">
        <v>521</v>
      </c>
      <c r="C603" s="23">
        <v>1</v>
      </c>
      <c r="D603" s="23">
        <v>5</v>
      </c>
      <c r="E603" s="31">
        <v>-71.608019999999996</v>
      </c>
      <c r="F603" s="31">
        <v>-33.050651999999999</v>
      </c>
      <c r="G603" s="34">
        <v>3173.616455078125</v>
      </c>
      <c r="H603" s="20">
        <v>1</v>
      </c>
      <c r="I603" s="20">
        <v>0</v>
      </c>
      <c r="J603" s="20">
        <v>0</v>
      </c>
      <c r="K603" s="34">
        <v>0</v>
      </c>
      <c r="L603" s="20">
        <v>1</v>
      </c>
      <c r="M603" s="25"/>
    </row>
    <row r="604" spans="1:13" ht="14.25" customHeight="1" x14ac:dyDescent="0.2">
      <c r="A604" s="22" t="s">
        <v>40</v>
      </c>
      <c r="B604" s="95">
        <v>521</v>
      </c>
      <c r="C604" s="23">
        <v>1</v>
      </c>
      <c r="D604" s="23">
        <v>6</v>
      </c>
      <c r="E604" s="31">
        <v>-71.601875000000007</v>
      </c>
      <c r="F604" s="31">
        <v>-33.053638999999997</v>
      </c>
      <c r="G604" s="34">
        <v>3922.88525390625</v>
      </c>
      <c r="H604" s="20">
        <v>1</v>
      </c>
      <c r="I604" s="20">
        <v>0</v>
      </c>
      <c r="J604" s="20">
        <v>0</v>
      </c>
      <c r="K604" s="34">
        <v>0</v>
      </c>
      <c r="L604" s="20">
        <v>1</v>
      </c>
      <c r="M604" s="25"/>
    </row>
    <row r="605" spans="1:13" ht="14.25" customHeight="1" x14ac:dyDescent="0.2">
      <c r="A605" s="22" t="s">
        <v>40</v>
      </c>
      <c r="B605" s="95">
        <v>521</v>
      </c>
      <c r="C605" s="23">
        <v>1</v>
      </c>
      <c r="D605" s="23">
        <v>7</v>
      </c>
      <c r="E605" s="31">
        <v>-71.601166000000006</v>
      </c>
      <c r="F605" s="31">
        <v>-33.056212000000002</v>
      </c>
      <c r="G605" s="34">
        <v>4257.53955078125</v>
      </c>
      <c r="H605" s="20">
        <v>1</v>
      </c>
      <c r="I605" s="20">
        <v>0</v>
      </c>
      <c r="J605" s="20">
        <v>0</v>
      </c>
      <c r="K605" s="34">
        <v>0</v>
      </c>
      <c r="L605" s="20">
        <v>1</v>
      </c>
      <c r="M605" s="25"/>
    </row>
    <row r="606" spans="1:13" ht="14.25" customHeight="1" x14ac:dyDescent="0.2">
      <c r="A606" s="22" t="s">
        <v>40</v>
      </c>
      <c r="B606" s="95">
        <v>521</v>
      </c>
      <c r="C606" s="23">
        <v>1</v>
      </c>
      <c r="D606" s="23">
        <v>8</v>
      </c>
      <c r="E606" s="31">
        <v>-71.598860000000002</v>
      </c>
      <c r="F606" s="31">
        <v>-33.057208000000003</v>
      </c>
      <c r="G606" s="34">
        <v>5002.423828125</v>
      </c>
      <c r="H606" s="20">
        <v>1</v>
      </c>
      <c r="I606" s="20">
        <v>0</v>
      </c>
      <c r="J606" s="20">
        <v>0</v>
      </c>
      <c r="K606" s="34">
        <v>0</v>
      </c>
      <c r="L606" s="20">
        <v>1</v>
      </c>
      <c r="M606" s="25"/>
    </row>
    <row r="607" spans="1:13" ht="14.25" customHeight="1" x14ac:dyDescent="0.2">
      <c r="A607" s="22" t="s">
        <v>40</v>
      </c>
      <c r="B607" s="95">
        <v>521</v>
      </c>
      <c r="C607" s="23">
        <v>1</v>
      </c>
      <c r="D607" s="23">
        <v>9</v>
      </c>
      <c r="E607" s="31">
        <v>-71.595585999999997</v>
      </c>
      <c r="F607" s="31">
        <v>-33.060426</v>
      </c>
      <c r="G607" s="34">
        <v>5885.4716796875</v>
      </c>
      <c r="H607" s="20">
        <v>1</v>
      </c>
      <c r="I607" s="20">
        <v>0</v>
      </c>
      <c r="J607" s="20">
        <v>0</v>
      </c>
      <c r="K607" s="34">
        <v>0</v>
      </c>
      <c r="L607" s="20">
        <v>1</v>
      </c>
      <c r="M607" s="25"/>
    </row>
    <row r="608" spans="1:13" ht="14.25" customHeight="1" x14ac:dyDescent="0.2">
      <c r="A608" s="22" t="s">
        <v>40</v>
      </c>
      <c r="B608" s="95">
        <v>521</v>
      </c>
      <c r="C608" s="23">
        <v>1</v>
      </c>
      <c r="D608" s="23">
        <v>10</v>
      </c>
      <c r="E608" s="31">
        <v>-71.597369</v>
      </c>
      <c r="F608" s="31">
        <v>-33.067202999999999</v>
      </c>
      <c r="G608" s="34">
        <v>6954.9873046875</v>
      </c>
      <c r="H608" s="20">
        <v>1</v>
      </c>
      <c r="I608" s="20">
        <v>1</v>
      </c>
      <c r="J608" s="20">
        <v>0</v>
      </c>
      <c r="K608" s="34">
        <v>0.05</v>
      </c>
      <c r="L608" s="20">
        <v>1</v>
      </c>
      <c r="M608" s="25"/>
    </row>
    <row r="609" spans="1:13" ht="14.25" customHeight="1" x14ac:dyDescent="0.2">
      <c r="A609" s="22" t="s">
        <v>40</v>
      </c>
      <c r="B609" s="95">
        <v>522</v>
      </c>
      <c r="C609" s="23">
        <v>0</v>
      </c>
      <c r="D609" s="23">
        <v>1</v>
      </c>
      <c r="E609" s="31">
        <v>-71.565399999999997</v>
      </c>
      <c r="F609" s="31">
        <v>-33.065143999999997</v>
      </c>
      <c r="G609" s="34">
        <v>458.55856323242187</v>
      </c>
      <c r="H609" s="20">
        <v>1</v>
      </c>
      <c r="I609" s="20">
        <v>1</v>
      </c>
      <c r="J609" s="20">
        <v>1</v>
      </c>
      <c r="K609" s="34">
        <v>0.9</v>
      </c>
      <c r="L609" s="20">
        <v>1</v>
      </c>
      <c r="M609" s="25"/>
    </row>
    <row r="610" spans="1:13" ht="14.25" customHeight="1" x14ac:dyDescent="0.2">
      <c r="A610" s="22" t="s">
        <v>40</v>
      </c>
      <c r="B610" s="95">
        <v>522</v>
      </c>
      <c r="C610" s="23">
        <v>0</v>
      </c>
      <c r="D610" s="23">
        <v>2</v>
      </c>
      <c r="E610" s="31">
        <v>-71.573857000000004</v>
      </c>
      <c r="F610" s="31">
        <v>-33.061335999999997</v>
      </c>
      <c r="G610" s="34">
        <v>1541.67431640625</v>
      </c>
      <c r="H610" s="20">
        <v>1</v>
      </c>
      <c r="I610" s="20">
        <v>1</v>
      </c>
      <c r="J610" s="20">
        <v>0</v>
      </c>
      <c r="K610" s="34">
        <v>0.05</v>
      </c>
      <c r="L610" s="20">
        <v>1</v>
      </c>
      <c r="M610" s="25"/>
    </row>
    <row r="611" spans="1:13" ht="14.25" customHeight="1" x14ac:dyDescent="0.2">
      <c r="A611" s="22" t="s">
        <v>40</v>
      </c>
      <c r="B611" s="95">
        <v>522</v>
      </c>
      <c r="C611" s="23">
        <v>0</v>
      </c>
      <c r="D611" s="23">
        <v>3</v>
      </c>
      <c r="E611" s="31">
        <v>-71.576952000000006</v>
      </c>
      <c r="F611" s="31">
        <v>-33.059924000000002</v>
      </c>
      <c r="G611" s="34">
        <v>1975.428955078125</v>
      </c>
      <c r="H611" s="20">
        <v>1</v>
      </c>
      <c r="I611" s="20">
        <v>0</v>
      </c>
      <c r="J611" s="20">
        <v>0</v>
      </c>
      <c r="K611" s="34">
        <v>0</v>
      </c>
      <c r="L611" s="20">
        <v>1</v>
      </c>
      <c r="M611" s="25"/>
    </row>
    <row r="612" spans="1:13" ht="14.25" customHeight="1" x14ac:dyDescent="0.2">
      <c r="A612" s="22" t="s">
        <v>40</v>
      </c>
      <c r="B612" s="95">
        <v>522</v>
      </c>
      <c r="C612" s="23">
        <v>0</v>
      </c>
      <c r="D612" s="23">
        <v>4</v>
      </c>
      <c r="E612" s="31">
        <v>-71.583456999999996</v>
      </c>
      <c r="F612" s="31">
        <v>-33.057459999999999</v>
      </c>
      <c r="G612" s="34">
        <v>2864.51953125</v>
      </c>
      <c r="H612" s="20">
        <v>1</v>
      </c>
      <c r="I612" s="20">
        <v>0</v>
      </c>
      <c r="J612" s="20">
        <v>0</v>
      </c>
      <c r="K612" s="34">
        <v>0</v>
      </c>
      <c r="L612" s="20">
        <v>1</v>
      </c>
      <c r="M612" s="25"/>
    </row>
    <row r="613" spans="1:13" ht="14.25" customHeight="1" x14ac:dyDescent="0.2">
      <c r="A613" s="22" t="s">
        <v>40</v>
      </c>
      <c r="B613" s="95">
        <v>522</v>
      </c>
      <c r="C613" s="23">
        <v>0</v>
      </c>
      <c r="D613" s="23">
        <v>5</v>
      </c>
      <c r="E613" s="31">
        <v>-71.602576999999997</v>
      </c>
      <c r="F613" s="31">
        <v>-33.050339999999998</v>
      </c>
      <c r="G613" s="34">
        <v>5396.9970703125</v>
      </c>
      <c r="H613" s="20">
        <v>1</v>
      </c>
      <c r="I613" s="20">
        <v>0</v>
      </c>
      <c r="J613" s="20">
        <v>0</v>
      </c>
      <c r="K613" s="34">
        <v>0</v>
      </c>
      <c r="L613" s="20">
        <v>1</v>
      </c>
      <c r="M613" s="25"/>
    </row>
    <row r="614" spans="1:13" ht="14.25" customHeight="1" x14ac:dyDescent="0.2">
      <c r="A614" s="22" t="s">
        <v>40</v>
      </c>
      <c r="B614" s="95">
        <v>522</v>
      </c>
      <c r="C614" s="23">
        <v>0</v>
      </c>
      <c r="D614" s="23">
        <v>6</v>
      </c>
      <c r="E614" s="31">
        <v>-71.605708000000007</v>
      </c>
      <c r="F614" s="31">
        <v>-33.047224999999997</v>
      </c>
      <c r="G614" s="34">
        <v>5961.4443359375</v>
      </c>
      <c r="H614" s="20">
        <v>1</v>
      </c>
      <c r="I614" s="20">
        <v>0</v>
      </c>
      <c r="J614" s="20">
        <v>0</v>
      </c>
      <c r="K614" s="34">
        <v>0</v>
      </c>
      <c r="L614" s="20">
        <v>1</v>
      </c>
      <c r="M614" s="25"/>
    </row>
    <row r="615" spans="1:13" ht="14.25" customHeight="1" x14ac:dyDescent="0.2">
      <c r="A615" s="22" t="s">
        <v>40</v>
      </c>
      <c r="B615" s="95">
        <v>522</v>
      </c>
      <c r="C615" s="23">
        <v>0</v>
      </c>
      <c r="D615" s="23">
        <v>7</v>
      </c>
      <c r="E615" s="31">
        <v>-71.617773999999997</v>
      </c>
      <c r="F615" s="31">
        <v>-33.046832000000002</v>
      </c>
      <c r="G615" s="34">
        <v>7093.51513671875</v>
      </c>
      <c r="H615" s="20">
        <v>1</v>
      </c>
      <c r="I615" s="20">
        <v>0</v>
      </c>
      <c r="J615" s="20">
        <v>0</v>
      </c>
      <c r="K615" s="34">
        <v>0</v>
      </c>
      <c r="L615" s="20">
        <v>1</v>
      </c>
      <c r="M615" s="25"/>
    </row>
    <row r="616" spans="1:13" ht="14.25" customHeight="1" x14ac:dyDescent="0.2">
      <c r="A616" s="22" t="s">
        <v>40</v>
      </c>
      <c r="B616" s="95">
        <v>522</v>
      </c>
      <c r="C616" s="23">
        <v>0</v>
      </c>
      <c r="D616" s="23">
        <v>8</v>
      </c>
      <c r="E616" s="31">
        <v>-71.619065000000006</v>
      </c>
      <c r="F616" s="31">
        <v>-33.045628999999998</v>
      </c>
      <c r="G616" s="34">
        <v>7354.830078125</v>
      </c>
      <c r="H616" s="20">
        <v>1</v>
      </c>
      <c r="I616" s="20">
        <v>0</v>
      </c>
      <c r="J616" s="20">
        <v>0</v>
      </c>
      <c r="K616" s="34">
        <v>0</v>
      </c>
      <c r="L616" s="20">
        <v>1</v>
      </c>
      <c r="M616" s="25"/>
    </row>
    <row r="617" spans="1:13" ht="14.25" customHeight="1" x14ac:dyDescent="0.2">
      <c r="A617" s="22" t="s">
        <v>40</v>
      </c>
      <c r="B617" s="95">
        <v>522</v>
      </c>
      <c r="C617" s="23">
        <v>0</v>
      </c>
      <c r="D617" s="23">
        <v>9</v>
      </c>
      <c r="E617" s="31">
        <v>-71.624943999999999</v>
      </c>
      <c r="F617" s="31">
        <v>-33.041032000000001</v>
      </c>
      <c r="G617" s="34">
        <v>8223.7490234375</v>
      </c>
      <c r="H617" s="20">
        <v>1</v>
      </c>
      <c r="I617" s="20">
        <v>0</v>
      </c>
      <c r="J617" s="20">
        <v>0</v>
      </c>
      <c r="K617" s="34">
        <v>0</v>
      </c>
      <c r="L617" s="20">
        <v>1</v>
      </c>
      <c r="M617" s="25"/>
    </row>
    <row r="618" spans="1:13" ht="14.25" customHeight="1" x14ac:dyDescent="0.2">
      <c r="A618" s="22" t="s">
        <v>40</v>
      </c>
      <c r="B618" s="95">
        <v>522</v>
      </c>
      <c r="C618" s="23">
        <v>0</v>
      </c>
      <c r="D618" s="23">
        <v>10</v>
      </c>
      <c r="E618" s="31">
        <v>-71.628540999999998</v>
      </c>
      <c r="F618" s="31">
        <v>-33.038449</v>
      </c>
      <c r="G618" s="34">
        <v>8666.400390625</v>
      </c>
      <c r="H618" s="20">
        <v>1</v>
      </c>
      <c r="I618" s="20">
        <v>0</v>
      </c>
      <c r="J618" s="20">
        <v>0</v>
      </c>
      <c r="K618" s="34">
        <v>0</v>
      </c>
      <c r="L618" s="20">
        <v>1</v>
      </c>
      <c r="M618" s="25"/>
    </row>
    <row r="619" spans="1:13" ht="14.25" customHeight="1" x14ac:dyDescent="0.2">
      <c r="A619" s="22" t="s">
        <v>40</v>
      </c>
      <c r="B619" s="95">
        <v>522</v>
      </c>
      <c r="C619" s="23">
        <v>0</v>
      </c>
      <c r="D619" s="23">
        <v>11</v>
      </c>
      <c r="E619" s="31">
        <v>-71.629658000000006</v>
      </c>
      <c r="F619" s="31">
        <v>-33.035905999999997</v>
      </c>
      <c r="G619" s="34">
        <v>8969.712890625</v>
      </c>
      <c r="H619" s="20">
        <v>1</v>
      </c>
      <c r="I619" s="20">
        <v>0</v>
      </c>
      <c r="J619" s="20">
        <v>0</v>
      </c>
      <c r="K619" s="34">
        <v>0</v>
      </c>
      <c r="L619" s="20">
        <v>1</v>
      </c>
      <c r="M619" s="25"/>
    </row>
    <row r="620" spans="1:13" ht="14.25" customHeight="1" x14ac:dyDescent="0.2">
      <c r="A620" s="22" t="s">
        <v>40</v>
      </c>
      <c r="B620" s="95">
        <v>522</v>
      </c>
      <c r="C620" s="23">
        <v>0</v>
      </c>
      <c r="D620" s="23">
        <v>12</v>
      </c>
      <c r="E620" s="31">
        <v>-71.629312999999996</v>
      </c>
      <c r="F620" s="31">
        <v>-33.027970000000003</v>
      </c>
      <c r="G620" s="34">
        <v>10000.05078125</v>
      </c>
      <c r="H620" s="20">
        <v>1</v>
      </c>
      <c r="I620" s="20">
        <v>0</v>
      </c>
      <c r="J620" s="20">
        <v>0</v>
      </c>
      <c r="K620" s="34">
        <v>0</v>
      </c>
      <c r="L620" s="20">
        <v>1</v>
      </c>
      <c r="M620" s="25"/>
    </row>
    <row r="621" spans="1:13" ht="14.25" customHeight="1" x14ac:dyDescent="0.2">
      <c r="A621" s="22" t="s">
        <v>40</v>
      </c>
      <c r="B621" s="95">
        <v>522</v>
      </c>
      <c r="C621" s="23">
        <v>0</v>
      </c>
      <c r="D621" s="23">
        <v>13</v>
      </c>
      <c r="E621" s="31">
        <v>-71.641615000000002</v>
      </c>
      <c r="F621" s="31">
        <v>-33.020530000000001</v>
      </c>
      <c r="G621" s="34">
        <v>12054.283203125</v>
      </c>
      <c r="H621" s="20">
        <v>1</v>
      </c>
      <c r="I621" s="20">
        <v>0</v>
      </c>
      <c r="J621" s="20">
        <v>0</v>
      </c>
      <c r="K621" s="34">
        <v>0</v>
      </c>
      <c r="L621" s="20">
        <v>1</v>
      </c>
      <c r="M621" s="25"/>
    </row>
    <row r="622" spans="1:13" ht="14.25" customHeight="1" x14ac:dyDescent="0.2">
      <c r="A622" s="22" t="s">
        <v>40</v>
      </c>
      <c r="B622" s="95">
        <v>522</v>
      </c>
      <c r="C622" s="23">
        <v>0</v>
      </c>
      <c r="D622" s="23">
        <v>14</v>
      </c>
      <c r="E622" s="31">
        <v>-71.641482999999994</v>
      </c>
      <c r="F622" s="31">
        <v>-33.023831000000001</v>
      </c>
      <c r="G622" s="34">
        <v>12468.9951171875</v>
      </c>
      <c r="H622" s="20">
        <v>1</v>
      </c>
      <c r="I622" s="20">
        <v>0</v>
      </c>
      <c r="J622" s="20">
        <v>0</v>
      </c>
      <c r="K622" s="34">
        <v>0</v>
      </c>
      <c r="L622" s="20">
        <v>1</v>
      </c>
      <c r="M622" s="25"/>
    </row>
    <row r="623" spans="1:13" ht="14.25" customHeight="1" x14ac:dyDescent="0.2">
      <c r="A623" s="22" t="s">
        <v>40</v>
      </c>
      <c r="B623" s="95">
        <v>522</v>
      </c>
      <c r="C623" s="23">
        <v>0</v>
      </c>
      <c r="D623" s="23">
        <v>15</v>
      </c>
      <c r="E623" s="31">
        <v>-71.639476999999999</v>
      </c>
      <c r="F623" s="31">
        <v>-33.026651999999999</v>
      </c>
      <c r="G623" s="34">
        <v>12873.2705078125</v>
      </c>
      <c r="H623" s="20">
        <v>1</v>
      </c>
      <c r="I623" s="20">
        <v>1</v>
      </c>
      <c r="J623" s="20">
        <v>0</v>
      </c>
      <c r="K623" s="34">
        <v>0.05</v>
      </c>
      <c r="L623" s="20">
        <v>1</v>
      </c>
      <c r="M623" s="25"/>
    </row>
    <row r="624" spans="1:13" ht="14.25" customHeight="1" x14ac:dyDescent="0.2">
      <c r="A624" s="22" t="s">
        <v>40</v>
      </c>
      <c r="B624" s="95">
        <v>522</v>
      </c>
      <c r="C624" s="23">
        <v>1</v>
      </c>
      <c r="D624" s="23">
        <v>1</v>
      </c>
      <c r="E624" s="31">
        <v>-71.639477999999997</v>
      </c>
      <c r="F624" s="31">
        <v>-33.026556999999997</v>
      </c>
      <c r="G624" s="34">
        <v>851.61090087890625</v>
      </c>
      <c r="H624" s="20">
        <v>1</v>
      </c>
      <c r="I624" s="20">
        <v>1</v>
      </c>
      <c r="J624" s="20">
        <v>0</v>
      </c>
      <c r="K624" s="34">
        <v>0.9</v>
      </c>
      <c r="L624" s="20">
        <v>1</v>
      </c>
      <c r="M624" s="25"/>
    </row>
    <row r="625" spans="1:13" ht="14.25" customHeight="1" x14ac:dyDescent="0.2">
      <c r="A625" s="22" t="s">
        <v>40</v>
      </c>
      <c r="B625" s="95">
        <v>522</v>
      </c>
      <c r="C625" s="23">
        <v>1</v>
      </c>
      <c r="D625" s="23">
        <v>2</v>
      </c>
      <c r="E625" s="31">
        <v>-71.641476999999995</v>
      </c>
      <c r="F625" s="31">
        <v>-33.023868999999998</v>
      </c>
      <c r="G625" s="34">
        <v>1241.0687255859375</v>
      </c>
      <c r="H625" s="20">
        <v>1</v>
      </c>
      <c r="I625" s="20">
        <v>1</v>
      </c>
      <c r="J625" s="20">
        <v>0</v>
      </c>
      <c r="K625" s="34">
        <v>0.05</v>
      </c>
      <c r="L625" s="20">
        <v>1</v>
      </c>
      <c r="M625" s="25"/>
    </row>
    <row r="626" spans="1:13" ht="14.25" customHeight="1" x14ac:dyDescent="0.2">
      <c r="A626" s="22" t="s">
        <v>40</v>
      </c>
      <c r="B626" s="95">
        <v>522</v>
      </c>
      <c r="C626" s="23">
        <v>1</v>
      </c>
      <c r="D626" s="23">
        <v>3</v>
      </c>
      <c r="E626" s="31">
        <v>-71.641630000000006</v>
      </c>
      <c r="F626" s="31">
        <v>-33.020496999999999</v>
      </c>
      <c r="G626" s="34">
        <v>1663.9813232421875</v>
      </c>
      <c r="H626" s="20">
        <v>1</v>
      </c>
      <c r="I626" s="20">
        <v>0</v>
      </c>
      <c r="J626" s="20">
        <v>0</v>
      </c>
      <c r="K626" s="34">
        <v>0</v>
      </c>
      <c r="L626" s="20">
        <v>1</v>
      </c>
      <c r="M626" s="25"/>
    </row>
    <row r="627" spans="1:13" ht="14.25" customHeight="1" x14ac:dyDescent="0.2">
      <c r="A627" s="22" t="s">
        <v>40</v>
      </c>
      <c r="B627" s="95">
        <v>522</v>
      </c>
      <c r="C627" s="23">
        <v>1</v>
      </c>
      <c r="D627" s="23">
        <v>4</v>
      </c>
      <c r="E627" s="31">
        <v>-71.633351000000005</v>
      </c>
      <c r="F627" s="31">
        <v>-33.022409000000003</v>
      </c>
      <c r="G627" s="34">
        <v>2946.0537109375</v>
      </c>
      <c r="H627" s="20">
        <v>1</v>
      </c>
      <c r="I627" s="20">
        <v>0</v>
      </c>
      <c r="J627" s="20">
        <v>0</v>
      </c>
      <c r="K627" s="34">
        <v>0</v>
      </c>
      <c r="L627" s="20">
        <v>1</v>
      </c>
      <c r="M627" s="25"/>
    </row>
    <row r="628" spans="1:13" ht="14.25" customHeight="1" x14ac:dyDescent="0.2">
      <c r="A628" s="22" t="s">
        <v>40</v>
      </c>
      <c r="B628" s="95">
        <v>522</v>
      </c>
      <c r="C628" s="23">
        <v>1</v>
      </c>
      <c r="D628" s="23">
        <v>5</v>
      </c>
      <c r="E628" s="31">
        <v>-71.629316000000003</v>
      </c>
      <c r="F628" s="31">
        <v>-33.027963</v>
      </c>
      <c r="G628" s="34">
        <v>3713.4716796875</v>
      </c>
      <c r="H628" s="20">
        <v>1</v>
      </c>
      <c r="I628" s="20">
        <v>0</v>
      </c>
      <c r="J628" s="20">
        <v>0</v>
      </c>
      <c r="K628" s="34">
        <v>0</v>
      </c>
      <c r="L628" s="20">
        <v>1</v>
      </c>
      <c r="M628" s="25"/>
    </row>
    <row r="629" spans="1:13" ht="14.25" customHeight="1" x14ac:dyDescent="0.2">
      <c r="A629" s="22" t="s">
        <v>40</v>
      </c>
      <c r="B629" s="95">
        <v>522</v>
      </c>
      <c r="C629" s="23">
        <v>1</v>
      </c>
      <c r="D629" s="23">
        <v>6</v>
      </c>
      <c r="E629" s="31">
        <v>-71.630244000000005</v>
      </c>
      <c r="F629" s="31">
        <v>-33.036057999999997</v>
      </c>
      <c r="G629" s="34">
        <v>4710.28369140625</v>
      </c>
      <c r="H629" s="20">
        <v>1</v>
      </c>
      <c r="I629" s="20">
        <v>0</v>
      </c>
      <c r="J629" s="20">
        <v>0</v>
      </c>
      <c r="K629" s="34">
        <v>0</v>
      </c>
      <c r="L629" s="20">
        <v>1</v>
      </c>
      <c r="M629" s="25"/>
    </row>
    <row r="630" spans="1:13" ht="14.25" customHeight="1" x14ac:dyDescent="0.2">
      <c r="A630" s="22" t="s">
        <v>40</v>
      </c>
      <c r="B630" s="95">
        <v>522</v>
      </c>
      <c r="C630" s="23">
        <v>1</v>
      </c>
      <c r="D630" s="23">
        <v>7</v>
      </c>
      <c r="E630" s="31">
        <v>-71.625336000000004</v>
      </c>
      <c r="F630" s="31">
        <v>-33.041302000000002</v>
      </c>
      <c r="G630" s="34">
        <v>5471.9462890625</v>
      </c>
      <c r="H630" s="20">
        <v>1</v>
      </c>
      <c r="I630" s="20">
        <v>0</v>
      </c>
      <c r="J630" s="20">
        <v>0</v>
      </c>
      <c r="K630" s="34">
        <v>0</v>
      </c>
      <c r="L630" s="20">
        <v>1</v>
      </c>
      <c r="M630" s="25"/>
    </row>
    <row r="631" spans="1:13" ht="14.25" customHeight="1" x14ac:dyDescent="0.2">
      <c r="A631" s="22" t="s">
        <v>40</v>
      </c>
      <c r="B631" s="95">
        <v>522</v>
      </c>
      <c r="C631" s="23">
        <v>1</v>
      </c>
      <c r="D631" s="23">
        <v>8</v>
      </c>
      <c r="E631" s="31">
        <v>-71.623840999999999</v>
      </c>
      <c r="F631" s="31">
        <v>-33.044815</v>
      </c>
      <c r="G631" s="34">
        <v>5912.328125</v>
      </c>
      <c r="H631" s="20">
        <v>1</v>
      </c>
      <c r="I631" s="20">
        <v>0</v>
      </c>
      <c r="J631" s="20">
        <v>0</v>
      </c>
      <c r="K631" s="34">
        <v>0</v>
      </c>
      <c r="L631" s="20">
        <v>1</v>
      </c>
      <c r="M631" s="25"/>
    </row>
    <row r="632" spans="1:13" ht="14.25" customHeight="1" x14ac:dyDescent="0.2">
      <c r="A632" s="22" t="s">
        <v>40</v>
      </c>
      <c r="B632" s="95">
        <v>522</v>
      </c>
      <c r="C632" s="23">
        <v>1</v>
      </c>
      <c r="D632" s="23">
        <v>9</v>
      </c>
      <c r="E632" s="31">
        <v>-71.617763999999994</v>
      </c>
      <c r="F632" s="31">
        <v>-33.046833999999997</v>
      </c>
      <c r="G632" s="34">
        <v>6569.64599609375</v>
      </c>
      <c r="H632" s="20">
        <v>1</v>
      </c>
      <c r="I632" s="20">
        <v>0</v>
      </c>
      <c r="J632" s="20">
        <v>0</v>
      </c>
      <c r="K632" s="34">
        <v>0</v>
      </c>
      <c r="L632" s="20">
        <v>1</v>
      </c>
      <c r="M632" s="25"/>
    </row>
    <row r="633" spans="1:13" ht="14.25" customHeight="1" x14ac:dyDescent="0.2">
      <c r="A633" s="22" t="s">
        <v>40</v>
      </c>
      <c r="B633" s="95">
        <v>522</v>
      </c>
      <c r="C633" s="23">
        <v>1</v>
      </c>
      <c r="D633" s="23">
        <v>10</v>
      </c>
      <c r="E633" s="31">
        <v>-71.609808000000001</v>
      </c>
      <c r="F633" s="31">
        <v>-33.047434000000003</v>
      </c>
      <c r="G633" s="34">
        <v>7316.3486328125</v>
      </c>
      <c r="H633" s="20">
        <v>1</v>
      </c>
      <c r="I633" s="20">
        <v>0</v>
      </c>
      <c r="J633" s="20">
        <v>0</v>
      </c>
      <c r="K633" s="34">
        <v>0</v>
      </c>
      <c r="L633" s="20">
        <v>1</v>
      </c>
      <c r="M633" s="25"/>
    </row>
    <row r="634" spans="1:13" ht="14.25" customHeight="1" x14ac:dyDescent="0.2">
      <c r="A634" s="22" t="s">
        <v>40</v>
      </c>
      <c r="B634" s="95">
        <v>522</v>
      </c>
      <c r="C634" s="23">
        <v>1</v>
      </c>
      <c r="D634" s="23">
        <v>11</v>
      </c>
      <c r="E634" s="31">
        <v>-71.605712999999994</v>
      </c>
      <c r="F634" s="31">
        <v>-33.047226000000002</v>
      </c>
      <c r="G634" s="34">
        <v>7700.283203125</v>
      </c>
      <c r="H634" s="20">
        <v>1</v>
      </c>
      <c r="I634" s="20">
        <v>0</v>
      </c>
      <c r="J634" s="20">
        <v>0</v>
      </c>
      <c r="K634" s="34">
        <v>0</v>
      </c>
      <c r="L634" s="20">
        <v>1</v>
      </c>
      <c r="M634" s="25"/>
    </row>
    <row r="635" spans="1:13" ht="14.25" customHeight="1" x14ac:dyDescent="0.2">
      <c r="A635" s="22" t="s">
        <v>40</v>
      </c>
      <c r="B635" s="95">
        <v>522</v>
      </c>
      <c r="C635" s="23">
        <v>1</v>
      </c>
      <c r="D635" s="23">
        <v>12</v>
      </c>
      <c r="E635" s="31">
        <v>-71.602932999999993</v>
      </c>
      <c r="F635" s="31">
        <v>-33.050341000000003</v>
      </c>
      <c r="G635" s="34">
        <v>8227.3505859375</v>
      </c>
      <c r="H635" s="20">
        <v>1</v>
      </c>
      <c r="I635" s="20">
        <v>0</v>
      </c>
      <c r="J635" s="20">
        <v>0</v>
      </c>
      <c r="K635" s="34">
        <v>0</v>
      </c>
      <c r="L635" s="20">
        <v>1</v>
      </c>
      <c r="M635" s="25"/>
    </row>
    <row r="636" spans="1:13" ht="14.25" customHeight="1" x14ac:dyDescent="0.2">
      <c r="A636" s="22" t="s">
        <v>40</v>
      </c>
      <c r="B636" s="95">
        <v>522</v>
      </c>
      <c r="C636" s="23">
        <v>1</v>
      </c>
      <c r="D636" s="23">
        <v>13</v>
      </c>
      <c r="E636" s="31">
        <v>-71.583421999999999</v>
      </c>
      <c r="F636" s="31">
        <v>-33.057425000000002</v>
      </c>
      <c r="G636" s="34">
        <v>10913.0986328125</v>
      </c>
      <c r="H636" s="20">
        <v>1</v>
      </c>
      <c r="I636" s="20">
        <v>0</v>
      </c>
      <c r="J636" s="20">
        <v>0</v>
      </c>
      <c r="K636" s="34">
        <v>0</v>
      </c>
      <c r="L636" s="20">
        <v>1</v>
      </c>
      <c r="M636" s="25"/>
    </row>
    <row r="637" spans="1:13" ht="14.25" customHeight="1" x14ac:dyDescent="0.2">
      <c r="A637" s="22" t="s">
        <v>40</v>
      </c>
      <c r="B637" s="95">
        <v>522</v>
      </c>
      <c r="C637" s="23">
        <v>1</v>
      </c>
      <c r="D637" s="23">
        <v>14</v>
      </c>
      <c r="E637" s="31">
        <v>-71.576954999999998</v>
      </c>
      <c r="F637" s="31">
        <v>-33.059922999999998</v>
      </c>
      <c r="G637" s="34">
        <v>11820.9736328125</v>
      </c>
      <c r="H637" s="20">
        <v>1</v>
      </c>
      <c r="I637" s="20">
        <v>0</v>
      </c>
      <c r="J637" s="20">
        <v>0</v>
      </c>
      <c r="K637" s="34">
        <v>0</v>
      </c>
      <c r="L637" s="20">
        <v>1</v>
      </c>
      <c r="M637" s="25"/>
    </row>
    <row r="638" spans="1:13" ht="14.25" customHeight="1" x14ac:dyDescent="0.2">
      <c r="A638" s="22" t="s">
        <v>40</v>
      </c>
      <c r="B638" s="95">
        <v>522</v>
      </c>
      <c r="C638" s="23">
        <v>1</v>
      </c>
      <c r="D638" s="23">
        <v>15</v>
      </c>
      <c r="E638" s="31">
        <v>-71.573853</v>
      </c>
      <c r="F638" s="31">
        <v>-33.061343999999998</v>
      </c>
      <c r="G638" s="34">
        <v>12255.990234375</v>
      </c>
      <c r="H638" s="20">
        <v>1</v>
      </c>
      <c r="I638" s="20">
        <v>0</v>
      </c>
      <c r="J638" s="20">
        <v>0</v>
      </c>
      <c r="K638" s="34">
        <v>0</v>
      </c>
      <c r="L638" s="20">
        <v>1</v>
      </c>
      <c r="M638" s="25"/>
    </row>
    <row r="639" spans="1:13" ht="14.25" customHeight="1" x14ac:dyDescent="0.2">
      <c r="A639" s="22" t="s">
        <v>40</v>
      </c>
      <c r="B639" s="95">
        <v>522</v>
      </c>
      <c r="C639" s="23">
        <v>1</v>
      </c>
      <c r="D639" s="23">
        <v>16</v>
      </c>
      <c r="E639" s="31">
        <v>-71.571535999999995</v>
      </c>
      <c r="F639" s="31">
        <v>-33.064379000000002</v>
      </c>
      <c r="G639" s="34">
        <v>12661.0595703125</v>
      </c>
      <c r="H639" s="20">
        <v>1</v>
      </c>
      <c r="I639" s="20">
        <v>0</v>
      </c>
      <c r="J639" s="20">
        <v>0</v>
      </c>
      <c r="K639" s="34">
        <v>0</v>
      </c>
      <c r="L639" s="20">
        <v>1</v>
      </c>
      <c r="M639" s="25"/>
    </row>
    <row r="640" spans="1:13" ht="14.25" customHeight="1" x14ac:dyDescent="0.2">
      <c r="A640" s="22" t="s">
        <v>40</v>
      </c>
      <c r="B640" s="95">
        <v>522</v>
      </c>
      <c r="C640" s="23">
        <v>1</v>
      </c>
      <c r="D640" s="23">
        <v>17</v>
      </c>
      <c r="E640" s="31">
        <v>-71.566371000000004</v>
      </c>
      <c r="F640" s="31">
        <v>-33.065645000000004</v>
      </c>
      <c r="G640" s="34">
        <v>13221.9521484375</v>
      </c>
      <c r="H640" s="20">
        <v>1</v>
      </c>
      <c r="I640" s="20">
        <v>1</v>
      </c>
      <c r="J640" s="20">
        <v>0</v>
      </c>
      <c r="K640" s="34">
        <v>0.05</v>
      </c>
      <c r="L640" s="20">
        <v>1</v>
      </c>
      <c r="M640" s="25"/>
    </row>
    <row r="641" spans="5:7" ht="14.25" customHeight="1" x14ac:dyDescent="0.2">
      <c r="E641" s="64"/>
      <c r="F641" s="64"/>
      <c r="G641" s="64"/>
    </row>
    <row r="642" spans="5:7" ht="14.25" customHeight="1" x14ac:dyDescent="0.2">
      <c r="E642" s="64"/>
      <c r="F642" s="64"/>
      <c r="G642" s="64"/>
    </row>
    <row r="643" spans="5:7" ht="14.25" customHeight="1" x14ac:dyDescent="0.2">
      <c r="E643" s="64"/>
      <c r="F643" s="64"/>
      <c r="G643" s="64"/>
    </row>
    <row r="644" spans="5:7" ht="14.25" customHeight="1" x14ac:dyDescent="0.2">
      <c r="E644" s="64"/>
      <c r="F644" s="64"/>
      <c r="G644" s="64"/>
    </row>
    <row r="645" spans="5:7" ht="14.25" customHeight="1" x14ac:dyDescent="0.2">
      <c r="E645" s="64"/>
      <c r="F645" s="64"/>
      <c r="G645" s="64"/>
    </row>
    <row r="646" spans="5:7" ht="14.25" customHeight="1" x14ac:dyDescent="0.2">
      <c r="E646" s="64"/>
      <c r="F646" s="64"/>
      <c r="G646" s="64"/>
    </row>
    <row r="647" spans="5:7" ht="14.25" customHeight="1" x14ac:dyDescent="0.2">
      <c r="E647" s="64"/>
      <c r="F647" s="64"/>
      <c r="G647" s="64"/>
    </row>
    <row r="648" spans="5:7" ht="14.25" customHeight="1" x14ac:dyDescent="0.2">
      <c r="E648" s="64"/>
      <c r="F648" s="64"/>
      <c r="G648" s="64"/>
    </row>
    <row r="649" spans="5:7" ht="14.25" customHeight="1" x14ac:dyDescent="0.2">
      <c r="E649" s="64"/>
      <c r="F649" s="64"/>
      <c r="G649" s="64"/>
    </row>
    <row r="650" spans="5:7" ht="14.25" customHeight="1" x14ac:dyDescent="0.2">
      <c r="E650" s="64"/>
      <c r="F650" s="64"/>
      <c r="G650" s="64"/>
    </row>
    <row r="651" spans="5:7" ht="14.25" customHeight="1" x14ac:dyDescent="0.2">
      <c r="E651" s="64"/>
      <c r="F651" s="64"/>
      <c r="G651" s="64"/>
    </row>
    <row r="652" spans="5:7" ht="14.25" customHeight="1" x14ac:dyDescent="0.2">
      <c r="E652" s="64"/>
      <c r="F652" s="64"/>
      <c r="G652" s="64"/>
    </row>
    <row r="653" spans="5:7" ht="14.25" customHeight="1" x14ac:dyDescent="0.2">
      <c r="E653" s="64"/>
      <c r="F653" s="64"/>
      <c r="G653" s="64"/>
    </row>
    <row r="654" spans="5:7" ht="14.25" customHeight="1" x14ac:dyDescent="0.2">
      <c r="E654" s="64"/>
      <c r="F654" s="64"/>
      <c r="G654" s="64"/>
    </row>
    <row r="655" spans="5:7" ht="14.25" customHeight="1" x14ac:dyDescent="0.2">
      <c r="E655" s="64"/>
      <c r="F655" s="64"/>
      <c r="G655" s="64"/>
    </row>
    <row r="656" spans="5:7" ht="14.25" customHeight="1" x14ac:dyDescent="0.2">
      <c r="E656" s="64"/>
      <c r="F656" s="64"/>
      <c r="G656" s="64"/>
    </row>
    <row r="657" spans="5:7" ht="14.25" customHeight="1" x14ac:dyDescent="0.2">
      <c r="E657" s="64"/>
      <c r="F657" s="64"/>
      <c r="G657" s="64"/>
    </row>
    <row r="658" spans="5:7" ht="14.25" customHeight="1" x14ac:dyDescent="0.2">
      <c r="E658" s="64"/>
      <c r="F658" s="64"/>
      <c r="G658" s="64"/>
    </row>
    <row r="659" spans="5:7" ht="14.25" customHeight="1" x14ac:dyDescent="0.2">
      <c r="E659" s="64"/>
      <c r="F659" s="64"/>
      <c r="G659" s="64"/>
    </row>
    <row r="660" spans="5:7" ht="14.25" customHeight="1" x14ac:dyDescent="0.2">
      <c r="E660" s="64"/>
      <c r="F660" s="64"/>
      <c r="G660" s="64"/>
    </row>
    <row r="661" spans="5:7" ht="14.25" customHeight="1" x14ac:dyDescent="0.2">
      <c r="E661" s="64"/>
      <c r="F661" s="64"/>
      <c r="G661" s="64"/>
    </row>
    <row r="662" spans="5:7" ht="14.25" customHeight="1" x14ac:dyDescent="0.2">
      <c r="E662" s="64"/>
      <c r="F662" s="64"/>
      <c r="G662" s="64"/>
    </row>
    <row r="663" spans="5:7" ht="14.25" customHeight="1" x14ac:dyDescent="0.2">
      <c r="E663" s="64"/>
      <c r="F663" s="64"/>
      <c r="G663" s="64"/>
    </row>
    <row r="664" spans="5:7" ht="14.25" customHeight="1" x14ac:dyDescent="0.2">
      <c r="E664" s="64"/>
      <c r="F664" s="64"/>
      <c r="G664" s="64"/>
    </row>
    <row r="665" spans="5:7" ht="14.25" customHeight="1" x14ac:dyDescent="0.2">
      <c r="E665" s="64"/>
      <c r="F665" s="64"/>
      <c r="G665" s="64"/>
    </row>
    <row r="666" spans="5:7" ht="14.25" customHeight="1" x14ac:dyDescent="0.2">
      <c r="E666" s="64"/>
      <c r="F666" s="64"/>
      <c r="G666" s="64"/>
    </row>
    <row r="667" spans="5:7" ht="14.25" customHeight="1" x14ac:dyDescent="0.2">
      <c r="E667" s="64"/>
      <c r="F667" s="64"/>
      <c r="G667" s="64"/>
    </row>
    <row r="668" spans="5:7" ht="14.25" customHeight="1" x14ac:dyDescent="0.2">
      <c r="E668" s="64"/>
      <c r="F668" s="64"/>
      <c r="G668" s="64"/>
    </row>
    <row r="669" spans="5:7" ht="14.25" customHeight="1" x14ac:dyDescent="0.2">
      <c r="E669" s="64"/>
      <c r="F669" s="64"/>
      <c r="G669" s="64"/>
    </row>
    <row r="670" spans="5:7" ht="14.25" customHeight="1" x14ac:dyDescent="0.2">
      <c r="E670" s="64"/>
      <c r="F670" s="64"/>
      <c r="G670" s="64"/>
    </row>
    <row r="671" spans="5:7" ht="14.25" customHeight="1" x14ac:dyDescent="0.2">
      <c r="E671" s="64"/>
      <c r="F671" s="64"/>
      <c r="G671" s="64"/>
    </row>
    <row r="672" spans="5:7" ht="14.25" customHeight="1" x14ac:dyDescent="0.2">
      <c r="E672" s="64"/>
      <c r="F672" s="64"/>
      <c r="G672" s="64"/>
    </row>
    <row r="673" spans="5:7" ht="14.25" customHeight="1" x14ac:dyDescent="0.2">
      <c r="E673" s="64"/>
      <c r="F673" s="64"/>
      <c r="G673" s="64"/>
    </row>
    <row r="674" spans="5:7" ht="14.25" customHeight="1" x14ac:dyDescent="0.2">
      <c r="E674" s="64"/>
      <c r="F674" s="64"/>
      <c r="G674" s="64"/>
    </row>
    <row r="675" spans="5:7" ht="14.25" customHeight="1" x14ac:dyDescent="0.2">
      <c r="E675" s="64"/>
      <c r="F675" s="64"/>
      <c r="G675" s="64"/>
    </row>
    <row r="676" spans="5:7" ht="14.25" customHeight="1" x14ac:dyDescent="0.2">
      <c r="E676" s="64"/>
      <c r="F676" s="64"/>
      <c r="G676" s="64"/>
    </row>
    <row r="677" spans="5:7" ht="14.25" customHeight="1" x14ac:dyDescent="0.2">
      <c r="E677" s="64"/>
      <c r="F677" s="64"/>
      <c r="G677" s="64"/>
    </row>
    <row r="678" spans="5:7" ht="14.25" customHeight="1" x14ac:dyDescent="0.2">
      <c r="E678" s="64"/>
      <c r="F678" s="64"/>
      <c r="G678" s="64"/>
    </row>
    <row r="679" spans="5:7" ht="14.25" customHeight="1" x14ac:dyDescent="0.2">
      <c r="E679" s="64"/>
      <c r="F679" s="64"/>
      <c r="G679" s="64"/>
    </row>
    <row r="680" spans="5:7" ht="14.25" customHeight="1" x14ac:dyDescent="0.2">
      <c r="E680" s="64"/>
      <c r="F680" s="64"/>
      <c r="G680" s="64"/>
    </row>
    <row r="681" spans="5:7" ht="14.25" customHeight="1" x14ac:dyDescent="0.2">
      <c r="E681" s="64"/>
      <c r="F681" s="64"/>
      <c r="G681" s="64"/>
    </row>
    <row r="682" spans="5:7" ht="14.25" customHeight="1" x14ac:dyDescent="0.2">
      <c r="E682" s="64"/>
      <c r="F682" s="64"/>
      <c r="G682" s="64"/>
    </row>
    <row r="683" spans="5:7" ht="14.25" customHeight="1" x14ac:dyDescent="0.2">
      <c r="E683" s="64"/>
      <c r="F683" s="64"/>
      <c r="G683" s="64"/>
    </row>
    <row r="684" spans="5:7" ht="14.25" customHeight="1" x14ac:dyDescent="0.2">
      <c r="E684" s="64"/>
      <c r="F684" s="64"/>
      <c r="G684" s="64"/>
    </row>
    <row r="685" spans="5:7" ht="14.25" customHeight="1" x14ac:dyDescent="0.2">
      <c r="E685" s="64"/>
      <c r="F685" s="64"/>
      <c r="G685" s="64"/>
    </row>
    <row r="686" spans="5:7" ht="14.25" customHeight="1" x14ac:dyDescent="0.2">
      <c r="E686" s="64"/>
      <c r="F686" s="64"/>
      <c r="G686" s="64"/>
    </row>
    <row r="687" spans="5:7" ht="14.25" customHeight="1" x14ac:dyDescent="0.2">
      <c r="E687" s="64"/>
      <c r="F687" s="64"/>
      <c r="G687" s="64"/>
    </row>
    <row r="688" spans="5:7" ht="14.25" customHeight="1" x14ac:dyDescent="0.2">
      <c r="E688" s="64"/>
      <c r="F688" s="64"/>
      <c r="G688" s="64"/>
    </row>
    <row r="689" spans="5:7" ht="14.25" customHeight="1" x14ac:dyDescent="0.2">
      <c r="E689" s="64"/>
      <c r="F689" s="64"/>
      <c r="G689" s="64"/>
    </row>
    <row r="690" spans="5:7" ht="14.25" customHeight="1" x14ac:dyDescent="0.2">
      <c r="E690" s="64"/>
      <c r="F690" s="64"/>
      <c r="G690" s="64"/>
    </row>
    <row r="691" spans="5:7" ht="14.25" customHeight="1" x14ac:dyDescent="0.2">
      <c r="E691" s="64"/>
      <c r="F691" s="64"/>
      <c r="G691" s="64"/>
    </row>
    <row r="692" spans="5:7" ht="14.25" customHeight="1" x14ac:dyDescent="0.2">
      <c r="E692" s="64"/>
      <c r="F692" s="64"/>
      <c r="G692" s="64"/>
    </row>
    <row r="693" spans="5:7" ht="14.25" customHeight="1" x14ac:dyDescent="0.2">
      <c r="E693" s="64"/>
      <c r="F693" s="64"/>
      <c r="G693" s="64"/>
    </row>
    <row r="694" spans="5:7" ht="14.25" customHeight="1" x14ac:dyDescent="0.2">
      <c r="E694" s="64"/>
      <c r="F694" s="64"/>
      <c r="G694" s="64"/>
    </row>
    <row r="695" spans="5:7" ht="14.25" customHeight="1" x14ac:dyDescent="0.2">
      <c r="E695" s="64"/>
      <c r="F695" s="64"/>
      <c r="G695" s="64"/>
    </row>
    <row r="696" spans="5:7" ht="14.25" customHeight="1" x14ac:dyDescent="0.2">
      <c r="E696" s="64"/>
      <c r="F696" s="64"/>
      <c r="G696" s="64"/>
    </row>
    <row r="697" spans="5:7" ht="14.25" customHeight="1" x14ac:dyDescent="0.2">
      <c r="E697" s="64"/>
      <c r="F697" s="64"/>
      <c r="G697" s="64"/>
    </row>
    <row r="698" spans="5:7" ht="14.25" customHeight="1" x14ac:dyDescent="0.2">
      <c r="E698" s="64"/>
      <c r="F698" s="64"/>
      <c r="G698" s="64"/>
    </row>
    <row r="699" spans="5:7" ht="14.25" customHeight="1" x14ac:dyDescent="0.2">
      <c r="E699" s="64"/>
      <c r="F699" s="64"/>
      <c r="G699" s="64"/>
    </row>
    <row r="700" spans="5:7" ht="14.25" customHeight="1" x14ac:dyDescent="0.2">
      <c r="E700" s="64"/>
      <c r="F700" s="64"/>
      <c r="G700" s="64"/>
    </row>
    <row r="701" spans="5:7" ht="14.25" customHeight="1" x14ac:dyDescent="0.2">
      <c r="E701" s="64"/>
      <c r="F701" s="64"/>
      <c r="G701" s="64"/>
    </row>
    <row r="702" spans="5:7" ht="14.25" customHeight="1" x14ac:dyDescent="0.2">
      <c r="E702" s="64"/>
      <c r="F702" s="64"/>
      <c r="G702" s="64"/>
    </row>
    <row r="703" spans="5:7" ht="14.25" customHeight="1" x14ac:dyDescent="0.2">
      <c r="E703" s="64"/>
      <c r="F703" s="64"/>
      <c r="G703" s="64"/>
    </row>
    <row r="704" spans="5:7" ht="14.25" customHeight="1" x14ac:dyDescent="0.2">
      <c r="E704" s="64"/>
      <c r="F704" s="64"/>
      <c r="G704" s="64"/>
    </row>
    <row r="705" spans="5:7" ht="14.25" customHeight="1" x14ac:dyDescent="0.2">
      <c r="E705" s="64"/>
      <c r="F705" s="64"/>
      <c r="G705" s="64"/>
    </row>
    <row r="706" spans="5:7" ht="14.25" customHeight="1" x14ac:dyDescent="0.2">
      <c r="E706" s="64"/>
      <c r="F706" s="64"/>
      <c r="G706" s="64"/>
    </row>
    <row r="707" spans="5:7" ht="14.25" customHeight="1" x14ac:dyDescent="0.2">
      <c r="E707" s="64"/>
      <c r="F707" s="64"/>
      <c r="G707" s="64"/>
    </row>
    <row r="708" spans="5:7" ht="14.25" customHeight="1" x14ac:dyDescent="0.2">
      <c r="E708" s="64"/>
      <c r="F708" s="64"/>
      <c r="G708" s="64"/>
    </row>
    <row r="709" spans="5:7" ht="14.25" customHeight="1" x14ac:dyDescent="0.2">
      <c r="E709" s="64"/>
      <c r="F709" s="64"/>
      <c r="G709" s="64"/>
    </row>
    <row r="710" spans="5:7" ht="14.25" customHeight="1" x14ac:dyDescent="0.2">
      <c r="E710" s="64"/>
      <c r="F710" s="64"/>
      <c r="G710" s="64"/>
    </row>
    <row r="711" spans="5:7" ht="14.25" customHeight="1" x14ac:dyDescent="0.2">
      <c r="E711" s="64"/>
      <c r="F711" s="64"/>
      <c r="G711" s="64"/>
    </row>
    <row r="712" spans="5:7" ht="14.25" customHeight="1" x14ac:dyDescent="0.2">
      <c r="E712" s="64"/>
      <c r="F712" s="64"/>
      <c r="G712" s="64"/>
    </row>
    <row r="713" spans="5:7" ht="14.25" customHeight="1" x14ac:dyDescent="0.2">
      <c r="E713" s="64"/>
      <c r="F713" s="64"/>
      <c r="G713" s="64"/>
    </row>
    <row r="714" spans="5:7" ht="14.25" customHeight="1" x14ac:dyDescent="0.2">
      <c r="E714" s="64"/>
      <c r="F714" s="64"/>
      <c r="G714" s="64"/>
    </row>
    <row r="715" spans="5:7" ht="14.25" customHeight="1" x14ac:dyDescent="0.2">
      <c r="E715" s="64"/>
      <c r="F715" s="64"/>
      <c r="G715" s="64"/>
    </row>
    <row r="716" spans="5:7" ht="14.25" customHeight="1" x14ac:dyDescent="0.2">
      <c r="E716" s="64"/>
      <c r="F716" s="64"/>
      <c r="G716" s="64"/>
    </row>
    <row r="717" spans="5:7" ht="14.25" customHeight="1" x14ac:dyDescent="0.2">
      <c r="E717" s="64"/>
      <c r="F717" s="64"/>
      <c r="G717" s="64"/>
    </row>
    <row r="718" spans="5:7" ht="14.25" customHeight="1" x14ac:dyDescent="0.2">
      <c r="E718" s="64"/>
      <c r="F718" s="64"/>
      <c r="G718" s="64"/>
    </row>
    <row r="719" spans="5:7" ht="14.25" customHeight="1" x14ac:dyDescent="0.2">
      <c r="E719" s="64"/>
      <c r="F719" s="64"/>
      <c r="G719" s="64"/>
    </row>
    <row r="720" spans="5:7" ht="14.25" customHeight="1" x14ac:dyDescent="0.2">
      <c r="E720" s="64"/>
      <c r="F720" s="64"/>
      <c r="G720" s="64"/>
    </row>
    <row r="721" spans="5:7" ht="14.25" customHeight="1" x14ac:dyDescent="0.2">
      <c r="E721" s="64"/>
      <c r="F721" s="64"/>
      <c r="G721" s="64"/>
    </row>
    <row r="722" spans="5:7" ht="14.25" customHeight="1" x14ac:dyDescent="0.2">
      <c r="E722" s="64"/>
      <c r="F722" s="64"/>
      <c r="G722" s="64"/>
    </row>
    <row r="723" spans="5:7" ht="14.25" customHeight="1" x14ac:dyDescent="0.2">
      <c r="E723" s="64"/>
      <c r="F723" s="64"/>
      <c r="G723" s="64"/>
    </row>
    <row r="724" spans="5:7" ht="14.25" customHeight="1" x14ac:dyDescent="0.2">
      <c r="E724" s="64"/>
      <c r="F724" s="64"/>
      <c r="G724" s="64"/>
    </row>
    <row r="725" spans="5:7" ht="14.25" customHeight="1" x14ac:dyDescent="0.2">
      <c r="E725" s="64"/>
      <c r="F725" s="64"/>
      <c r="G725" s="64"/>
    </row>
    <row r="726" spans="5:7" ht="14.25" customHeight="1" x14ac:dyDescent="0.2">
      <c r="E726" s="64"/>
      <c r="F726" s="64"/>
      <c r="G726" s="64"/>
    </row>
    <row r="727" spans="5:7" ht="14.25" customHeight="1" x14ac:dyDescent="0.2">
      <c r="E727" s="64"/>
      <c r="F727" s="64"/>
      <c r="G727" s="64"/>
    </row>
    <row r="728" spans="5:7" ht="14.25" customHeight="1" x14ac:dyDescent="0.2">
      <c r="E728" s="64"/>
      <c r="F728" s="64"/>
      <c r="G728" s="64"/>
    </row>
    <row r="729" spans="5:7" ht="14.25" customHeight="1" x14ac:dyDescent="0.2">
      <c r="E729" s="64"/>
      <c r="F729" s="64"/>
      <c r="G729" s="64"/>
    </row>
    <row r="730" spans="5:7" ht="14.25" customHeight="1" x14ac:dyDescent="0.2">
      <c r="E730" s="64"/>
      <c r="F730" s="64"/>
      <c r="G730" s="64"/>
    </row>
    <row r="731" spans="5:7" ht="14.25" customHeight="1" x14ac:dyDescent="0.2">
      <c r="E731" s="64"/>
      <c r="F731" s="64"/>
      <c r="G731" s="64"/>
    </row>
    <row r="732" spans="5:7" ht="14.25" customHeight="1" x14ac:dyDescent="0.2">
      <c r="E732" s="64"/>
      <c r="F732" s="64"/>
      <c r="G732" s="64"/>
    </row>
    <row r="733" spans="5:7" ht="14.25" customHeight="1" x14ac:dyDescent="0.2">
      <c r="E733" s="64"/>
      <c r="F733" s="64"/>
      <c r="G733" s="64"/>
    </row>
    <row r="734" spans="5:7" ht="14.25" customHeight="1" x14ac:dyDescent="0.2">
      <c r="E734" s="64"/>
      <c r="F734" s="64"/>
      <c r="G734" s="64"/>
    </row>
    <row r="735" spans="5:7" ht="14.25" customHeight="1" x14ac:dyDescent="0.2">
      <c r="E735" s="64"/>
      <c r="F735" s="64"/>
      <c r="G735" s="64"/>
    </row>
    <row r="736" spans="5:7" ht="14.25" customHeight="1" x14ac:dyDescent="0.2">
      <c r="E736" s="64"/>
      <c r="F736" s="64"/>
      <c r="G736" s="64"/>
    </row>
    <row r="737" spans="5:7" ht="14.25" customHeight="1" x14ac:dyDescent="0.2">
      <c r="E737" s="64"/>
      <c r="F737" s="64"/>
      <c r="G737" s="64"/>
    </row>
    <row r="738" spans="5:7" ht="14.25" customHeight="1" x14ac:dyDescent="0.2">
      <c r="E738" s="64"/>
      <c r="F738" s="64"/>
      <c r="G738" s="64"/>
    </row>
    <row r="739" spans="5:7" ht="14.25" customHeight="1" x14ac:dyDescent="0.2">
      <c r="E739" s="64"/>
      <c r="F739" s="64"/>
      <c r="G739" s="64"/>
    </row>
    <row r="740" spans="5:7" ht="14.25" customHeight="1" x14ac:dyDescent="0.2">
      <c r="E740" s="64"/>
      <c r="F740" s="64"/>
      <c r="G740" s="64"/>
    </row>
    <row r="741" spans="5:7" ht="14.25" customHeight="1" x14ac:dyDescent="0.2">
      <c r="E741" s="64"/>
      <c r="F741" s="64"/>
      <c r="G741" s="64"/>
    </row>
    <row r="742" spans="5:7" ht="14.25" customHeight="1" x14ac:dyDescent="0.2">
      <c r="E742" s="64"/>
      <c r="F742" s="64"/>
      <c r="G742" s="64"/>
    </row>
    <row r="743" spans="5:7" ht="14.25" customHeight="1" x14ac:dyDescent="0.2">
      <c r="E743" s="64"/>
      <c r="F743" s="64"/>
      <c r="G743" s="64"/>
    </row>
    <row r="744" spans="5:7" ht="14.25" customHeight="1" x14ac:dyDescent="0.2">
      <c r="E744" s="64"/>
      <c r="F744" s="64"/>
      <c r="G744" s="64"/>
    </row>
    <row r="745" spans="5:7" ht="14.25" customHeight="1" x14ac:dyDescent="0.2">
      <c r="E745" s="64"/>
      <c r="F745" s="64"/>
      <c r="G745" s="64"/>
    </row>
    <row r="746" spans="5:7" ht="14.25" customHeight="1" x14ac:dyDescent="0.2">
      <c r="E746" s="64"/>
      <c r="F746" s="64"/>
      <c r="G746" s="64"/>
    </row>
    <row r="747" spans="5:7" ht="14.25" customHeight="1" x14ac:dyDescent="0.2">
      <c r="E747" s="64"/>
      <c r="F747" s="64"/>
      <c r="G747" s="64"/>
    </row>
    <row r="748" spans="5:7" ht="14.25" customHeight="1" x14ac:dyDescent="0.2">
      <c r="E748" s="64"/>
      <c r="F748" s="64"/>
      <c r="G748" s="64"/>
    </row>
    <row r="749" spans="5:7" ht="14.25" customHeight="1" x14ac:dyDescent="0.2">
      <c r="E749" s="64"/>
      <c r="F749" s="64"/>
      <c r="G749" s="64"/>
    </row>
    <row r="750" spans="5:7" ht="14.25" customHeight="1" x14ac:dyDescent="0.2">
      <c r="E750" s="64"/>
      <c r="F750" s="64"/>
      <c r="G750" s="64"/>
    </row>
    <row r="751" spans="5:7" ht="14.25" customHeight="1" x14ac:dyDescent="0.2">
      <c r="E751" s="64"/>
      <c r="F751" s="64"/>
      <c r="G751" s="64"/>
    </row>
    <row r="752" spans="5:7" ht="14.25" customHeight="1" x14ac:dyDescent="0.2">
      <c r="E752" s="64"/>
      <c r="F752" s="64"/>
      <c r="G752" s="64"/>
    </row>
    <row r="753" spans="5:7" ht="14.25" customHeight="1" x14ac:dyDescent="0.2">
      <c r="E753" s="64"/>
      <c r="F753" s="64"/>
      <c r="G753" s="64"/>
    </row>
    <row r="754" spans="5:7" ht="14.25" customHeight="1" x14ac:dyDescent="0.2">
      <c r="E754" s="64"/>
      <c r="F754" s="64"/>
      <c r="G754" s="64"/>
    </row>
    <row r="755" spans="5:7" ht="14.25" customHeight="1" x14ac:dyDescent="0.2">
      <c r="E755" s="64"/>
      <c r="F755" s="64"/>
      <c r="G755" s="64"/>
    </row>
    <row r="756" spans="5:7" ht="14.25" customHeight="1" x14ac:dyDescent="0.2">
      <c r="E756" s="64"/>
      <c r="F756" s="64"/>
      <c r="G756" s="64"/>
    </row>
    <row r="757" spans="5:7" ht="14.25" customHeight="1" x14ac:dyDescent="0.2">
      <c r="E757" s="64"/>
      <c r="F757" s="64"/>
      <c r="G757" s="64"/>
    </row>
    <row r="758" spans="5:7" ht="14.25" customHeight="1" x14ac:dyDescent="0.2">
      <c r="E758" s="64"/>
      <c r="F758" s="64"/>
      <c r="G758" s="64"/>
    </row>
    <row r="759" spans="5:7" ht="14.25" customHeight="1" x14ac:dyDescent="0.2">
      <c r="E759" s="64"/>
      <c r="F759" s="64"/>
      <c r="G759" s="64"/>
    </row>
    <row r="760" spans="5:7" ht="14.25" customHeight="1" x14ac:dyDescent="0.2">
      <c r="E760" s="64"/>
      <c r="F760" s="64"/>
      <c r="G760" s="64"/>
    </row>
    <row r="761" spans="5:7" ht="14.25" customHeight="1" x14ac:dyDescent="0.2">
      <c r="E761" s="64"/>
      <c r="F761" s="64"/>
      <c r="G761" s="64"/>
    </row>
    <row r="762" spans="5:7" ht="14.25" customHeight="1" x14ac:dyDescent="0.2">
      <c r="E762" s="64"/>
      <c r="F762" s="64"/>
      <c r="G762" s="64"/>
    </row>
    <row r="763" spans="5:7" ht="14.25" customHeight="1" x14ac:dyDescent="0.2">
      <c r="E763" s="64"/>
      <c r="F763" s="64"/>
      <c r="G763" s="64"/>
    </row>
    <row r="764" spans="5:7" ht="14.25" customHeight="1" x14ac:dyDescent="0.2">
      <c r="E764" s="64"/>
      <c r="F764" s="64"/>
      <c r="G764" s="64"/>
    </row>
    <row r="765" spans="5:7" ht="14.25" customHeight="1" x14ac:dyDescent="0.2">
      <c r="E765" s="64"/>
      <c r="F765" s="64"/>
      <c r="G765" s="64"/>
    </row>
    <row r="766" spans="5:7" ht="14.25" customHeight="1" x14ac:dyDescent="0.2">
      <c r="E766" s="64"/>
      <c r="F766" s="64"/>
      <c r="G766" s="64"/>
    </row>
    <row r="767" spans="5:7" ht="14.25" customHeight="1" x14ac:dyDescent="0.2">
      <c r="E767" s="64"/>
      <c r="F767" s="64"/>
      <c r="G767" s="64"/>
    </row>
    <row r="768" spans="5:7" ht="14.25" customHeight="1" x14ac:dyDescent="0.2">
      <c r="E768" s="64"/>
      <c r="F768" s="64"/>
      <c r="G768" s="64"/>
    </row>
    <row r="769" spans="5:7" ht="14.25" customHeight="1" x14ac:dyDescent="0.2">
      <c r="E769" s="64"/>
      <c r="F769" s="64"/>
      <c r="G769" s="64"/>
    </row>
    <row r="770" spans="5:7" ht="14.25" customHeight="1" x14ac:dyDescent="0.2">
      <c r="E770" s="64"/>
      <c r="F770" s="64"/>
      <c r="G770" s="64"/>
    </row>
    <row r="771" spans="5:7" ht="14.25" customHeight="1" x14ac:dyDescent="0.2">
      <c r="E771" s="64"/>
      <c r="F771" s="64"/>
      <c r="G771" s="64"/>
    </row>
    <row r="772" spans="5:7" ht="14.25" customHeight="1" x14ac:dyDescent="0.2">
      <c r="E772" s="64"/>
      <c r="F772" s="64"/>
      <c r="G772" s="64"/>
    </row>
    <row r="773" spans="5:7" ht="14.25" customHeight="1" x14ac:dyDescent="0.2">
      <c r="E773" s="64"/>
      <c r="F773" s="64"/>
      <c r="G773" s="64"/>
    </row>
    <row r="774" spans="5:7" ht="14.25" customHeight="1" x14ac:dyDescent="0.2">
      <c r="E774" s="64"/>
      <c r="F774" s="64"/>
      <c r="G774" s="64"/>
    </row>
    <row r="775" spans="5:7" ht="14.25" customHeight="1" x14ac:dyDescent="0.2">
      <c r="E775" s="64"/>
      <c r="F775" s="64"/>
      <c r="G775" s="64"/>
    </row>
    <row r="776" spans="5:7" ht="14.25" customHeight="1" x14ac:dyDescent="0.2">
      <c r="E776" s="64"/>
      <c r="F776" s="64"/>
      <c r="G776" s="64"/>
    </row>
    <row r="777" spans="5:7" ht="14.25" customHeight="1" x14ac:dyDescent="0.2">
      <c r="E777" s="64"/>
      <c r="F777" s="64"/>
      <c r="G777" s="64"/>
    </row>
    <row r="778" spans="5:7" ht="14.25" customHeight="1" x14ac:dyDescent="0.2">
      <c r="E778" s="64"/>
      <c r="F778" s="64"/>
      <c r="G778" s="64"/>
    </row>
    <row r="779" spans="5:7" ht="14.25" customHeight="1" x14ac:dyDescent="0.2">
      <c r="E779" s="64"/>
      <c r="F779" s="64"/>
      <c r="G779" s="64"/>
    </row>
    <row r="780" spans="5:7" ht="14.25" customHeight="1" x14ac:dyDescent="0.2">
      <c r="E780" s="64"/>
      <c r="F780" s="64"/>
      <c r="G780" s="64"/>
    </row>
    <row r="781" spans="5:7" ht="14.25" customHeight="1" x14ac:dyDescent="0.2">
      <c r="E781" s="64"/>
      <c r="F781" s="64"/>
      <c r="G781" s="64"/>
    </row>
    <row r="782" spans="5:7" ht="14.25" customHeight="1" x14ac:dyDescent="0.2">
      <c r="E782" s="64"/>
      <c r="F782" s="64"/>
      <c r="G782" s="64"/>
    </row>
    <row r="783" spans="5:7" ht="14.25" customHeight="1" x14ac:dyDescent="0.2">
      <c r="E783" s="64"/>
      <c r="F783" s="64"/>
      <c r="G783" s="64"/>
    </row>
    <row r="784" spans="5:7" ht="14.25" customHeight="1" x14ac:dyDescent="0.2">
      <c r="E784" s="64"/>
      <c r="F784" s="64"/>
      <c r="G784" s="64"/>
    </row>
    <row r="785" spans="5:7" ht="14.25" customHeight="1" x14ac:dyDescent="0.2">
      <c r="E785" s="64"/>
      <c r="F785" s="64"/>
      <c r="G785" s="64"/>
    </row>
    <row r="786" spans="5:7" ht="14.25" customHeight="1" x14ac:dyDescent="0.2">
      <c r="E786" s="64"/>
      <c r="F786" s="64"/>
      <c r="G786" s="64"/>
    </row>
    <row r="787" spans="5:7" ht="14.25" customHeight="1" x14ac:dyDescent="0.2">
      <c r="E787" s="64"/>
      <c r="F787" s="64"/>
      <c r="G787" s="64"/>
    </row>
    <row r="788" spans="5:7" ht="14.25" customHeight="1" x14ac:dyDescent="0.2">
      <c r="E788" s="64"/>
      <c r="F788" s="64"/>
      <c r="G788" s="64"/>
    </row>
    <row r="789" spans="5:7" ht="14.25" customHeight="1" x14ac:dyDescent="0.2">
      <c r="E789" s="64"/>
      <c r="F789" s="64"/>
      <c r="G789" s="64"/>
    </row>
    <row r="790" spans="5:7" ht="14.25" customHeight="1" x14ac:dyDescent="0.2">
      <c r="E790" s="64"/>
      <c r="F790" s="64"/>
      <c r="G790" s="64"/>
    </row>
    <row r="791" spans="5:7" ht="14.25" customHeight="1" x14ac:dyDescent="0.2">
      <c r="E791" s="64"/>
      <c r="F791" s="64"/>
      <c r="G791" s="64"/>
    </row>
    <row r="792" spans="5:7" ht="14.25" customHeight="1" x14ac:dyDescent="0.2">
      <c r="E792" s="64"/>
      <c r="F792" s="64"/>
      <c r="G792" s="64"/>
    </row>
    <row r="793" spans="5:7" ht="14.25" customHeight="1" x14ac:dyDescent="0.2">
      <c r="E793" s="64"/>
      <c r="F793" s="64"/>
      <c r="G793" s="64"/>
    </row>
    <row r="794" spans="5:7" ht="14.25" customHeight="1" x14ac:dyDescent="0.2">
      <c r="E794" s="64"/>
      <c r="F794" s="64"/>
      <c r="G794" s="64"/>
    </row>
    <row r="795" spans="5:7" ht="14.25" customHeight="1" x14ac:dyDescent="0.2">
      <c r="E795" s="64"/>
      <c r="F795" s="64"/>
      <c r="G795" s="64"/>
    </row>
    <row r="796" spans="5:7" ht="14.25" customHeight="1" x14ac:dyDescent="0.2">
      <c r="E796" s="64"/>
      <c r="F796" s="64"/>
      <c r="G796" s="64"/>
    </row>
    <row r="797" spans="5:7" ht="14.25" customHeight="1" x14ac:dyDescent="0.2">
      <c r="E797" s="64"/>
      <c r="F797" s="64"/>
      <c r="G797" s="64"/>
    </row>
    <row r="798" spans="5:7" ht="14.25" customHeight="1" x14ac:dyDescent="0.2">
      <c r="E798" s="64"/>
      <c r="F798" s="64"/>
      <c r="G798" s="64"/>
    </row>
    <row r="799" spans="5:7" ht="14.25" customHeight="1" x14ac:dyDescent="0.2">
      <c r="E799" s="64"/>
      <c r="F799" s="64"/>
      <c r="G799" s="64"/>
    </row>
    <row r="800" spans="5:7" ht="14.25" customHeight="1" x14ac:dyDescent="0.2">
      <c r="E800" s="64"/>
      <c r="F800" s="64"/>
      <c r="G800" s="64"/>
    </row>
    <row r="801" spans="5:7" ht="14.25" customHeight="1" x14ac:dyDescent="0.2">
      <c r="E801" s="64"/>
      <c r="F801" s="64"/>
      <c r="G801" s="64"/>
    </row>
    <row r="802" spans="5:7" ht="14.25" customHeight="1" x14ac:dyDescent="0.2">
      <c r="E802" s="64"/>
      <c r="F802" s="64"/>
      <c r="G802" s="64"/>
    </row>
    <row r="803" spans="5:7" ht="14.25" customHeight="1" x14ac:dyDescent="0.2">
      <c r="E803" s="64"/>
      <c r="F803" s="64"/>
      <c r="G803" s="64"/>
    </row>
    <row r="804" spans="5:7" ht="14.25" customHeight="1" x14ac:dyDescent="0.2">
      <c r="E804" s="64"/>
      <c r="F804" s="64"/>
      <c r="G804" s="64"/>
    </row>
    <row r="805" spans="5:7" ht="14.25" customHeight="1" x14ac:dyDescent="0.2">
      <c r="E805" s="64"/>
      <c r="F805" s="64"/>
      <c r="G805" s="64"/>
    </row>
    <row r="806" spans="5:7" ht="14.25" customHeight="1" x14ac:dyDescent="0.2">
      <c r="E806" s="64"/>
      <c r="F806" s="64"/>
      <c r="G806" s="64"/>
    </row>
    <row r="807" spans="5:7" ht="14.25" customHeight="1" x14ac:dyDescent="0.2">
      <c r="E807" s="64"/>
      <c r="F807" s="64"/>
      <c r="G807" s="64"/>
    </row>
    <row r="808" spans="5:7" ht="14.25" customHeight="1" x14ac:dyDescent="0.2">
      <c r="E808" s="64"/>
      <c r="F808" s="64"/>
      <c r="G808" s="64"/>
    </row>
    <row r="809" spans="5:7" ht="14.25" customHeight="1" x14ac:dyDescent="0.2">
      <c r="E809" s="64"/>
      <c r="F809" s="64"/>
      <c r="G809" s="64"/>
    </row>
    <row r="810" spans="5:7" ht="14.25" customHeight="1" x14ac:dyDescent="0.2">
      <c r="E810" s="64"/>
      <c r="F810" s="64"/>
      <c r="G810" s="64"/>
    </row>
    <row r="811" spans="5:7" ht="14.25" customHeight="1" x14ac:dyDescent="0.2">
      <c r="E811" s="64"/>
      <c r="F811" s="64"/>
      <c r="G811" s="64"/>
    </row>
    <row r="812" spans="5:7" ht="14.25" customHeight="1" x14ac:dyDescent="0.2">
      <c r="E812" s="64"/>
      <c r="F812" s="64"/>
      <c r="G812" s="64"/>
    </row>
    <row r="813" spans="5:7" ht="14.25" customHeight="1" x14ac:dyDescent="0.2">
      <c r="E813" s="64"/>
      <c r="F813" s="64"/>
      <c r="G813" s="64"/>
    </row>
    <row r="814" spans="5:7" ht="14.25" customHeight="1" x14ac:dyDescent="0.2">
      <c r="E814" s="64"/>
      <c r="F814" s="64"/>
      <c r="G814" s="64"/>
    </row>
    <row r="815" spans="5:7" ht="14.25" customHeight="1" x14ac:dyDescent="0.2">
      <c r="E815" s="64"/>
      <c r="F815" s="64"/>
      <c r="G815" s="64"/>
    </row>
    <row r="816" spans="5:7" ht="14.25" customHeight="1" x14ac:dyDescent="0.2">
      <c r="E816" s="64"/>
      <c r="F816" s="64"/>
      <c r="G816" s="64"/>
    </row>
    <row r="817" spans="5:7" ht="14.25" customHeight="1" x14ac:dyDescent="0.2">
      <c r="E817" s="64"/>
      <c r="F817" s="64"/>
      <c r="G817" s="64"/>
    </row>
    <row r="818" spans="5:7" ht="14.25" customHeight="1" x14ac:dyDescent="0.2">
      <c r="E818" s="64"/>
      <c r="F818" s="64"/>
      <c r="G818" s="64"/>
    </row>
    <row r="819" spans="5:7" ht="14.25" customHeight="1" x14ac:dyDescent="0.2">
      <c r="E819" s="64"/>
      <c r="F819" s="64"/>
      <c r="G819" s="64"/>
    </row>
    <row r="820" spans="5:7" ht="14.25" customHeight="1" x14ac:dyDescent="0.2">
      <c r="E820" s="64"/>
      <c r="F820" s="64"/>
      <c r="G820" s="64"/>
    </row>
    <row r="821" spans="5:7" ht="14.25" customHeight="1" x14ac:dyDescent="0.2">
      <c r="E821" s="64"/>
      <c r="F821" s="64"/>
      <c r="G821" s="64"/>
    </row>
    <row r="822" spans="5:7" ht="14.25" customHeight="1" x14ac:dyDescent="0.2">
      <c r="E822" s="64"/>
      <c r="F822" s="64"/>
      <c r="G822" s="64"/>
    </row>
    <row r="823" spans="5:7" ht="14.25" customHeight="1" x14ac:dyDescent="0.2">
      <c r="E823" s="64"/>
      <c r="F823" s="64"/>
      <c r="G823" s="64"/>
    </row>
    <row r="824" spans="5:7" ht="14.25" customHeight="1" x14ac:dyDescent="0.2">
      <c r="E824" s="64"/>
      <c r="F824" s="64"/>
      <c r="G824" s="64"/>
    </row>
    <row r="825" spans="5:7" ht="14.25" customHeight="1" x14ac:dyDescent="0.2">
      <c r="E825" s="64"/>
      <c r="F825" s="64"/>
      <c r="G825" s="64"/>
    </row>
    <row r="826" spans="5:7" ht="14.25" customHeight="1" x14ac:dyDescent="0.2">
      <c r="E826" s="64"/>
      <c r="F826" s="64"/>
      <c r="G826" s="64"/>
    </row>
    <row r="827" spans="5:7" ht="14.25" customHeight="1" x14ac:dyDescent="0.2">
      <c r="E827" s="64"/>
      <c r="F827" s="64"/>
      <c r="G827" s="64"/>
    </row>
    <row r="828" spans="5:7" ht="14.25" customHeight="1" x14ac:dyDescent="0.2">
      <c r="E828" s="64"/>
      <c r="F828" s="64"/>
      <c r="G828" s="64"/>
    </row>
    <row r="829" spans="5:7" ht="14.25" customHeight="1" x14ac:dyDescent="0.2">
      <c r="E829" s="64"/>
      <c r="F829" s="64"/>
      <c r="G829" s="64"/>
    </row>
    <row r="830" spans="5:7" ht="14.25" customHeight="1" x14ac:dyDescent="0.2">
      <c r="E830" s="64"/>
      <c r="F830" s="64"/>
      <c r="G830" s="64"/>
    </row>
    <row r="831" spans="5:7" ht="14.25" customHeight="1" x14ac:dyDescent="0.2">
      <c r="E831" s="64"/>
      <c r="F831" s="64"/>
      <c r="G831" s="64"/>
    </row>
    <row r="832" spans="5:7" ht="14.25" customHeight="1" x14ac:dyDescent="0.2">
      <c r="E832" s="64"/>
      <c r="F832" s="64"/>
      <c r="G832" s="64"/>
    </row>
    <row r="833" spans="5:7" ht="14.25" customHeight="1" x14ac:dyDescent="0.2">
      <c r="E833" s="64"/>
      <c r="F833" s="64"/>
      <c r="G833" s="64"/>
    </row>
    <row r="834" spans="5:7" ht="14.25" customHeight="1" x14ac:dyDescent="0.2">
      <c r="E834" s="64"/>
      <c r="F834" s="64"/>
      <c r="G834" s="64"/>
    </row>
    <row r="835" spans="5:7" ht="14.25" customHeight="1" x14ac:dyDescent="0.2">
      <c r="E835" s="64"/>
      <c r="F835" s="64"/>
      <c r="G835" s="64"/>
    </row>
    <row r="836" spans="5:7" ht="14.25" customHeight="1" x14ac:dyDescent="0.2">
      <c r="E836" s="64"/>
      <c r="F836" s="64"/>
      <c r="G836" s="64"/>
    </row>
    <row r="837" spans="5:7" ht="14.25" customHeight="1" x14ac:dyDescent="0.2">
      <c r="E837" s="64"/>
      <c r="F837" s="64"/>
      <c r="G837" s="64"/>
    </row>
    <row r="838" spans="5:7" ht="14.25" customHeight="1" x14ac:dyDescent="0.2">
      <c r="E838" s="64"/>
      <c r="F838" s="64"/>
      <c r="G838" s="64"/>
    </row>
    <row r="839" spans="5:7" ht="14.25" customHeight="1" x14ac:dyDescent="0.2">
      <c r="E839" s="64"/>
      <c r="F839" s="64"/>
      <c r="G839" s="64"/>
    </row>
    <row r="840" spans="5:7" ht="14.25" customHeight="1" x14ac:dyDescent="0.2">
      <c r="E840" s="64"/>
      <c r="F840" s="64"/>
      <c r="G840" s="64"/>
    </row>
    <row r="841" spans="5:7" ht="14.25" customHeight="1" x14ac:dyDescent="0.2">
      <c r="E841" s="64"/>
      <c r="F841" s="64"/>
      <c r="G841" s="64"/>
    </row>
    <row r="842" spans="5:7" ht="14.25" customHeight="1" x14ac:dyDescent="0.2">
      <c r="E842" s="64"/>
      <c r="F842" s="64"/>
      <c r="G842" s="64"/>
    </row>
    <row r="843" spans="5:7" ht="14.25" customHeight="1" x14ac:dyDescent="0.2">
      <c r="E843" s="64"/>
      <c r="F843" s="64"/>
      <c r="G843" s="64"/>
    </row>
    <row r="844" spans="5:7" ht="14.25" customHeight="1" x14ac:dyDescent="0.2">
      <c r="E844" s="64"/>
      <c r="F844" s="64"/>
      <c r="G844" s="64"/>
    </row>
    <row r="845" spans="5:7" ht="14.25" customHeight="1" x14ac:dyDescent="0.2">
      <c r="E845" s="64"/>
      <c r="F845" s="64"/>
      <c r="G845" s="64"/>
    </row>
    <row r="846" spans="5:7" ht="14.25" customHeight="1" x14ac:dyDescent="0.2">
      <c r="E846" s="64"/>
      <c r="F846" s="64"/>
      <c r="G846" s="64"/>
    </row>
    <row r="847" spans="5:7" ht="14.25" customHeight="1" x14ac:dyDescent="0.2">
      <c r="E847" s="64"/>
      <c r="F847" s="64"/>
      <c r="G847" s="64"/>
    </row>
    <row r="848" spans="5:7" ht="14.25" customHeight="1" x14ac:dyDescent="0.2">
      <c r="E848" s="64"/>
      <c r="F848" s="64"/>
      <c r="G848" s="64"/>
    </row>
    <row r="849" spans="5:7" ht="14.25" customHeight="1" x14ac:dyDescent="0.2">
      <c r="E849" s="64"/>
      <c r="F849" s="64"/>
      <c r="G849" s="64"/>
    </row>
    <row r="850" spans="5:7" ht="14.25" customHeight="1" x14ac:dyDescent="0.2">
      <c r="E850" s="64"/>
      <c r="F850" s="64"/>
      <c r="G850" s="64"/>
    </row>
    <row r="851" spans="5:7" ht="14.25" customHeight="1" x14ac:dyDescent="0.2">
      <c r="E851" s="64"/>
      <c r="F851" s="64"/>
      <c r="G851" s="64"/>
    </row>
    <row r="852" spans="5:7" ht="14.25" customHeight="1" x14ac:dyDescent="0.2">
      <c r="E852" s="64"/>
      <c r="F852" s="64"/>
      <c r="G852" s="64"/>
    </row>
    <row r="853" spans="5:7" ht="14.25" customHeight="1" x14ac:dyDescent="0.2">
      <c r="E853" s="64"/>
      <c r="F853" s="64"/>
      <c r="G853" s="64"/>
    </row>
    <row r="854" spans="5:7" ht="14.25" customHeight="1" x14ac:dyDescent="0.2">
      <c r="E854" s="64"/>
      <c r="F854" s="64"/>
      <c r="G854" s="64"/>
    </row>
    <row r="855" spans="5:7" ht="14.25" customHeight="1" x14ac:dyDescent="0.2">
      <c r="E855" s="64"/>
      <c r="F855" s="64"/>
      <c r="G855" s="64"/>
    </row>
    <row r="856" spans="5:7" ht="14.25" customHeight="1" x14ac:dyDescent="0.2">
      <c r="E856" s="64"/>
      <c r="F856" s="64"/>
      <c r="G856" s="64"/>
    </row>
    <row r="857" spans="5:7" ht="14.25" customHeight="1" x14ac:dyDescent="0.2">
      <c r="E857" s="64"/>
      <c r="F857" s="64"/>
      <c r="G857" s="64"/>
    </row>
    <row r="858" spans="5:7" ht="14.25" customHeight="1" x14ac:dyDescent="0.2">
      <c r="E858" s="64"/>
      <c r="F858" s="64"/>
      <c r="G858" s="64"/>
    </row>
    <row r="859" spans="5:7" ht="14.25" customHeight="1" x14ac:dyDescent="0.2">
      <c r="E859" s="64"/>
      <c r="F859" s="64"/>
      <c r="G859" s="64"/>
    </row>
    <row r="860" spans="5:7" ht="14.25" customHeight="1" x14ac:dyDescent="0.2">
      <c r="E860" s="64"/>
      <c r="F860" s="64"/>
      <c r="G860" s="64"/>
    </row>
    <row r="861" spans="5:7" ht="14.25" customHeight="1" x14ac:dyDescent="0.2">
      <c r="E861" s="64"/>
      <c r="F861" s="64"/>
      <c r="G861" s="64"/>
    </row>
    <row r="862" spans="5:7" ht="14.25" customHeight="1" x14ac:dyDescent="0.2">
      <c r="E862" s="64"/>
      <c r="F862" s="64"/>
      <c r="G862" s="64"/>
    </row>
    <row r="863" spans="5:7" ht="14.25" customHeight="1" x14ac:dyDescent="0.2">
      <c r="E863" s="64"/>
      <c r="F863" s="64"/>
      <c r="G863" s="64"/>
    </row>
    <row r="864" spans="5:7" ht="14.25" customHeight="1" x14ac:dyDescent="0.2">
      <c r="E864" s="64"/>
      <c r="F864" s="64"/>
      <c r="G864" s="64"/>
    </row>
    <row r="865" spans="5:7" ht="14.25" customHeight="1" x14ac:dyDescent="0.2">
      <c r="E865" s="64"/>
      <c r="F865" s="64"/>
      <c r="G865" s="64"/>
    </row>
    <row r="866" spans="5:7" ht="14.25" customHeight="1" x14ac:dyDescent="0.2">
      <c r="E866" s="64"/>
      <c r="F866" s="64"/>
      <c r="G866" s="64"/>
    </row>
    <row r="867" spans="5:7" ht="14.25" customHeight="1" x14ac:dyDescent="0.2">
      <c r="E867" s="64"/>
      <c r="F867" s="64"/>
      <c r="G867" s="64"/>
    </row>
    <row r="868" spans="5:7" ht="14.25" customHeight="1" x14ac:dyDescent="0.2">
      <c r="E868" s="64"/>
      <c r="F868" s="64"/>
      <c r="G868" s="64"/>
    </row>
    <row r="869" spans="5:7" ht="14.25" customHeight="1" x14ac:dyDescent="0.2">
      <c r="E869" s="64"/>
      <c r="F869" s="64"/>
      <c r="G869" s="64"/>
    </row>
    <row r="870" spans="5:7" ht="14.25" customHeight="1" x14ac:dyDescent="0.2">
      <c r="E870" s="64"/>
      <c r="F870" s="64"/>
      <c r="G870" s="64"/>
    </row>
    <row r="871" spans="5:7" ht="14.25" customHeight="1" x14ac:dyDescent="0.2">
      <c r="E871" s="64"/>
      <c r="F871" s="64"/>
      <c r="G871" s="64"/>
    </row>
    <row r="872" spans="5:7" ht="14.25" customHeight="1" x14ac:dyDescent="0.2">
      <c r="E872" s="64"/>
      <c r="F872" s="64"/>
      <c r="G872" s="64"/>
    </row>
    <row r="873" spans="5:7" ht="14.25" customHeight="1" x14ac:dyDescent="0.2">
      <c r="E873" s="64"/>
      <c r="F873" s="64"/>
      <c r="G873" s="64"/>
    </row>
    <row r="874" spans="5:7" ht="14.25" customHeight="1" x14ac:dyDescent="0.2">
      <c r="E874" s="64"/>
      <c r="F874" s="64"/>
      <c r="G874" s="64"/>
    </row>
    <row r="875" spans="5:7" ht="14.25" customHeight="1" x14ac:dyDescent="0.2">
      <c r="E875" s="64"/>
      <c r="F875" s="64"/>
      <c r="G875" s="64"/>
    </row>
    <row r="876" spans="5:7" ht="14.25" customHeight="1" x14ac:dyDescent="0.2">
      <c r="E876" s="64"/>
      <c r="F876" s="64"/>
      <c r="G876" s="64"/>
    </row>
    <row r="877" spans="5:7" ht="14.25" customHeight="1" x14ac:dyDescent="0.2">
      <c r="E877" s="64"/>
      <c r="F877" s="64"/>
      <c r="G877" s="64"/>
    </row>
    <row r="878" spans="5:7" ht="14.25" customHeight="1" x14ac:dyDescent="0.2">
      <c r="E878" s="64"/>
      <c r="F878" s="64"/>
      <c r="G878" s="64"/>
    </row>
    <row r="879" spans="5:7" ht="14.25" customHeight="1" x14ac:dyDescent="0.2">
      <c r="E879" s="64"/>
      <c r="F879" s="64"/>
      <c r="G879" s="64"/>
    </row>
    <row r="880" spans="5:7" ht="14.25" customHeight="1" x14ac:dyDescent="0.2">
      <c r="E880" s="64"/>
      <c r="F880" s="64"/>
      <c r="G880" s="64"/>
    </row>
    <row r="881" spans="5:7" ht="14.25" customHeight="1" x14ac:dyDescent="0.2">
      <c r="E881" s="64"/>
      <c r="F881" s="64"/>
      <c r="G881" s="64"/>
    </row>
    <row r="882" spans="5:7" ht="14.25" customHeight="1" x14ac:dyDescent="0.2">
      <c r="E882" s="64"/>
      <c r="F882" s="64"/>
      <c r="G882" s="64"/>
    </row>
    <row r="883" spans="5:7" ht="14.25" customHeight="1" x14ac:dyDescent="0.2">
      <c r="E883" s="64"/>
      <c r="F883" s="64"/>
      <c r="G883" s="64"/>
    </row>
    <row r="884" spans="5:7" ht="14.25" customHeight="1" x14ac:dyDescent="0.2">
      <c r="E884" s="64"/>
      <c r="F884" s="64"/>
      <c r="G884" s="64"/>
    </row>
    <row r="885" spans="5:7" ht="14.25" customHeight="1" x14ac:dyDescent="0.2">
      <c r="E885" s="64"/>
      <c r="F885" s="64"/>
      <c r="G885" s="64"/>
    </row>
    <row r="886" spans="5:7" ht="14.25" customHeight="1" x14ac:dyDescent="0.2">
      <c r="E886" s="64"/>
      <c r="F886" s="64"/>
      <c r="G886" s="64"/>
    </row>
    <row r="887" spans="5:7" ht="14.25" customHeight="1" x14ac:dyDescent="0.2">
      <c r="E887" s="64"/>
      <c r="F887" s="64"/>
      <c r="G887" s="64"/>
    </row>
    <row r="888" spans="5:7" ht="14.25" customHeight="1" x14ac:dyDescent="0.2">
      <c r="E888" s="64"/>
      <c r="F888" s="64"/>
      <c r="G888" s="64"/>
    </row>
    <row r="889" spans="5:7" ht="14.25" customHeight="1" x14ac:dyDescent="0.2">
      <c r="E889" s="64"/>
      <c r="F889" s="64"/>
      <c r="G889" s="64"/>
    </row>
    <row r="890" spans="5:7" ht="14.25" customHeight="1" x14ac:dyDescent="0.2">
      <c r="E890" s="64"/>
      <c r="F890" s="64"/>
      <c r="G890" s="64"/>
    </row>
    <row r="891" spans="5:7" ht="14.25" customHeight="1" x14ac:dyDescent="0.2">
      <c r="E891" s="64"/>
      <c r="F891" s="64"/>
      <c r="G891" s="64"/>
    </row>
    <row r="892" spans="5:7" ht="14.25" customHeight="1" x14ac:dyDescent="0.2">
      <c r="E892" s="64"/>
      <c r="F892" s="64"/>
      <c r="G892" s="64"/>
    </row>
    <row r="893" spans="5:7" ht="14.25" customHeight="1" x14ac:dyDescent="0.2">
      <c r="E893" s="64"/>
      <c r="F893" s="64"/>
      <c r="G893" s="64"/>
    </row>
    <row r="894" spans="5:7" ht="14.25" customHeight="1" x14ac:dyDescent="0.2">
      <c r="E894" s="64"/>
      <c r="F894" s="64"/>
      <c r="G894" s="64"/>
    </row>
    <row r="895" spans="5:7" ht="14.25" customHeight="1" x14ac:dyDescent="0.2">
      <c r="E895" s="64"/>
      <c r="F895" s="64"/>
      <c r="G895" s="64"/>
    </row>
    <row r="896" spans="5:7" ht="14.25" customHeight="1" x14ac:dyDescent="0.2">
      <c r="E896" s="64"/>
      <c r="F896" s="64"/>
      <c r="G896" s="64"/>
    </row>
    <row r="897" spans="5:7" ht="14.25" customHeight="1" x14ac:dyDescent="0.2">
      <c r="E897" s="64"/>
      <c r="F897" s="64"/>
      <c r="G897" s="64"/>
    </row>
    <row r="898" spans="5:7" ht="14.25" customHeight="1" x14ac:dyDescent="0.2">
      <c r="E898" s="64"/>
      <c r="F898" s="64"/>
      <c r="G898" s="64"/>
    </row>
    <row r="899" spans="5:7" ht="14.25" customHeight="1" x14ac:dyDescent="0.2">
      <c r="E899" s="64"/>
      <c r="F899" s="64"/>
      <c r="G899" s="64"/>
    </row>
    <row r="900" spans="5:7" ht="14.25" customHeight="1" x14ac:dyDescent="0.2">
      <c r="E900" s="64"/>
      <c r="F900" s="64"/>
      <c r="G900" s="64"/>
    </row>
    <row r="901" spans="5:7" ht="14.25" customHeight="1" x14ac:dyDescent="0.2">
      <c r="E901" s="64"/>
      <c r="F901" s="64"/>
      <c r="G901" s="64"/>
    </row>
    <row r="902" spans="5:7" ht="14.25" customHeight="1" x14ac:dyDescent="0.2">
      <c r="E902" s="64"/>
      <c r="F902" s="64"/>
      <c r="G902" s="64"/>
    </row>
    <row r="903" spans="5:7" ht="14.25" customHeight="1" x14ac:dyDescent="0.2">
      <c r="E903" s="64"/>
      <c r="F903" s="64"/>
      <c r="G903" s="64"/>
    </row>
    <row r="904" spans="5:7" ht="14.25" customHeight="1" x14ac:dyDescent="0.2">
      <c r="E904" s="64"/>
      <c r="F904" s="64"/>
      <c r="G904" s="64"/>
    </row>
    <row r="905" spans="5:7" ht="14.25" customHeight="1" x14ac:dyDescent="0.2">
      <c r="E905" s="64"/>
      <c r="F905" s="64"/>
      <c r="G905" s="64"/>
    </row>
    <row r="906" spans="5:7" ht="14.25" customHeight="1" x14ac:dyDescent="0.2">
      <c r="E906" s="64"/>
      <c r="F906" s="64"/>
      <c r="G906" s="64"/>
    </row>
    <row r="907" spans="5:7" ht="14.25" customHeight="1" x14ac:dyDescent="0.2">
      <c r="E907" s="64"/>
      <c r="F907" s="64"/>
      <c r="G907" s="64"/>
    </row>
    <row r="908" spans="5:7" ht="14.25" customHeight="1" x14ac:dyDescent="0.2">
      <c r="E908" s="64"/>
      <c r="F908" s="64"/>
      <c r="G908" s="64"/>
    </row>
    <row r="909" spans="5:7" ht="14.25" customHeight="1" x14ac:dyDescent="0.2">
      <c r="E909" s="64"/>
      <c r="F909" s="64"/>
      <c r="G909" s="64"/>
    </row>
    <row r="910" spans="5:7" ht="14.25" customHeight="1" x14ac:dyDescent="0.2">
      <c r="E910" s="64"/>
      <c r="F910" s="64"/>
      <c r="G910" s="64"/>
    </row>
    <row r="911" spans="5:7" ht="14.25" customHeight="1" x14ac:dyDescent="0.2">
      <c r="E911" s="64"/>
      <c r="F911" s="64"/>
      <c r="G911" s="64"/>
    </row>
    <row r="912" spans="5:7" ht="14.25" customHeight="1" x14ac:dyDescent="0.2">
      <c r="E912" s="64"/>
      <c r="F912" s="64"/>
      <c r="G912" s="64"/>
    </row>
    <row r="913" spans="5:7" ht="14.25" customHeight="1" x14ac:dyDescent="0.2">
      <c r="E913" s="64"/>
      <c r="F913" s="64"/>
      <c r="G913" s="64"/>
    </row>
    <row r="914" spans="5:7" ht="14.25" customHeight="1" x14ac:dyDescent="0.2">
      <c r="E914" s="64"/>
      <c r="F914" s="64"/>
      <c r="G914" s="64"/>
    </row>
    <row r="915" spans="5:7" ht="14.25" customHeight="1" x14ac:dyDescent="0.2">
      <c r="E915" s="64"/>
      <c r="F915" s="64"/>
      <c r="G915" s="64"/>
    </row>
    <row r="916" spans="5:7" ht="14.25" customHeight="1" x14ac:dyDescent="0.2">
      <c r="E916" s="64"/>
      <c r="F916" s="64"/>
      <c r="G916" s="64"/>
    </row>
    <row r="917" spans="5:7" ht="14.25" customHeight="1" x14ac:dyDescent="0.2">
      <c r="E917" s="64"/>
      <c r="F917" s="64"/>
      <c r="G917" s="64"/>
    </row>
    <row r="918" spans="5:7" ht="14.25" customHeight="1" x14ac:dyDescent="0.2">
      <c r="E918" s="64"/>
      <c r="F918" s="64"/>
      <c r="G918" s="64"/>
    </row>
    <row r="919" spans="5:7" ht="14.25" customHeight="1" x14ac:dyDescent="0.2">
      <c r="E919" s="64"/>
      <c r="F919" s="64"/>
      <c r="G919" s="64"/>
    </row>
    <row r="920" spans="5:7" ht="14.25" customHeight="1" x14ac:dyDescent="0.2">
      <c r="E920" s="64"/>
      <c r="F920" s="64"/>
      <c r="G920" s="64"/>
    </row>
    <row r="921" spans="5:7" ht="14.25" customHeight="1" x14ac:dyDescent="0.2">
      <c r="E921" s="64"/>
      <c r="F921" s="64"/>
      <c r="G921" s="64"/>
    </row>
    <row r="922" spans="5:7" ht="14.25" customHeight="1" x14ac:dyDescent="0.2">
      <c r="E922" s="64"/>
      <c r="F922" s="64"/>
      <c r="G922" s="64"/>
    </row>
    <row r="923" spans="5:7" ht="14.25" customHeight="1" x14ac:dyDescent="0.2">
      <c r="E923" s="64"/>
      <c r="F923" s="64"/>
      <c r="G923" s="64"/>
    </row>
    <row r="924" spans="5:7" ht="14.25" customHeight="1" x14ac:dyDescent="0.2">
      <c r="E924" s="64"/>
      <c r="F924" s="64"/>
      <c r="G924" s="64"/>
    </row>
    <row r="925" spans="5:7" ht="14.25" customHeight="1" x14ac:dyDescent="0.2">
      <c r="E925" s="64"/>
      <c r="F925" s="64"/>
      <c r="G925" s="64"/>
    </row>
    <row r="926" spans="5:7" ht="14.25" customHeight="1" x14ac:dyDescent="0.2">
      <c r="E926" s="64"/>
      <c r="F926" s="64"/>
      <c r="G926" s="64"/>
    </row>
    <row r="927" spans="5:7" ht="14.25" customHeight="1" x14ac:dyDescent="0.2">
      <c r="E927" s="64"/>
      <c r="F927" s="64"/>
      <c r="G927" s="64"/>
    </row>
    <row r="928" spans="5:7" ht="14.25" customHeight="1" x14ac:dyDescent="0.2">
      <c r="E928" s="64"/>
      <c r="F928" s="64"/>
      <c r="G928" s="64"/>
    </row>
    <row r="929" spans="5:7" ht="14.25" customHeight="1" x14ac:dyDescent="0.2">
      <c r="E929" s="64"/>
      <c r="F929" s="64"/>
      <c r="G929" s="64"/>
    </row>
    <row r="930" spans="5:7" ht="14.25" customHeight="1" x14ac:dyDescent="0.2">
      <c r="E930" s="64"/>
      <c r="F930" s="64"/>
      <c r="G930" s="64"/>
    </row>
    <row r="931" spans="5:7" ht="14.25" customHeight="1" x14ac:dyDescent="0.2">
      <c r="E931" s="64"/>
      <c r="F931" s="64"/>
      <c r="G931" s="64"/>
    </row>
    <row r="932" spans="5:7" ht="14.25" customHeight="1" x14ac:dyDescent="0.2">
      <c r="E932" s="64"/>
      <c r="F932" s="64"/>
      <c r="G932" s="64"/>
    </row>
    <row r="933" spans="5:7" ht="14.25" customHeight="1" x14ac:dyDescent="0.2">
      <c r="E933" s="64"/>
      <c r="F933" s="64"/>
      <c r="G933" s="64"/>
    </row>
    <row r="934" spans="5:7" ht="14.25" customHeight="1" x14ac:dyDescent="0.2">
      <c r="E934" s="64"/>
      <c r="F934" s="64"/>
      <c r="G934" s="64"/>
    </row>
    <row r="935" spans="5:7" ht="14.25" customHeight="1" x14ac:dyDescent="0.2">
      <c r="E935" s="64"/>
      <c r="F935" s="64"/>
      <c r="G935" s="64"/>
    </row>
    <row r="936" spans="5:7" ht="14.25" customHeight="1" x14ac:dyDescent="0.2">
      <c r="E936" s="64"/>
      <c r="F936" s="64"/>
      <c r="G936" s="64"/>
    </row>
    <row r="937" spans="5:7" ht="14.25" customHeight="1" x14ac:dyDescent="0.2">
      <c r="E937" s="64"/>
      <c r="F937" s="64"/>
      <c r="G937" s="64"/>
    </row>
    <row r="938" spans="5:7" ht="14.25" customHeight="1" x14ac:dyDescent="0.2">
      <c r="E938" s="64"/>
      <c r="F938" s="64"/>
      <c r="G938" s="64"/>
    </row>
    <row r="939" spans="5:7" ht="14.25" customHeight="1" x14ac:dyDescent="0.2">
      <c r="E939" s="64"/>
      <c r="F939" s="64"/>
      <c r="G939" s="64"/>
    </row>
    <row r="940" spans="5:7" ht="14.25" customHeight="1" x14ac:dyDescent="0.2">
      <c r="E940" s="64"/>
      <c r="F940" s="64"/>
      <c r="G940" s="64"/>
    </row>
    <row r="941" spans="5:7" ht="14.25" customHeight="1" x14ac:dyDescent="0.2">
      <c r="E941" s="64"/>
      <c r="F941" s="64"/>
      <c r="G941" s="64"/>
    </row>
    <row r="942" spans="5:7" ht="14.25" customHeight="1" x14ac:dyDescent="0.2">
      <c r="E942" s="64"/>
      <c r="F942" s="64"/>
      <c r="G942" s="64"/>
    </row>
    <row r="943" spans="5:7" ht="14.25" customHeight="1" x14ac:dyDescent="0.2">
      <c r="E943" s="64"/>
      <c r="F943" s="64"/>
      <c r="G943" s="64"/>
    </row>
    <row r="944" spans="5:7" ht="14.25" customHeight="1" x14ac:dyDescent="0.2">
      <c r="E944" s="64"/>
      <c r="F944" s="64"/>
      <c r="G944" s="64"/>
    </row>
    <row r="945" spans="5:7" ht="14.25" customHeight="1" x14ac:dyDescent="0.2">
      <c r="E945" s="64"/>
      <c r="F945" s="64"/>
      <c r="G945" s="64"/>
    </row>
    <row r="946" spans="5:7" ht="14.25" customHeight="1" x14ac:dyDescent="0.2">
      <c r="E946" s="64"/>
      <c r="F946" s="64"/>
      <c r="G946" s="64"/>
    </row>
    <row r="947" spans="5:7" ht="14.25" customHeight="1" x14ac:dyDescent="0.2">
      <c r="E947" s="64"/>
      <c r="F947" s="64"/>
      <c r="G947" s="64"/>
    </row>
    <row r="948" spans="5:7" ht="14.25" customHeight="1" x14ac:dyDescent="0.2">
      <c r="E948" s="64"/>
      <c r="F948" s="64"/>
      <c r="G948" s="64"/>
    </row>
    <row r="949" spans="5:7" ht="14.25" customHeight="1" x14ac:dyDescent="0.2">
      <c r="E949" s="64"/>
      <c r="F949" s="64"/>
      <c r="G949" s="64"/>
    </row>
    <row r="950" spans="5:7" ht="14.25" customHeight="1" x14ac:dyDescent="0.2">
      <c r="E950" s="64"/>
      <c r="F950" s="64"/>
      <c r="G950" s="64"/>
    </row>
    <row r="951" spans="5:7" ht="14.25" customHeight="1" x14ac:dyDescent="0.2">
      <c r="E951" s="64"/>
      <c r="F951" s="64"/>
      <c r="G951" s="64"/>
    </row>
    <row r="952" spans="5:7" ht="14.25" customHeight="1" x14ac:dyDescent="0.2">
      <c r="E952" s="64"/>
      <c r="F952" s="64"/>
      <c r="G952" s="64"/>
    </row>
    <row r="953" spans="5:7" ht="14.25" customHeight="1" x14ac:dyDescent="0.2">
      <c r="E953" s="64"/>
      <c r="F953" s="64"/>
      <c r="G953" s="64"/>
    </row>
    <row r="954" spans="5:7" ht="14.25" customHeight="1" x14ac:dyDescent="0.2">
      <c r="E954" s="64"/>
      <c r="F954" s="64"/>
      <c r="G954" s="64"/>
    </row>
    <row r="955" spans="5:7" ht="14.25" customHeight="1" x14ac:dyDescent="0.2">
      <c r="E955" s="64"/>
      <c r="F955" s="64"/>
      <c r="G955" s="64"/>
    </row>
    <row r="956" spans="5:7" ht="14.25" customHeight="1" x14ac:dyDescent="0.2">
      <c r="E956" s="64"/>
      <c r="F956" s="64"/>
      <c r="G956" s="64"/>
    </row>
    <row r="957" spans="5:7" ht="14.25" customHeight="1" x14ac:dyDescent="0.2">
      <c r="E957" s="64"/>
      <c r="F957" s="64"/>
      <c r="G957" s="64"/>
    </row>
    <row r="958" spans="5:7" ht="14.25" customHeight="1" x14ac:dyDescent="0.2">
      <c r="E958" s="64"/>
      <c r="F958" s="64"/>
      <c r="G958" s="64"/>
    </row>
    <row r="959" spans="5:7" ht="14.25" customHeight="1" x14ac:dyDescent="0.2">
      <c r="E959" s="64"/>
      <c r="F959" s="64"/>
      <c r="G959" s="64"/>
    </row>
    <row r="960" spans="5:7" ht="14.25" customHeight="1" x14ac:dyDescent="0.2">
      <c r="E960" s="64"/>
      <c r="F960" s="64"/>
      <c r="G960" s="64"/>
    </row>
    <row r="961" spans="5:7" ht="14.25" customHeight="1" x14ac:dyDescent="0.2">
      <c r="E961" s="64"/>
      <c r="F961" s="64"/>
      <c r="G961" s="64"/>
    </row>
    <row r="962" spans="5:7" ht="14.25" customHeight="1" x14ac:dyDescent="0.2">
      <c r="E962" s="64"/>
      <c r="F962" s="64"/>
      <c r="G962" s="64"/>
    </row>
    <row r="963" spans="5:7" ht="14.25" customHeight="1" x14ac:dyDescent="0.2">
      <c r="E963" s="64"/>
      <c r="F963" s="64"/>
      <c r="G963" s="64"/>
    </row>
    <row r="964" spans="5:7" ht="14.25" customHeight="1" x14ac:dyDescent="0.2">
      <c r="E964" s="64"/>
      <c r="F964" s="64"/>
      <c r="G964" s="64"/>
    </row>
    <row r="965" spans="5:7" ht="14.25" customHeight="1" x14ac:dyDescent="0.2">
      <c r="E965" s="64"/>
      <c r="F965" s="64"/>
      <c r="G965" s="64"/>
    </row>
    <row r="966" spans="5:7" ht="14.25" customHeight="1" x14ac:dyDescent="0.2">
      <c r="E966" s="64"/>
      <c r="F966" s="64"/>
      <c r="G966" s="64"/>
    </row>
    <row r="967" spans="5:7" ht="14.25" customHeight="1" x14ac:dyDescent="0.2">
      <c r="E967" s="64"/>
      <c r="F967" s="64"/>
      <c r="G967" s="64"/>
    </row>
    <row r="968" spans="5:7" ht="14.25" customHeight="1" x14ac:dyDescent="0.2">
      <c r="E968" s="64"/>
      <c r="F968" s="64"/>
      <c r="G968" s="64"/>
    </row>
    <row r="969" spans="5:7" ht="14.25" customHeight="1" x14ac:dyDescent="0.2">
      <c r="E969" s="64"/>
      <c r="F969" s="64"/>
      <c r="G969" s="64"/>
    </row>
    <row r="970" spans="5:7" ht="14.25" customHeight="1" x14ac:dyDescent="0.2">
      <c r="E970" s="64"/>
      <c r="F970" s="64"/>
      <c r="G970" s="64"/>
    </row>
    <row r="971" spans="5:7" ht="14.25" customHeight="1" x14ac:dyDescent="0.2">
      <c r="E971" s="64"/>
      <c r="F971" s="64"/>
      <c r="G971" s="64"/>
    </row>
    <row r="972" spans="5:7" ht="14.25" customHeight="1" x14ac:dyDescent="0.2">
      <c r="E972" s="64"/>
      <c r="F972" s="64"/>
      <c r="G972" s="64"/>
    </row>
    <row r="973" spans="5:7" ht="14.25" customHeight="1" x14ac:dyDescent="0.2">
      <c r="E973" s="64"/>
      <c r="F973" s="64"/>
      <c r="G973" s="64"/>
    </row>
    <row r="974" spans="5:7" ht="14.25" customHeight="1" x14ac:dyDescent="0.2">
      <c r="E974" s="64"/>
      <c r="F974" s="64"/>
      <c r="G974" s="64"/>
    </row>
    <row r="975" spans="5:7" ht="14.25" customHeight="1" x14ac:dyDescent="0.2">
      <c r="E975" s="64"/>
      <c r="F975" s="64"/>
      <c r="G975" s="64"/>
    </row>
    <row r="976" spans="5:7" ht="14.25" customHeight="1" x14ac:dyDescent="0.2">
      <c r="E976" s="64"/>
      <c r="F976" s="64"/>
      <c r="G976" s="64"/>
    </row>
    <row r="977" spans="5:7" ht="14.25" customHeight="1" x14ac:dyDescent="0.2">
      <c r="E977" s="64"/>
      <c r="F977" s="64"/>
      <c r="G977" s="64"/>
    </row>
    <row r="978" spans="5:7" ht="14.25" customHeight="1" x14ac:dyDescent="0.2">
      <c r="E978" s="64"/>
      <c r="F978" s="64"/>
      <c r="G978" s="64"/>
    </row>
    <row r="979" spans="5:7" ht="14.25" customHeight="1" x14ac:dyDescent="0.2">
      <c r="E979" s="64"/>
      <c r="F979" s="64"/>
      <c r="G979" s="64"/>
    </row>
    <row r="980" spans="5:7" ht="14.25" customHeight="1" x14ac:dyDescent="0.2">
      <c r="E980" s="64"/>
      <c r="F980" s="64"/>
      <c r="G980" s="64"/>
    </row>
    <row r="981" spans="5:7" ht="14.25" customHeight="1" x14ac:dyDescent="0.2">
      <c r="E981" s="64"/>
      <c r="F981" s="64"/>
      <c r="G981" s="64"/>
    </row>
    <row r="982" spans="5:7" ht="14.25" customHeight="1" x14ac:dyDescent="0.2">
      <c r="E982" s="64"/>
      <c r="F982" s="64"/>
      <c r="G982" s="64"/>
    </row>
    <row r="983" spans="5:7" ht="14.25" customHeight="1" x14ac:dyDescent="0.2">
      <c r="E983" s="64"/>
      <c r="F983" s="64"/>
      <c r="G983" s="64"/>
    </row>
    <row r="984" spans="5:7" ht="14.25" customHeight="1" x14ac:dyDescent="0.2">
      <c r="E984" s="64"/>
      <c r="F984" s="64"/>
      <c r="G984" s="64"/>
    </row>
    <row r="985" spans="5:7" ht="14.25" customHeight="1" x14ac:dyDescent="0.2">
      <c r="E985" s="64"/>
      <c r="F985" s="64"/>
      <c r="G985" s="64"/>
    </row>
    <row r="986" spans="5:7" ht="14.25" customHeight="1" x14ac:dyDescent="0.2">
      <c r="E986" s="64"/>
      <c r="F986" s="64"/>
      <c r="G986" s="64"/>
    </row>
    <row r="987" spans="5:7" ht="14.25" customHeight="1" x14ac:dyDescent="0.2">
      <c r="E987" s="64"/>
      <c r="F987" s="64"/>
      <c r="G987" s="64"/>
    </row>
    <row r="988" spans="5:7" ht="14.25" customHeight="1" x14ac:dyDescent="0.2">
      <c r="E988" s="64"/>
      <c r="F988" s="64"/>
      <c r="G988" s="64"/>
    </row>
    <row r="989" spans="5:7" ht="14.25" customHeight="1" x14ac:dyDescent="0.2">
      <c r="E989" s="64"/>
      <c r="F989" s="64"/>
      <c r="G989" s="64"/>
    </row>
    <row r="990" spans="5:7" ht="14.25" customHeight="1" x14ac:dyDescent="0.2">
      <c r="E990" s="64"/>
      <c r="F990" s="64"/>
      <c r="G990" s="64"/>
    </row>
    <row r="991" spans="5:7" ht="14.25" customHeight="1" x14ac:dyDescent="0.2">
      <c r="E991" s="64"/>
      <c r="F991" s="64"/>
      <c r="G991" s="64"/>
    </row>
    <row r="992" spans="5:7" ht="14.25" customHeight="1" x14ac:dyDescent="0.2">
      <c r="E992" s="64"/>
      <c r="F992" s="64"/>
      <c r="G992" s="64"/>
    </row>
    <row r="993" spans="5:7" ht="14.25" customHeight="1" x14ac:dyDescent="0.2">
      <c r="E993" s="64"/>
      <c r="F993" s="64"/>
      <c r="G993" s="64"/>
    </row>
    <row r="994" spans="5:7" ht="14.25" customHeight="1" x14ac:dyDescent="0.2">
      <c r="E994" s="64"/>
      <c r="F994" s="64"/>
      <c r="G994" s="64"/>
    </row>
    <row r="995" spans="5:7" ht="14.25" customHeight="1" x14ac:dyDescent="0.2">
      <c r="E995" s="64"/>
      <c r="F995" s="64"/>
      <c r="G995" s="64"/>
    </row>
    <row r="996" spans="5:7" ht="14.25" customHeight="1" x14ac:dyDescent="0.2">
      <c r="E996" s="64"/>
      <c r="F996" s="64"/>
      <c r="G996" s="64"/>
    </row>
    <row r="997" spans="5:7" ht="14.25" customHeight="1" x14ac:dyDescent="0.2">
      <c r="E997" s="64"/>
      <c r="F997" s="64"/>
      <c r="G997" s="64"/>
    </row>
    <row r="998" spans="5:7" ht="14.25" customHeight="1" x14ac:dyDescent="0.2">
      <c r="E998" s="64"/>
      <c r="F998" s="64"/>
      <c r="G998" s="64"/>
    </row>
    <row r="999" spans="5:7" ht="14.25" customHeight="1" x14ac:dyDescent="0.2">
      <c r="E999" s="64"/>
      <c r="F999" s="64"/>
      <c r="G999" s="64"/>
    </row>
    <row r="1000" spans="5:7" ht="14.25" customHeight="1" x14ac:dyDescent="0.2">
      <c r="E1000" s="64"/>
      <c r="F1000" s="64"/>
      <c r="G1000" s="64"/>
    </row>
    <row r="1001" spans="5:7" ht="14.25" customHeight="1" x14ac:dyDescent="0.2">
      <c r="E1001" s="64"/>
      <c r="F1001" s="64"/>
      <c r="G1001" s="64"/>
    </row>
    <row r="1002" spans="5:7" ht="14.25" customHeight="1" x14ac:dyDescent="0.2">
      <c r="E1002" s="64"/>
      <c r="F1002" s="64"/>
      <c r="G1002" s="64"/>
    </row>
    <row r="1003" spans="5:7" ht="14.25" customHeight="1" x14ac:dyDescent="0.2">
      <c r="E1003" s="64"/>
      <c r="F1003" s="64"/>
      <c r="G1003" s="64"/>
    </row>
    <row r="1004" spans="5:7" ht="14.25" customHeight="1" x14ac:dyDescent="0.2">
      <c r="E1004" s="64"/>
      <c r="F1004" s="64"/>
      <c r="G1004" s="64"/>
    </row>
    <row r="1005" spans="5:7" ht="14.25" customHeight="1" x14ac:dyDescent="0.2">
      <c r="E1005" s="64"/>
      <c r="F1005" s="64"/>
      <c r="G1005" s="64"/>
    </row>
    <row r="1006" spans="5:7" ht="14.25" customHeight="1" x14ac:dyDescent="0.2">
      <c r="E1006" s="64"/>
      <c r="F1006" s="64"/>
      <c r="G1006" s="64"/>
    </row>
    <row r="1007" spans="5:7" ht="14.25" customHeight="1" x14ac:dyDescent="0.2">
      <c r="E1007" s="64"/>
      <c r="F1007" s="64"/>
      <c r="G1007" s="64"/>
    </row>
    <row r="1008" spans="5:7" ht="14.25" customHeight="1" x14ac:dyDescent="0.2">
      <c r="E1008" s="64"/>
      <c r="F1008" s="64"/>
      <c r="G1008" s="64"/>
    </row>
    <row r="1009" spans="5:7" ht="14.25" customHeight="1" x14ac:dyDescent="0.2">
      <c r="E1009" s="64"/>
      <c r="F1009" s="64"/>
      <c r="G1009" s="64"/>
    </row>
    <row r="1010" spans="5:7" ht="14.25" customHeight="1" x14ac:dyDescent="0.2">
      <c r="E1010" s="64"/>
      <c r="F1010" s="64"/>
      <c r="G1010" s="64"/>
    </row>
    <row r="1011" spans="5:7" ht="14.25" customHeight="1" x14ac:dyDescent="0.2">
      <c r="E1011" s="64"/>
      <c r="F1011" s="64"/>
      <c r="G1011" s="64"/>
    </row>
    <row r="1012" spans="5:7" ht="14.25" customHeight="1" x14ac:dyDescent="0.2">
      <c r="E1012" s="64"/>
      <c r="F1012" s="64"/>
      <c r="G1012" s="64"/>
    </row>
    <row r="1013" spans="5:7" ht="14.25" customHeight="1" x14ac:dyDescent="0.2">
      <c r="E1013" s="64"/>
      <c r="F1013" s="64"/>
      <c r="G1013" s="64"/>
    </row>
    <row r="1014" spans="5:7" ht="14.25" customHeight="1" x14ac:dyDescent="0.2">
      <c r="E1014" s="64"/>
      <c r="F1014" s="64"/>
      <c r="G1014" s="64"/>
    </row>
    <row r="1015" spans="5:7" ht="14.25" customHeight="1" x14ac:dyDescent="0.2">
      <c r="E1015" s="64"/>
      <c r="F1015" s="64"/>
      <c r="G1015" s="64"/>
    </row>
    <row r="1016" spans="5:7" ht="14.25" customHeight="1" x14ac:dyDescent="0.2">
      <c r="E1016" s="64"/>
      <c r="F1016" s="64"/>
      <c r="G1016" s="64"/>
    </row>
    <row r="1017" spans="5:7" ht="14.25" customHeight="1" x14ac:dyDescent="0.2">
      <c r="E1017" s="64"/>
      <c r="F1017" s="64"/>
      <c r="G1017" s="64"/>
    </row>
    <row r="1018" spans="5:7" ht="14.25" customHeight="1" x14ac:dyDescent="0.2">
      <c r="E1018" s="64"/>
      <c r="F1018" s="64"/>
      <c r="G1018" s="64"/>
    </row>
    <row r="1019" spans="5:7" ht="14.25" customHeight="1" x14ac:dyDescent="0.2">
      <c r="E1019" s="64"/>
      <c r="F1019" s="64"/>
      <c r="G1019" s="64"/>
    </row>
    <row r="1020" spans="5:7" ht="14.25" customHeight="1" x14ac:dyDescent="0.2">
      <c r="E1020" s="64"/>
      <c r="F1020" s="64"/>
      <c r="G1020" s="64"/>
    </row>
    <row r="1021" spans="5:7" ht="14.25" customHeight="1" x14ac:dyDescent="0.2">
      <c r="E1021" s="64"/>
      <c r="F1021" s="64"/>
      <c r="G1021" s="64"/>
    </row>
    <row r="1022" spans="5:7" ht="14.25" customHeight="1" x14ac:dyDescent="0.2">
      <c r="E1022" s="64"/>
      <c r="F1022" s="64"/>
      <c r="G1022" s="64"/>
    </row>
    <row r="1023" spans="5:7" ht="14.25" customHeight="1" x14ac:dyDescent="0.2">
      <c r="E1023" s="64"/>
      <c r="F1023" s="64"/>
      <c r="G1023" s="64"/>
    </row>
    <row r="1024" spans="5:7" ht="14.25" customHeight="1" x14ac:dyDescent="0.2">
      <c r="E1024" s="64"/>
      <c r="F1024" s="64"/>
      <c r="G1024" s="64"/>
    </row>
    <row r="1025" spans="5:7" ht="14.25" customHeight="1" x14ac:dyDescent="0.2">
      <c r="E1025" s="64"/>
      <c r="F1025" s="64"/>
      <c r="G1025" s="64"/>
    </row>
    <row r="1026" spans="5:7" ht="14.25" customHeight="1" x14ac:dyDescent="0.2">
      <c r="E1026" s="64"/>
      <c r="F1026" s="64"/>
      <c r="G1026" s="64"/>
    </row>
    <row r="1027" spans="5:7" ht="14.25" customHeight="1" x14ac:dyDescent="0.2">
      <c r="E1027" s="64"/>
      <c r="F1027" s="64"/>
      <c r="G1027" s="64"/>
    </row>
    <row r="1028" spans="5:7" ht="14.25" customHeight="1" x14ac:dyDescent="0.2">
      <c r="E1028" s="64"/>
      <c r="F1028" s="64"/>
      <c r="G1028" s="64"/>
    </row>
    <row r="1029" spans="5:7" ht="14.25" customHeight="1" x14ac:dyDescent="0.2">
      <c r="E1029" s="64"/>
      <c r="F1029" s="64"/>
      <c r="G1029" s="64"/>
    </row>
    <row r="1030" spans="5:7" ht="14.25" customHeight="1" x14ac:dyDescent="0.2">
      <c r="E1030" s="64"/>
      <c r="F1030" s="64"/>
      <c r="G1030" s="64"/>
    </row>
    <row r="1031" spans="5:7" ht="14.25" customHeight="1" x14ac:dyDescent="0.2">
      <c r="E1031" s="64"/>
      <c r="F1031" s="64"/>
      <c r="G1031" s="64"/>
    </row>
    <row r="1032" spans="5:7" ht="14.25" customHeight="1" x14ac:dyDescent="0.2">
      <c r="E1032" s="64"/>
      <c r="F1032" s="64"/>
      <c r="G1032" s="64"/>
    </row>
    <row r="1033" spans="5:7" ht="14.25" customHeight="1" x14ac:dyDescent="0.2">
      <c r="E1033" s="64"/>
      <c r="F1033" s="64"/>
      <c r="G1033" s="64"/>
    </row>
    <row r="1034" spans="5:7" ht="14.25" customHeight="1" x14ac:dyDescent="0.2">
      <c r="E1034" s="64"/>
      <c r="F1034" s="64"/>
      <c r="G1034" s="64"/>
    </row>
    <row r="1035" spans="5:7" ht="14.25" customHeight="1" x14ac:dyDescent="0.2">
      <c r="E1035" s="64"/>
      <c r="F1035" s="64"/>
      <c r="G1035" s="64"/>
    </row>
    <row r="1036" spans="5:7" ht="14.25" customHeight="1" x14ac:dyDescent="0.2">
      <c r="E1036" s="64"/>
      <c r="F1036" s="64"/>
      <c r="G1036" s="64"/>
    </row>
    <row r="1037" spans="5:7" ht="14.25" customHeight="1" x14ac:dyDescent="0.2">
      <c r="E1037" s="64"/>
      <c r="F1037" s="64"/>
      <c r="G1037" s="64"/>
    </row>
    <row r="1038" spans="5:7" ht="14.25" customHeight="1" x14ac:dyDescent="0.2">
      <c r="E1038" s="64"/>
      <c r="F1038" s="64"/>
      <c r="G1038" s="64"/>
    </row>
    <row r="1039" spans="5:7" ht="14.25" customHeight="1" x14ac:dyDescent="0.2">
      <c r="E1039" s="64"/>
      <c r="F1039" s="64"/>
      <c r="G1039" s="64"/>
    </row>
    <row r="1040" spans="5:7" ht="14.25" customHeight="1" x14ac:dyDescent="0.2">
      <c r="E1040" s="64"/>
      <c r="F1040" s="64"/>
      <c r="G1040" s="64"/>
    </row>
    <row r="1041" spans="5:7" ht="14.25" customHeight="1" x14ac:dyDescent="0.2">
      <c r="E1041" s="64"/>
      <c r="F1041" s="64"/>
      <c r="G1041" s="64"/>
    </row>
    <row r="1042" spans="5:7" ht="14.25" customHeight="1" x14ac:dyDescent="0.2">
      <c r="E1042" s="64"/>
      <c r="F1042" s="64"/>
      <c r="G1042" s="64"/>
    </row>
    <row r="1043" spans="5:7" ht="14.25" customHeight="1" x14ac:dyDescent="0.2">
      <c r="E1043" s="64"/>
      <c r="F1043" s="64"/>
      <c r="G1043" s="64"/>
    </row>
    <row r="1044" spans="5:7" ht="14.25" customHeight="1" x14ac:dyDescent="0.2">
      <c r="E1044" s="64"/>
      <c r="F1044" s="64"/>
      <c r="G1044" s="64"/>
    </row>
    <row r="1045" spans="5:7" ht="14.25" customHeight="1" x14ac:dyDescent="0.2">
      <c r="E1045" s="64"/>
      <c r="F1045" s="64"/>
      <c r="G1045" s="64"/>
    </row>
    <row r="1046" spans="5:7" ht="14.25" customHeight="1" x14ac:dyDescent="0.2">
      <c r="E1046" s="64"/>
      <c r="F1046" s="64"/>
      <c r="G1046" s="64"/>
    </row>
    <row r="1047" spans="5:7" ht="14.25" customHeight="1" x14ac:dyDescent="0.2">
      <c r="E1047" s="64"/>
      <c r="F1047" s="64"/>
      <c r="G1047" s="64"/>
    </row>
    <row r="1048" spans="5:7" ht="14.25" customHeight="1" x14ac:dyDescent="0.2">
      <c r="E1048" s="64"/>
      <c r="F1048" s="64"/>
      <c r="G1048" s="64"/>
    </row>
    <row r="1049" spans="5:7" ht="14.25" customHeight="1" x14ac:dyDescent="0.2">
      <c r="E1049" s="64"/>
      <c r="F1049" s="64"/>
      <c r="G1049" s="64"/>
    </row>
    <row r="1050" spans="5:7" ht="14.25" customHeight="1" x14ac:dyDescent="0.2">
      <c r="E1050" s="64"/>
      <c r="F1050" s="64"/>
      <c r="G1050" s="64"/>
    </row>
    <row r="1051" spans="5:7" ht="14.25" customHeight="1" x14ac:dyDescent="0.2">
      <c r="E1051" s="64"/>
      <c r="F1051" s="64"/>
      <c r="G1051" s="64"/>
    </row>
    <row r="1052" spans="5:7" ht="14.25" customHeight="1" x14ac:dyDescent="0.2">
      <c r="E1052" s="64"/>
      <c r="F1052" s="64"/>
      <c r="G1052" s="64"/>
    </row>
    <row r="1053" spans="5:7" ht="14.25" customHeight="1" x14ac:dyDescent="0.2">
      <c r="E1053" s="64"/>
      <c r="F1053" s="64"/>
      <c r="G1053" s="64"/>
    </row>
    <row r="1054" spans="5:7" ht="14.25" customHeight="1" x14ac:dyDescent="0.2">
      <c r="E1054" s="64"/>
      <c r="F1054" s="64"/>
      <c r="G1054" s="64"/>
    </row>
    <row r="1055" spans="5:7" ht="14.25" customHeight="1" x14ac:dyDescent="0.2">
      <c r="E1055" s="64"/>
      <c r="F1055" s="64"/>
      <c r="G1055" s="64"/>
    </row>
    <row r="1056" spans="5:7" ht="14.25" customHeight="1" x14ac:dyDescent="0.2">
      <c r="E1056" s="64"/>
      <c r="F1056" s="64"/>
      <c r="G1056" s="64"/>
    </row>
    <row r="1057" spans="5:7" ht="14.25" customHeight="1" x14ac:dyDescent="0.2">
      <c r="E1057" s="64"/>
      <c r="F1057" s="64"/>
      <c r="G1057" s="64"/>
    </row>
    <row r="1058" spans="5:7" ht="14.25" customHeight="1" x14ac:dyDescent="0.2">
      <c r="E1058" s="64"/>
      <c r="F1058" s="64"/>
      <c r="G1058" s="64"/>
    </row>
    <row r="1059" spans="5:7" ht="14.25" customHeight="1" x14ac:dyDescent="0.2">
      <c r="E1059" s="64"/>
      <c r="F1059" s="64"/>
      <c r="G1059" s="64"/>
    </row>
    <row r="1060" spans="5:7" ht="14.25" customHeight="1" x14ac:dyDescent="0.2">
      <c r="E1060" s="64"/>
      <c r="F1060" s="64"/>
      <c r="G1060" s="64"/>
    </row>
    <row r="1061" spans="5:7" ht="14.25" customHeight="1" x14ac:dyDescent="0.2">
      <c r="E1061" s="64"/>
      <c r="F1061" s="64"/>
      <c r="G1061" s="64"/>
    </row>
    <row r="1062" spans="5:7" ht="14.25" customHeight="1" x14ac:dyDescent="0.2">
      <c r="E1062" s="64"/>
      <c r="F1062" s="64"/>
      <c r="G1062" s="64"/>
    </row>
    <row r="1063" spans="5:7" ht="14.25" customHeight="1" x14ac:dyDescent="0.2">
      <c r="E1063" s="64"/>
      <c r="F1063" s="64"/>
      <c r="G1063" s="64"/>
    </row>
    <row r="1064" spans="5:7" ht="14.25" customHeight="1" x14ac:dyDescent="0.2">
      <c r="E1064" s="64"/>
      <c r="F1064" s="64"/>
      <c r="G1064" s="64"/>
    </row>
    <row r="1065" spans="5:7" ht="14.25" customHeight="1" x14ac:dyDescent="0.2">
      <c r="E1065" s="64"/>
      <c r="F1065" s="64"/>
      <c r="G1065" s="64"/>
    </row>
    <row r="1066" spans="5:7" ht="14.25" customHeight="1" x14ac:dyDescent="0.2">
      <c r="E1066" s="64"/>
      <c r="F1066" s="64"/>
      <c r="G1066" s="64"/>
    </row>
    <row r="1067" spans="5:7" ht="14.25" customHeight="1" x14ac:dyDescent="0.2">
      <c r="E1067" s="64"/>
      <c r="F1067" s="64"/>
      <c r="G1067" s="64"/>
    </row>
    <row r="1068" spans="5:7" ht="14.25" customHeight="1" x14ac:dyDescent="0.2">
      <c r="E1068" s="64"/>
      <c r="F1068" s="64"/>
      <c r="G1068" s="64"/>
    </row>
    <row r="1069" spans="5:7" ht="14.25" customHeight="1" x14ac:dyDescent="0.2">
      <c r="E1069" s="64"/>
      <c r="F1069" s="64"/>
      <c r="G1069" s="64"/>
    </row>
    <row r="1070" spans="5:7" ht="14.25" customHeight="1" x14ac:dyDescent="0.2">
      <c r="E1070" s="64"/>
      <c r="F1070" s="64"/>
      <c r="G1070" s="64"/>
    </row>
    <row r="1071" spans="5:7" ht="14.25" customHeight="1" x14ac:dyDescent="0.2">
      <c r="E1071" s="64"/>
      <c r="F1071" s="64"/>
      <c r="G1071" s="64"/>
    </row>
    <row r="1072" spans="5:7" ht="14.25" customHeight="1" x14ac:dyDescent="0.2">
      <c r="E1072" s="64"/>
      <c r="F1072" s="64"/>
      <c r="G1072" s="64"/>
    </row>
    <row r="1073" spans="5:7" ht="14.25" customHeight="1" x14ac:dyDescent="0.2">
      <c r="E1073" s="64"/>
      <c r="F1073" s="64"/>
      <c r="G1073" s="64"/>
    </row>
    <row r="1074" spans="5:7" ht="14.25" customHeight="1" x14ac:dyDescent="0.2">
      <c r="E1074" s="64"/>
      <c r="F1074" s="64"/>
      <c r="G1074" s="64"/>
    </row>
    <row r="1075" spans="5:7" ht="14.25" customHeight="1" x14ac:dyDescent="0.2">
      <c r="E1075" s="64"/>
      <c r="F1075" s="64"/>
      <c r="G1075" s="64"/>
    </row>
    <row r="1076" spans="5:7" ht="14.25" customHeight="1" x14ac:dyDescent="0.2">
      <c r="E1076" s="64"/>
      <c r="F1076" s="64"/>
      <c r="G1076" s="64"/>
    </row>
    <row r="1077" spans="5:7" ht="14.25" customHeight="1" x14ac:dyDescent="0.2">
      <c r="E1077" s="64"/>
      <c r="F1077" s="64"/>
      <c r="G1077" s="64"/>
    </row>
    <row r="1078" spans="5:7" ht="14.25" customHeight="1" x14ac:dyDescent="0.2">
      <c r="E1078" s="64"/>
      <c r="F1078" s="64"/>
      <c r="G1078" s="64"/>
    </row>
    <row r="1079" spans="5:7" ht="14.25" customHeight="1" x14ac:dyDescent="0.2">
      <c r="E1079" s="64"/>
      <c r="F1079" s="64"/>
      <c r="G1079" s="64"/>
    </row>
    <row r="1080" spans="5:7" ht="14.25" customHeight="1" x14ac:dyDescent="0.2">
      <c r="E1080" s="64"/>
      <c r="F1080" s="64"/>
      <c r="G1080" s="64"/>
    </row>
    <row r="1081" spans="5:7" ht="14.25" customHeight="1" x14ac:dyDescent="0.2">
      <c r="E1081" s="64"/>
      <c r="F1081" s="64"/>
      <c r="G1081" s="64"/>
    </row>
    <row r="1082" spans="5:7" ht="14.25" customHeight="1" x14ac:dyDescent="0.2">
      <c r="E1082" s="64"/>
      <c r="F1082" s="64"/>
      <c r="G1082" s="64"/>
    </row>
    <row r="1083" spans="5:7" ht="14.25" customHeight="1" x14ac:dyDescent="0.2">
      <c r="E1083" s="64"/>
      <c r="F1083" s="64"/>
      <c r="G1083" s="64"/>
    </row>
    <row r="1084" spans="5:7" ht="14.25" customHeight="1" x14ac:dyDescent="0.2">
      <c r="E1084" s="64"/>
      <c r="F1084" s="64"/>
      <c r="G1084" s="64"/>
    </row>
    <row r="1085" spans="5:7" ht="14.25" customHeight="1" x14ac:dyDescent="0.2">
      <c r="E1085" s="64"/>
      <c r="F1085" s="64"/>
      <c r="G1085" s="64"/>
    </row>
    <row r="1086" spans="5:7" ht="14.25" customHeight="1" x14ac:dyDescent="0.2">
      <c r="E1086" s="64"/>
      <c r="F1086" s="64"/>
      <c r="G1086" s="64"/>
    </row>
    <row r="1087" spans="5:7" ht="14.25" customHeight="1" x14ac:dyDescent="0.2">
      <c r="E1087" s="64"/>
      <c r="F1087" s="64"/>
      <c r="G1087" s="64"/>
    </row>
    <row r="1088" spans="5:7" ht="14.25" customHeight="1" x14ac:dyDescent="0.2">
      <c r="E1088" s="64"/>
      <c r="F1088" s="64"/>
      <c r="G1088" s="64"/>
    </row>
    <row r="1089" spans="5:7" ht="14.25" customHeight="1" x14ac:dyDescent="0.2">
      <c r="E1089" s="64"/>
      <c r="F1089" s="64"/>
      <c r="G1089" s="64"/>
    </row>
    <row r="1090" spans="5:7" ht="14.25" customHeight="1" x14ac:dyDescent="0.2">
      <c r="E1090" s="64"/>
      <c r="F1090" s="64"/>
      <c r="G1090" s="64"/>
    </row>
    <row r="1091" spans="5:7" ht="14.25" customHeight="1" x14ac:dyDescent="0.2">
      <c r="E1091" s="64"/>
      <c r="F1091" s="64"/>
      <c r="G1091" s="64"/>
    </row>
    <row r="1092" spans="5:7" ht="14.25" customHeight="1" x14ac:dyDescent="0.2">
      <c r="E1092" s="64"/>
      <c r="F1092" s="64"/>
      <c r="G1092" s="64"/>
    </row>
    <row r="1093" spans="5:7" ht="14.25" customHeight="1" x14ac:dyDescent="0.2">
      <c r="E1093" s="64"/>
      <c r="F1093" s="64"/>
      <c r="G1093" s="6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3"/>
  <sheetViews>
    <sheetView tabSelected="1" topLeftCell="A10" workbookViewId="0">
      <selection activeCell="K22" sqref="K22"/>
    </sheetView>
  </sheetViews>
  <sheetFormatPr baseColWidth="10" defaultRowHeight="14.4" x14ac:dyDescent="0.3"/>
  <cols>
    <col min="1" max="1" width="8.5546875" style="7" customWidth="1"/>
    <col min="2" max="3" width="9.109375" style="7" customWidth="1"/>
    <col min="4" max="4" width="10" style="7" customWidth="1"/>
    <col min="5" max="7" width="16.33203125" style="7" customWidth="1"/>
    <col min="8" max="8" width="11.6640625" style="7" customWidth="1"/>
    <col min="9" max="9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81" t="str">
        <f>"HORAS DE PASADA PROGRAMADA DE LA UNIDAD DE NEGOCIO ("&amp;A7&amp;" - "&amp;C7&amp;")"</f>
        <v>HORAS DE PASADA PROGRAMADA DE LA UNIDAD DE NEGOCIO (UN05 - Normal)</v>
      </c>
      <c r="B2" s="81"/>
      <c r="C2" s="81"/>
      <c r="D2" s="81"/>
      <c r="E2" s="81"/>
      <c r="F2" s="81"/>
      <c r="G2" s="81"/>
      <c r="H2" s="81"/>
    </row>
    <row r="3" spans="1:8" x14ac:dyDescent="0.3">
      <c r="A3"/>
      <c r="B3"/>
      <c r="C3"/>
      <c r="D3"/>
      <c r="E3"/>
      <c r="F3"/>
      <c r="G3"/>
      <c r="H3"/>
    </row>
    <row r="4" spans="1:8" s="8" customFormat="1" x14ac:dyDescent="0.3">
      <c r="A4" s="8" t="s">
        <v>31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88" t="s">
        <v>13</v>
      </c>
      <c r="B6" s="89"/>
      <c r="C6" s="88" t="s">
        <v>28</v>
      </c>
      <c r="D6" s="93"/>
      <c r="E6" s="14" t="s">
        <v>34</v>
      </c>
      <c r="F6" s="14" t="s">
        <v>35</v>
      </c>
      <c r="G6"/>
      <c r="H6"/>
    </row>
    <row r="7" spans="1:8" x14ac:dyDescent="0.3">
      <c r="A7" s="90" t="str">
        <f>+TAPA!D11</f>
        <v>UN05</v>
      </c>
      <c r="B7" s="91"/>
      <c r="C7" s="90" t="s">
        <v>82</v>
      </c>
      <c r="D7" s="94"/>
      <c r="E7" s="42">
        <f>+TAPA!C16</f>
        <v>44266</v>
      </c>
      <c r="F7" s="42">
        <f>+TAPA!D16</f>
        <v>44439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8" customFormat="1" x14ac:dyDescent="0.3">
      <c r="A9" s="8" t="s">
        <v>30</v>
      </c>
    </row>
    <row r="10" spans="1:8" ht="27" customHeight="1" x14ac:dyDescent="0.3"/>
    <row r="11" spans="1:8" ht="53.25" customHeight="1" x14ac:dyDescent="0.3">
      <c r="A11" s="51" t="s">
        <v>13</v>
      </c>
      <c r="B11" s="52" t="s">
        <v>1</v>
      </c>
      <c r="C11" s="52" t="s">
        <v>2</v>
      </c>
      <c r="D11" s="52" t="s">
        <v>14</v>
      </c>
      <c r="E11" s="52" t="s">
        <v>15</v>
      </c>
      <c r="F11" s="52" t="s">
        <v>16</v>
      </c>
      <c r="G11" s="53" t="s">
        <v>17</v>
      </c>
      <c r="H11" s="53" t="s">
        <v>18</v>
      </c>
    </row>
    <row r="12" spans="1:8" s="44" customFormat="1" ht="14.25" customHeight="1" x14ac:dyDescent="0.3">
      <c r="A12" s="68" t="s">
        <v>40</v>
      </c>
      <c r="B12" s="69">
        <v>501</v>
      </c>
      <c r="C12" s="65">
        <v>0</v>
      </c>
      <c r="D12" s="65">
        <v>1</v>
      </c>
      <c r="E12" s="66" t="s">
        <v>80</v>
      </c>
      <c r="F12" s="99" t="s">
        <v>84</v>
      </c>
      <c r="G12" s="66" t="s">
        <v>80</v>
      </c>
      <c r="H12" s="67" t="s">
        <v>61</v>
      </c>
    </row>
    <row r="13" spans="1:8" x14ac:dyDescent="0.3">
      <c r="A13" s="70" t="s">
        <v>40</v>
      </c>
      <c r="B13" s="71">
        <v>507</v>
      </c>
      <c r="C13" s="72">
        <v>0</v>
      </c>
      <c r="D13" s="72">
        <v>1</v>
      </c>
      <c r="E13" s="73" t="s">
        <v>80</v>
      </c>
      <c r="F13" s="75" t="s">
        <v>79</v>
      </c>
      <c r="G13" s="73" t="s">
        <v>81</v>
      </c>
      <c r="H13" s="74" t="s">
        <v>61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topLeftCell="A22" workbookViewId="0">
      <selection activeCell="D27" sqref="D27"/>
    </sheetView>
  </sheetViews>
  <sheetFormatPr baseColWidth="10" defaultColWidth="11.44140625" defaultRowHeight="10.199999999999999" x14ac:dyDescent="0.2"/>
  <cols>
    <col min="1" max="1" width="17.5546875" style="2" bestFit="1" customWidth="1"/>
    <col min="2" max="2" width="10.109375" style="2" customWidth="1"/>
    <col min="3" max="3" width="5.44140625" style="2" customWidth="1"/>
    <col min="4" max="4" width="17.5546875" style="2" bestFit="1" customWidth="1"/>
    <col min="5" max="5" width="15.44140625" style="2" customWidth="1"/>
    <col min="6" max="6" width="9.109375" style="2" customWidth="1"/>
    <col min="7" max="7" width="8.33203125" style="2" customWidth="1"/>
    <col min="8" max="8" width="17.5546875" style="2" bestFit="1" customWidth="1"/>
    <col min="9" max="15" width="11.44140625" style="2"/>
    <col min="16" max="16" width="17.5546875" style="2" bestFit="1" customWidth="1"/>
    <col min="17" max="17" width="17.33203125" style="2" customWidth="1"/>
    <col min="18" max="18" width="8.5546875" style="2" customWidth="1"/>
    <col min="19" max="19" width="13" style="2" customWidth="1"/>
    <col min="20" max="21" width="11.44140625" style="2"/>
    <col min="22" max="22" width="8.5546875" style="2" customWidth="1"/>
    <col min="23" max="23" width="13" style="2" bestFit="1" customWidth="1"/>
    <col min="24" max="24" width="11.44140625" style="2"/>
    <col min="25" max="25" width="9.5546875" style="2" customWidth="1"/>
    <col min="26" max="26" width="11.6640625" style="2" customWidth="1"/>
    <col min="27" max="27" width="17.44140625" style="2" customWidth="1"/>
    <col min="28" max="16384" width="11.44140625" style="2"/>
  </cols>
  <sheetData>
    <row r="1" spans="1:27" ht="14.4" x14ac:dyDescent="0.3">
      <c r="A1" s="50" t="s">
        <v>0</v>
      </c>
      <c r="B1" s="50" t="s">
        <v>1</v>
      </c>
      <c r="C1" s="50" t="s">
        <v>2</v>
      </c>
      <c r="D1" s="47" t="s">
        <v>62</v>
      </c>
      <c r="E1" s="46" t="s">
        <v>63</v>
      </c>
      <c r="F1" s="46" t="s">
        <v>64</v>
      </c>
      <c r="G1" s="46" t="s">
        <v>65</v>
      </c>
      <c r="H1" s="46" t="s">
        <v>66</v>
      </c>
      <c r="J1" s="2" t="s">
        <v>68</v>
      </c>
      <c r="K1" s="2" t="s">
        <v>1</v>
      </c>
      <c r="L1" s="2" t="s">
        <v>69</v>
      </c>
      <c r="M1" s="2" t="s">
        <v>70</v>
      </c>
      <c r="N1" s="2" t="s">
        <v>71</v>
      </c>
      <c r="P1" s="54" t="s">
        <v>68</v>
      </c>
      <c r="Q1" s="54" t="s">
        <v>69</v>
      </c>
      <c r="R1" s="54" t="s">
        <v>1</v>
      </c>
      <c r="S1" s="2" t="s">
        <v>73</v>
      </c>
      <c r="U1" s="54" t="s">
        <v>68</v>
      </c>
      <c r="V1" s="54" t="s">
        <v>1</v>
      </c>
      <c r="W1" s="2" t="s">
        <v>73</v>
      </c>
      <c r="X1"/>
      <c r="Y1" s="54" t="s">
        <v>68</v>
      </c>
      <c r="Z1" s="54" t="s">
        <v>69</v>
      </c>
      <c r="AA1" s="2" t="s">
        <v>74</v>
      </c>
    </row>
    <row r="2" spans="1:27" ht="14.4" x14ac:dyDescent="0.3">
      <c r="A2" s="46" t="s">
        <v>40</v>
      </c>
      <c r="B2" s="46">
        <v>501</v>
      </c>
      <c r="C2" s="46">
        <v>0</v>
      </c>
      <c r="D2" s="48">
        <v>18</v>
      </c>
      <c r="E2" s="49">
        <v>18</v>
      </c>
      <c r="F2" s="49">
        <v>3</v>
      </c>
      <c r="G2" s="49">
        <v>0</v>
      </c>
      <c r="H2" s="49">
        <v>1</v>
      </c>
      <c r="I2" s="2" t="b">
        <f>D2=E2</f>
        <v>1</v>
      </c>
      <c r="J2" s="2" t="str">
        <f>+A2</f>
        <v>UN05</v>
      </c>
      <c r="K2" s="2" t="str">
        <f>+LEFT(B2,3)</f>
        <v>501</v>
      </c>
      <c r="L2" s="2" t="str">
        <f>+IF(OR(RIGHT(B2,1)="D",RIGHT(B2,1)="c",RIGHT(B2,1)="Y"),"Variante","Troncal")</f>
        <v>Troncal</v>
      </c>
      <c r="M2" s="2">
        <f>+C2</f>
        <v>0</v>
      </c>
      <c r="N2" s="2">
        <f>+IF(B2=B1,"",1)</f>
        <v>1</v>
      </c>
      <c r="P2" s="2" t="s">
        <v>40</v>
      </c>
      <c r="Q2" s="2" t="s">
        <v>72</v>
      </c>
      <c r="R2" s="2" t="s">
        <v>41</v>
      </c>
      <c r="S2" s="55">
        <v>2</v>
      </c>
      <c r="U2" s="2" t="s">
        <v>40</v>
      </c>
      <c r="V2" s="2" t="s">
        <v>41</v>
      </c>
      <c r="W2" s="55">
        <v>2</v>
      </c>
      <c r="X2"/>
      <c r="Y2" s="2" t="s">
        <v>40</v>
      </c>
      <c r="Z2" s="2" t="s">
        <v>72</v>
      </c>
      <c r="AA2" s="55">
        <v>20</v>
      </c>
    </row>
    <row r="3" spans="1:27" ht="14.4" x14ac:dyDescent="0.3">
      <c r="A3" s="46" t="s">
        <v>40</v>
      </c>
      <c r="B3" s="46">
        <v>501</v>
      </c>
      <c r="C3" s="46">
        <v>1</v>
      </c>
      <c r="D3" s="48">
        <v>18</v>
      </c>
      <c r="E3" s="49">
        <v>18</v>
      </c>
      <c r="F3" s="49">
        <v>3</v>
      </c>
      <c r="G3" s="49">
        <v>0</v>
      </c>
      <c r="H3" s="49">
        <v>1</v>
      </c>
      <c r="I3" s="2" t="b">
        <f t="shared" ref="I3:I7" si="0">D3=E3</f>
        <v>1</v>
      </c>
      <c r="J3" s="2" t="str">
        <f t="shared" ref="J3:J7" si="1">+A3</f>
        <v>UN05</v>
      </c>
      <c r="K3" s="2" t="str">
        <f t="shared" ref="K3:K7" si="2">+LEFT(B3,3)</f>
        <v>501</v>
      </c>
      <c r="L3" s="2" t="str">
        <f t="shared" ref="L3:L7" si="3">+IF(OR(RIGHT(B3,1)="D",RIGHT(B3,1)="c",RIGHT(B3,1)="Y"),"Variante","Troncal")</f>
        <v>Troncal</v>
      </c>
      <c r="M3" s="2">
        <f t="shared" ref="M3:M7" si="4">+C3</f>
        <v>1</v>
      </c>
      <c r="N3" s="2" t="str">
        <f t="shared" ref="N3:N7" si="5">+IF(B3=B2,"",1)</f>
        <v/>
      </c>
      <c r="P3" s="2" t="s">
        <v>40</v>
      </c>
      <c r="Q3" s="2" t="s">
        <v>72</v>
      </c>
      <c r="R3" s="2" t="s">
        <v>42</v>
      </c>
      <c r="S3" s="55">
        <v>2</v>
      </c>
      <c r="U3" s="2" t="s">
        <v>40</v>
      </c>
      <c r="V3" s="2" t="s">
        <v>42</v>
      </c>
      <c r="W3" s="55">
        <v>2</v>
      </c>
      <c r="X3"/>
      <c r="Y3" s="2" t="s">
        <v>67</v>
      </c>
      <c r="AA3" s="55">
        <v>20</v>
      </c>
    </row>
    <row r="4" spans="1:27" ht="14.4" x14ac:dyDescent="0.3">
      <c r="A4" s="46" t="s">
        <v>40</v>
      </c>
      <c r="B4" s="46">
        <v>503</v>
      </c>
      <c r="C4" s="46">
        <v>0</v>
      </c>
      <c r="D4" s="48">
        <v>14</v>
      </c>
      <c r="E4" s="49">
        <v>14</v>
      </c>
      <c r="F4" s="49">
        <v>3</v>
      </c>
      <c r="G4" s="49">
        <v>0</v>
      </c>
      <c r="H4" s="49">
        <v>1</v>
      </c>
      <c r="I4" s="2" t="b">
        <f t="shared" si="0"/>
        <v>1</v>
      </c>
      <c r="J4" s="2" t="str">
        <f t="shared" si="1"/>
        <v>UN05</v>
      </c>
      <c r="K4" s="2" t="str">
        <f t="shared" si="2"/>
        <v>503</v>
      </c>
      <c r="L4" s="2" t="str">
        <f t="shared" si="3"/>
        <v>Troncal</v>
      </c>
      <c r="M4" s="2">
        <f t="shared" si="4"/>
        <v>0</v>
      </c>
      <c r="N4" s="2">
        <f t="shared" si="5"/>
        <v>1</v>
      </c>
      <c r="P4" s="2" t="s">
        <v>40</v>
      </c>
      <c r="Q4" s="2" t="s">
        <v>72</v>
      </c>
      <c r="R4" s="2" t="s">
        <v>43</v>
      </c>
      <c r="S4" s="55">
        <v>2</v>
      </c>
      <c r="U4" s="2" t="s">
        <v>40</v>
      </c>
      <c r="V4" s="2" t="s">
        <v>43</v>
      </c>
      <c r="W4" s="55">
        <v>2</v>
      </c>
      <c r="X4"/>
      <c r="Y4"/>
      <c r="Z4"/>
      <c r="AA4"/>
    </row>
    <row r="5" spans="1:27" ht="14.4" x14ac:dyDescent="0.3">
      <c r="A5" s="46" t="s">
        <v>40</v>
      </c>
      <c r="B5" s="46">
        <v>503</v>
      </c>
      <c r="C5" s="46">
        <v>1</v>
      </c>
      <c r="D5" s="48">
        <v>13</v>
      </c>
      <c r="E5" s="49">
        <v>13</v>
      </c>
      <c r="F5" s="49">
        <v>3</v>
      </c>
      <c r="G5" s="49">
        <v>0</v>
      </c>
      <c r="H5" s="49">
        <v>1</v>
      </c>
      <c r="I5" s="2" t="b">
        <f t="shared" si="0"/>
        <v>1</v>
      </c>
      <c r="J5" s="2" t="str">
        <f t="shared" si="1"/>
        <v>UN05</v>
      </c>
      <c r="K5" s="2" t="str">
        <f t="shared" si="2"/>
        <v>503</v>
      </c>
      <c r="L5" s="2" t="str">
        <f t="shared" si="3"/>
        <v>Troncal</v>
      </c>
      <c r="M5" s="2">
        <f t="shared" si="4"/>
        <v>1</v>
      </c>
      <c r="N5" s="2" t="str">
        <f t="shared" si="5"/>
        <v/>
      </c>
      <c r="P5" s="2" t="s">
        <v>40</v>
      </c>
      <c r="Q5" s="2" t="s">
        <v>72</v>
      </c>
      <c r="R5" s="2" t="s">
        <v>44</v>
      </c>
      <c r="S5" s="55">
        <v>2</v>
      </c>
      <c r="U5" s="2" t="s">
        <v>40</v>
      </c>
      <c r="V5" s="2" t="s">
        <v>44</v>
      </c>
      <c r="W5" s="55">
        <v>2</v>
      </c>
      <c r="X5"/>
      <c r="Y5"/>
      <c r="Z5"/>
      <c r="AA5"/>
    </row>
    <row r="6" spans="1:27" ht="14.4" x14ac:dyDescent="0.3">
      <c r="A6" s="46" t="s">
        <v>40</v>
      </c>
      <c r="B6" s="46">
        <v>504</v>
      </c>
      <c r="C6" s="46">
        <v>0</v>
      </c>
      <c r="D6" s="48">
        <v>20</v>
      </c>
      <c r="E6" s="49">
        <v>20</v>
      </c>
      <c r="F6" s="49">
        <v>3</v>
      </c>
      <c r="G6" s="49">
        <v>0</v>
      </c>
      <c r="H6" s="49">
        <v>1</v>
      </c>
      <c r="I6" s="2" t="b">
        <f t="shared" si="0"/>
        <v>1</v>
      </c>
      <c r="J6" s="2" t="str">
        <f t="shared" si="1"/>
        <v>UN05</v>
      </c>
      <c r="K6" s="2" t="str">
        <f t="shared" si="2"/>
        <v>504</v>
      </c>
      <c r="L6" s="2" t="str">
        <f t="shared" si="3"/>
        <v>Troncal</v>
      </c>
      <c r="M6" s="2">
        <f t="shared" si="4"/>
        <v>0</v>
      </c>
      <c r="N6" s="2">
        <f t="shared" si="5"/>
        <v>1</v>
      </c>
      <c r="P6" s="2" t="s">
        <v>40</v>
      </c>
      <c r="Q6" s="2" t="s">
        <v>72</v>
      </c>
      <c r="R6" s="2" t="s">
        <v>45</v>
      </c>
      <c r="S6" s="55">
        <v>2</v>
      </c>
      <c r="U6" s="2" t="s">
        <v>40</v>
      </c>
      <c r="V6" s="2" t="s">
        <v>45</v>
      </c>
      <c r="W6" s="55">
        <v>2</v>
      </c>
      <c r="X6"/>
      <c r="Y6"/>
      <c r="Z6"/>
      <c r="AA6"/>
    </row>
    <row r="7" spans="1:27" ht="14.4" x14ac:dyDescent="0.3">
      <c r="A7" s="46" t="s">
        <v>40</v>
      </c>
      <c r="B7" s="46">
        <v>504</v>
      </c>
      <c r="C7" s="46">
        <v>1</v>
      </c>
      <c r="D7" s="48">
        <v>20</v>
      </c>
      <c r="E7" s="49">
        <v>20</v>
      </c>
      <c r="F7" s="49">
        <v>3</v>
      </c>
      <c r="G7" s="49">
        <v>0</v>
      </c>
      <c r="H7" s="49">
        <v>1</v>
      </c>
      <c r="I7" s="2" t="b">
        <f t="shared" si="0"/>
        <v>1</v>
      </c>
      <c r="J7" s="2" t="str">
        <f t="shared" si="1"/>
        <v>UN05</v>
      </c>
      <c r="K7" s="2" t="str">
        <f t="shared" si="2"/>
        <v>504</v>
      </c>
      <c r="L7" s="2" t="str">
        <f t="shared" si="3"/>
        <v>Troncal</v>
      </c>
      <c r="M7" s="2">
        <f t="shared" si="4"/>
        <v>1</v>
      </c>
      <c r="N7" s="2" t="str">
        <f t="shared" si="5"/>
        <v/>
      </c>
      <c r="P7" s="2" t="s">
        <v>40</v>
      </c>
      <c r="Q7" s="2" t="s">
        <v>72</v>
      </c>
      <c r="R7" s="2" t="s">
        <v>46</v>
      </c>
      <c r="S7" s="55">
        <v>2</v>
      </c>
      <c r="U7" s="2" t="s">
        <v>40</v>
      </c>
      <c r="V7" s="2" t="s">
        <v>46</v>
      </c>
      <c r="W7" s="55">
        <v>2</v>
      </c>
      <c r="X7"/>
      <c r="Y7"/>
      <c r="Z7"/>
      <c r="AA7"/>
    </row>
    <row r="8" spans="1:27" ht="14.4" x14ac:dyDescent="0.3">
      <c r="A8" s="46" t="s">
        <v>40</v>
      </c>
      <c r="B8" s="46">
        <v>505</v>
      </c>
      <c r="C8" s="46">
        <v>0</v>
      </c>
      <c r="D8" s="48">
        <v>20</v>
      </c>
      <c r="E8" s="49">
        <v>20</v>
      </c>
      <c r="F8" s="49">
        <v>3</v>
      </c>
      <c r="G8" s="49">
        <v>0</v>
      </c>
      <c r="H8" s="49">
        <v>1</v>
      </c>
      <c r="I8" s="2" t="b">
        <f t="shared" ref="I8:I41" si="6">D8=E8</f>
        <v>1</v>
      </c>
      <c r="J8" s="2" t="str">
        <f t="shared" ref="J8:J41" si="7">+A8</f>
        <v>UN05</v>
      </c>
      <c r="K8" s="2" t="str">
        <f t="shared" ref="K8:K41" si="8">+LEFT(B8,3)</f>
        <v>505</v>
      </c>
      <c r="L8" s="2" t="str">
        <f t="shared" ref="L8:L41" si="9">+IF(OR(RIGHT(B8,1)="D",RIGHT(B8,1)="c",RIGHT(B8,1)="Y"),"Variante","Troncal")</f>
        <v>Troncal</v>
      </c>
      <c r="M8" s="2">
        <f t="shared" ref="M8:M41" si="10">+C8</f>
        <v>0</v>
      </c>
      <c r="N8" s="2">
        <f t="shared" ref="N8:N44" si="11">+IF(B8=B7,"",1)</f>
        <v>1</v>
      </c>
      <c r="P8" s="2" t="s">
        <v>40</v>
      </c>
      <c r="Q8" s="2" t="s">
        <v>72</v>
      </c>
      <c r="R8" s="2" t="s">
        <v>47</v>
      </c>
      <c r="S8" s="55">
        <v>2</v>
      </c>
      <c r="U8" s="2" t="s">
        <v>40</v>
      </c>
      <c r="V8" s="2" t="s">
        <v>47</v>
      </c>
      <c r="W8" s="55">
        <v>2</v>
      </c>
      <c r="X8"/>
      <c r="Y8"/>
      <c r="Z8"/>
      <c r="AA8"/>
    </row>
    <row r="9" spans="1:27" ht="14.4" x14ac:dyDescent="0.3">
      <c r="A9" s="46" t="s">
        <v>40</v>
      </c>
      <c r="B9" s="46">
        <v>505</v>
      </c>
      <c r="C9" s="46">
        <v>1</v>
      </c>
      <c r="D9" s="48">
        <v>20</v>
      </c>
      <c r="E9" s="49">
        <v>20</v>
      </c>
      <c r="F9" s="49">
        <v>3</v>
      </c>
      <c r="G9" s="49">
        <v>0</v>
      </c>
      <c r="H9" s="49">
        <v>1</v>
      </c>
      <c r="I9" s="2" t="b">
        <f t="shared" si="6"/>
        <v>1</v>
      </c>
      <c r="J9" s="2" t="str">
        <f t="shared" si="7"/>
        <v>UN05</v>
      </c>
      <c r="K9" s="2" t="str">
        <f t="shared" si="8"/>
        <v>505</v>
      </c>
      <c r="L9" s="2" t="str">
        <f t="shared" si="9"/>
        <v>Troncal</v>
      </c>
      <c r="M9" s="2">
        <f t="shared" si="10"/>
        <v>1</v>
      </c>
      <c r="N9" s="2" t="str">
        <f t="shared" si="11"/>
        <v/>
      </c>
      <c r="P9" s="2" t="s">
        <v>40</v>
      </c>
      <c r="Q9" s="2" t="s">
        <v>72</v>
      </c>
      <c r="R9" s="2" t="s">
        <v>48</v>
      </c>
      <c r="S9" s="55">
        <v>2</v>
      </c>
      <c r="U9" s="2" t="s">
        <v>40</v>
      </c>
      <c r="V9" s="2" t="s">
        <v>48</v>
      </c>
      <c r="W9" s="55">
        <v>2</v>
      </c>
      <c r="X9"/>
      <c r="Y9"/>
      <c r="Z9"/>
      <c r="AA9"/>
    </row>
    <row r="10" spans="1:27" ht="14.4" x14ac:dyDescent="0.3">
      <c r="A10" s="46" t="s">
        <v>40</v>
      </c>
      <c r="B10" s="46">
        <v>506</v>
      </c>
      <c r="C10" s="46">
        <v>0</v>
      </c>
      <c r="D10" s="48">
        <v>19</v>
      </c>
      <c r="E10" s="49">
        <v>19</v>
      </c>
      <c r="F10" s="49">
        <v>3</v>
      </c>
      <c r="G10" s="49">
        <v>1</v>
      </c>
      <c r="H10" s="49">
        <v>1</v>
      </c>
      <c r="I10" s="2" t="b">
        <f t="shared" si="6"/>
        <v>1</v>
      </c>
      <c r="J10" s="2" t="str">
        <f t="shared" si="7"/>
        <v>UN05</v>
      </c>
      <c r="K10" s="2" t="str">
        <f t="shared" si="8"/>
        <v>506</v>
      </c>
      <c r="L10" s="2" t="str">
        <f t="shared" si="9"/>
        <v>Troncal</v>
      </c>
      <c r="M10" s="2">
        <f t="shared" si="10"/>
        <v>0</v>
      </c>
      <c r="N10" s="2">
        <f t="shared" si="11"/>
        <v>1</v>
      </c>
      <c r="P10" s="2" t="s">
        <v>40</v>
      </c>
      <c r="Q10" s="2" t="s">
        <v>72</v>
      </c>
      <c r="R10" s="2" t="s">
        <v>49</v>
      </c>
      <c r="S10" s="55">
        <v>2</v>
      </c>
      <c r="U10" s="2" t="s">
        <v>40</v>
      </c>
      <c r="V10" s="2" t="s">
        <v>49</v>
      </c>
      <c r="W10" s="55">
        <v>2</v>
      </c>
      <c r="X10"/>
      <c r="Y10"/>
      <c r="Z10"/>
      <c r="AA10"/>
    </row>
    <row r="11" spans="1:27" ht="14.4" x14ac:dyDescent="0.3">
      <c r="A11" s="46" t="s">
        <v>40</v>
      </c>
      <c r="B11" s="46">
        <v>506</v>
      </c>
      <c r="C11" s="46">
        <v>1</v>
      </c>
      <c r="D11" s="48">
        <v>20</v>
      </c>
      <c r="E11" s="49">
        <v>20</v>
      </c>
      <c r="F11" s="49">
        <v>3</v>
      </c>
      <c r="G11" s="49">
        <v>0</v>
      </c>
      <c r="H11" s="49">
        <v>1</v>
      </c>
      <c r="I11" s="2" t="b">
        <f t="shared" si="6"/>
        <v>1</v>
      </c>
      <c r="J11" s="2" t="str">
        <f t="shared" si="7"/>
        <v>UN05</v>
      </c>
      <c r="K11" s="2" t="str">
        <f t="shared" si="8"/>
        <v>506</v>
      </c>
      <c r="L11" s="2" t="str">
        <f t="shared" si="9"/>
        <v>Troncal</v>
      </c>
      <c r="M11" s="2">
        <f t="shared" si="10"/>
        <v>1</v>
      </c>
      <c r="N11" s="2" t="str">
        <f t="shared" si="11"/>
        <v/>
      </c>
      <c r="P11" s="2" t="s">
        <v>40</v>
      </c>
      <c r="Q11" s="2" t="s">
        <v>72</v>
      </c>
      <c r="R11" s="2" t="s">
        <v>50</v>
      </c>
      <c r="S11" s="55">
        <v>2</v>
      </c>
      <c r="U11" s="2" t="s">
        <v>40</v>
      </c>
      <c r="V11" s="2" t="s">
        <v>50</v>
      </c>
      <c r="W11" s="55">
        <v>2</v>
      </c>
      <c r="X11"/>
      <c r="Y11"/>
      <c r="Z11"/>
      <c r="AA11"/>
    </row>
    <row r="12" spans="1:27" ht="14.4" x14ac:dyDescent="0.3">
      <c r="A12" s="46" t="s">
        <v>40</v>
      </c>
      <c r="B12" s="46">
        <v>507</v>
      </c>
      <c r="C12" s="46">
        <v>0</v>
      </c>
      <c r="D12" s="48">
        <v>20</v>
      </c>
      <c r="E12" s="49">
        <v>20</v>
      </c>
      <c r="F12" s="49">
        <v>3</v>
      </c>
      <c r="G12" s="49">
        <v>1</v>
      </c>
      <c r="H12" s="49">
        <v>1</v>
      </c>
      <c r="I12" s="2" t="b">
        <f t="shared" si="6"/>
        <v>1</v>
      </c>
      <c r="J12" s="2" t="str">
        <f t="shared" si="7"/>
        <v>UN05</v>
      </c>
      <c r="K12" s="2" t="str">
        <f t="shared" si="8"/>
        <v>507</v>
      </c>
      <c r="L12" s="2" t="str">
        <f t="shared" si="9"/>
        <v>Troncal</v>
      </c>
      <c r="M12" s="2">
        <f t="shared" si="10"/>
        <v>0</v>
      </c>
      <c r="N12" s="2">
        <f t="shared" si="11"/>
        <v>1</v>
      </c>
      <c r="P12" s="2" t="s">
        <v>40</v>
      </c>
      <c r="Q12" s="2" t="s">
        <v>72</v>
      </c>
      <c r="R12" s="2" t="s">
        <v>51</v>
      </c>
      <c r="S12" s="55">
        <v>2</v>
      </c>
      <c r="U12" s="2" t="s">
        <v>40</v>
      </c>
      <c r="V12" s="2" t="s">
        <v>51</v>
      </c>
      <c r="W12" s="55">
        <v>2</v>
      </c>
      <c r="X12"/>
      <c r="Y12"/>
      <c r="Z12"/>
      <c r="AA12"/>
    </row>
    <row r="13" spans="1:27" ht="14.4" x14ac:dyDescent="0.3">
      <c r="A13" s="46" t="s">
        <v>40</v>
      </c>
      <c r="B13" s="46">
        <v>507</v>
      </c>
      <c r="C13" s="46">
        <v>1</v>
      </c>
      <c r="D13" s="48">
        <v>20</v>
      </c>
      <c r="E13" s="49">
        <v>20</v>
      </c>
      <c r="F13" s="49">
        <v>3</v>
      </c>
      <c r="G13" s="49">
        <v>0</v>
      </c>
      <c r="H13" s="49">
        <v>1</v>
      </c>
      <c r="I13" s="2" t="b">
        <f t="shared" si="6"/>
        <v>1</v>
      </c>
      <c r="J13" s="2" t="str">
        <f t="shared" si="7"/>
        <v>UN05</v>
      </c>
      <c r="K13" s="2" t="str">
        <f t="shared" si="8"/>
        <v>507</v>
      </c>
      <c r="L13" s="2" t="str">
        <f t="shared" si="9"/>
        <v>Troncal</v>
      </c>
      <c r="M13" s="2">
        <f t="shared" si="10"/>
        <v>1</v>
      </c>
      <c r="N13" s="2" t="str">
        <f t="shared" si="11"/>
        <v/>
      </c>
      <c r="P13" s="2" t="s">
        <v>40</v>
      </c>
      <c r="Q13" s="2" t="s">
        <v>72</v>
      </c>
      <c r="R13" s="2" t="s">
        <v>52</v>
      </c>
      <c r="S13" s="55">
        <v>2</v>
      </c>
      <c r="U13" s="2" t="s">
        <v>40</v>
      </c>
      <c r="V13" s="2" t="s">
        <v>52</v>
      </c>
      <c r="W13" s="55">
        <v>2</v>
      </c>
      <c r="X13"/>
      <c r="Y13"/>
      <c r="Z13"/>
      <c r="AA13"/>
    </row>
    <row r="14" spans="1:27" ht="14.4" x14ac:dyDescent="0.3">
      <c r="A14" s="46" t="s">
        <v>40</v>
      </c>
      <c r="B14" s="46">
        <v>508</v>
      </c>
      <c r="C14" s="46">
        <v>0</v>
      </c>
      <c r="D14" s="48">
        <v>11</v>
      </c>
      <c r="E14" s="49">
        <v>11</v>
      </c>
      <c r="F14" s="49">
        <v>3</v>
      </c>
      <c r="G14" s="49">
        <v>0</v>
      </c>
      <c r="H14" s="49">
        <v>1</v>
      </c>
      <c r="I14" s="2" t="b">
        <f t="shared" si="6"/>
        <v>1</v>
      </c>
      <c r="J14" s="2" t="str">
        <f t="shared" si="7"/>
        <v>UN05</v>
      </c>
      <c r="K14" s="2" t="str">
        <f t="shared" si="8"/>
        <v>508</v>
      </c>
      <c r="L14" s="2" t="str">
        <f t="shared" si="9"/>
        <v>Troncal</v>
      </c>
      <c r="M14" s="2">
        <f t="shared" si="10"/>
        <v>0</v>
      </c>
      <c r="N14" s="2">
        <f t="shared" si="11"/>
        <v>1</v>
      </c>
      <c r="P14" s="2" t="s">
        <v>40</v>
      </c>
      <c r="Q14" s="2" t="s">
        <v>72</v>
      </c>
      <c r="R14" s="2" t="s">
        <v>53</v>
      </c>
      <c r="S14" s="55">
        <v>2</v>
      </c>
      <c r="U14" s="2" t="s">
        <v>40</v>
      </c>
      <c r="V14" s="2" t="s">
        <v>53</v>
      </c>
      <c r="W14" s="55">
        <v>2</v>
      </c>
      <c r="X14"/>
      <c r="Y14"/>
      <c r="Z14"/>
      <c r="AA14"/>
    </row>
    <row r="15" spans="1:27" ht="14.4" x14ac:dyDescent="0.3">
      <c r="A15" s="46" t="s">
        <v>40</v>
      </c>
      <c r="B15" s="46">
        <v>508</v>
      </c>
      <c r="C15" s="46">
        <v>1</v>
      </c>
      <c r="D15" s="48">
        <v>12</v>
      </c>
      <c r="E15" s="49">
        <v>12</v>
      </c>
      <c r="F15" s="49">
        <v>3</v>
      </c>
      <c r="G15" s="49">
        <v>0</v>
      </c>
      <c r="H15" s="49">
        <v>1</v>
      </c>
      <c r="I15" s="2" t="b">
        <f t="shared" si="6"/>
        <v>1</v>
      </c>
      <c r="J15" s="2" t="str">
        <f t="shared" si="7"/>
        <v>UN05</v>
      </c>
      <c r="K15" s="2" t="str">
        <f t="shared" si="8"/>
        <v>508</v>
      </c>
      <c r="L15" s="2" t="str">
        <f t="shared" si="9"/>
        <v>Troncal</v>
      </c>
      <c r="M15" s="2">
        <f t="shared" si="10"/>
        <v>1</v>
      </c>
      <c r="N15" s="2" t="str">
        <f t="shared" si="11"/>
        <v/>
      </c>
      <c r="P15" s="2" t="s">
        <v>40</v>
      </c>
      <c r="Q15" s="2" t="s">
        <v>72</v>
      </c>
      <c r="R15" s="2" t="s">
        <v>54</v>
      </c>
      <c r="S15" s="55">
        <v>2</v>
      </c>
      <c r="U15" s="2" t="s">
        <v>40</v>
      </c>
      <c r="V15" s="2" t="s">
        <v>54</v>
      </c>
      <c r="W15" s="55">
        <v>2</v>
      </c>
      <c r="X15"/>
      <c r="Y15"/>
      <c r="Z15"/>
      <c r="AA15"/>
    </row>
    <row r="16" spans="1:27" ht="14.4" x14ac:dyDescent="0.3">
      <c r="A16" s="46" t="s">
        <v>40</v>
      </c>
      <c r="B16" s="46">
        <v>509</v>
      </c>
      <c r="C16" s="46">
        <v>0</v>
      </c>
      <c r="D16" s="48">
        <v>14</v>
      </c>
      <c r="E16" s="49">
        <v>14</v>
      </c>
      <c r="F16" s="49">
        <v>3</v>
      </c>
      <c r="G16" s="49">
        <v>1</v>
      </c>
      <c r="H16" s="49">
        <v>1</v>
      </c>
      <c r="I16" s="2" t="b">
        <f t="shared" si="6"/>
        <v>1</v>
      </c>
      <c r="J16" s="2" t="str">
        <f t="shared" si="7"/>
        <v>UN05</v>
      </c>
      <c r="K16" s="2" t="str">
        <f t="shared" si="8"/>
        <v>509</v>
      </c>
      <c r="L16" s="2" t="str">
        <f t="shared" si="9"/>
        <v>Troncal</v>
      </c>
      <c r="M16" s="2">
        <f t="shared" si="10"/>
        <v>0</v>
      </c>
      <c r="N16" s="2">
        <f t="shared" si="11"/>
        <v>1</v>
      </c>
      <c r="P16" s="2" t="s">
        <v>40</v>
      </c>
      <c r="Q16" s="2" t="s">
        <v>72</v>
      </c>
      <c r="R16" s="2" t="s">
        <v>55</v>
      </c>
      <c r="S16" s="55">
        <v>2</v>
      </c>
      <c r="U16" s="2" t="s">
        <v>40</v>
      </c>
      <c r="V16" s="2" t="s">
        <v>55</v>
      </c>
      <c r="W16" s="55">
        <v>2</v>
      </c>
      <c r="X16"/>
      <c r="Y16"/>
      <c r="Z16"/>
      <c r="AA16"/>
    </row>
    <row r="17" spans="1:27" ht="14.4" x14ac:dyDescent="0.3">
      <c r="A17" s="46" t="s">
        <v>40</v>
      </c>
      <c r="B17" s="46">
        <v>509</v>
      </c>
      <c r="C17" s="46">
        <v>1</v>
      </c>
      <c r="D17" s="48">
        <v>17</v>
      </c>
      <c r="E17" s="49">
        <v>17</v>
      </c>
      <c r="F17" s="49">
        <v>3</v>
      </c>
      <c r="G17" s="49">
        <v>0</v>
      </c>
      <c r="H17" s="49">
        <v>1</v>
      </c>
      <c r="I17" s="2" t="b">
        <f t="shared" si="6"/>
        <v>1</v>
      </c>
      <c r="J17" s="2" t="str">
        <f t="shared" si="7"/>
        <v>UN05</v>
      </c>
      <c r="K17" s="2" t="str">
        <f t="shared" si="8"/>
        <v>509</v>
      </c>
      <c r="L17" s="2" t="str">
        <f t="shared" si="9"/>
        <v>Troncal</v>
      </c>
      <c r="M17" s="2">
        <f t="shared" si="10"/>
        <v>1</v>
      </c>
      <c r="N17" s="2" t="str">
        <f t="shared" si="11"/>
        <v/>
      </c>
      <c r="P17" s="2" t="s">
        <v>40</v>
      </c>
      <c r="Q17" s="2" t="s">
        <v>72</v>
      </c>
      <c r="R17" s="2" t="s">
        <v>56</v>
      </c>
      <c r="S17" s="55">
        <v>2</v>
      </c>
      <c r="U17" s="2" t="s">
        <v>40</v>
      </c>
      <c r="V17" s="2" t="s">
        <v>56</v>
      </c>
      <c r="W17" s="55">
        <v>2</v>
      </c>
      <c r="X17"/>
      <c r="Y17"/>
      <c r="Z17"/>
      <c r="AA17"/>
    </row>
    <row r="18" spans="1:27" ht="14.4" x14ac:dyDescent="0.3">
      <c r="A18" s="46" t="s">
        <v>40</v>
      </c>
      <c r="B18" s="46">
        <v>510</v>
      </c>
      <c r="C18" s="46">
        <v>0</v>
      </c>
      <c r="D18" s="48">
        <v>16</v>
      </c>
      <c r="E18" s="49">
        <v>16</v>
      </c>
      <c r="F18" s="49">
        <v>3</v>
      </c>
      <c r="G18" s="49">
        <v>0</v>
      </c>
      <c r="H18" s="49">
        <v>1</v>
      </c>
      <c r="I18" s="2" t="b">
        <f t="shared" si="6"/>
        <v>1</v>
      </c>
      <c r="J18" s="2" t="str">
        <f t="shared" si="7"/>
        <v>UN05</v>
      </c>
      <c r="K18" s="2" t="str">
        <f t="shared" si="8"/>
        <v>510</v>
      </c>
      <c r="L18" s="2" t="str">
        <f t="shared" si="9"/>
        <v>Troncal</v>
      </c>
      <c r="M18" s="2">
        <f t="shared" si="10"/>
        <v>0</v>
      </c>
      <c r="N18" s="2">
        <f t="shared" si="11"/>
        <v>1</v>
      </c>
      <c r="P18" s="2" t="s">
        <v>40</v>
      </c>
      <c r="Q18" s="2" t="s">
        <v>72</v>
      </c>
      <c r="R18" s="2" t="s">
        <v>57</v>
      </c>
      <c r="S18" s="55">
        <v>2</v>
      </c>
      <c r="U18" s="2" t="s">
        <v>40</v>
      </c>
      <c r="V18" s="2" t="s">
        <v>57</v>
      </c>
      <c r="W18" s="55">
        <v>2</v>
      </c>
      <c r="X18"/>
      <c r="Y18"/>
      <c r="Z18"/>
      <c r="AA18"/>
    </row>
    <row r="19" spans="1:27" ht="14.4" x14ac:dyDescent="0.3">
      <c r="A19" s="46" t="s">
        <v>40</v>
      </c>
      <c r="B19" s="46">
        <v>510</v>
      </c>
      <c r="C19" s="46">
        <v>1</v>
      </c>
      <c r="D19" s="48">
        <v>17</v>
      </c>
      <c r="E19" s="49">
        <v>17</v>
      </c>
      <c r="F19" s="49">
        <v>3</v>
      </c>
      <c r="G19" s="49">
        <v>0</v>
      </c>
      <c r="H19" s="49">
        <v>1</v>
      </c>
      <c r="I19" s="2" t="b">
        <f t="shared" si="6"/>
        <v>1</v>
      </c>
      <c r="J19" s="2" t="str">
        <f t="shared" si="7"/>
        <v>UN05</v>
      </c>
      <c r="K19" s="2" t="str">
        <f t="shared" si="8"/>
        <v>510</v>
      </c>
      <c r="L19" s="2" t="str">
        <f t="shared" si="9"/>
        <v>Troncal</v>
      </c>
      <c r="M19" s="2">
        <f t="shared" si="10"/>
        <v>1</v>
      </c>
      <c r="N19" s="2" t="str">
        <f t="shared" si="11"/>
        <v/>
      </c>
      <c r="P19" s="2" t="s">
        <v>40</v>
      </c>
      <c r="Q19" s="2" t="s">
        <v>72</v>
      </c>
      <c r="R19" s="2" t="s">
        <v>58</v>
      </c>
      <c r="S19" s="55">
        <v>2</v>
      </c>
      <c r="U19" s="2" t="s">
        <v>40</v>
      </c>
      <c r="V19" s="2" t="s">
        <v>58</v>
      </c>
      <c r="W19" s="55">
        <v>2</v>
      </c>
      <c r="X19"/>
      <c r="Y19"/>
      <c r="Z19"/>
      <c r="AA19"/>
    </row>
    <row r="20" spans="1:27" ht="14.4" x14ac:dyDescent="0.3">
      <c r="A20" s="46" t="s">
        <v>40</v>
      </c>
      <c r="B20" s="46">
        <v>511</v>
      </c>
      <c r="C20" s="46">
        <v>0</v>
      </c>
      <c r="D20" s="48">
        <v>20</v>
      </c>
      <c r="E20" s="49">
        <v>20</v>
      </c>
      <c r="F20" s="49">
        <v>3</v>
      </c>
      <c r="G20" s="49">
        <v>0</v>
      </c>
      <c r="H20" s="49">
        <v>1</v>
      </c>
      <c r="I20" s="2" t="b">
        <f t="shared" si="6"/>
        <v>1</v>
      </c>
      <c r="J20" s="2" t="str">
        <f t="shared" si="7"/>
        <v>UN05</v>
      </c>
      <c r="K20" s="2" t="str">
        <f t="shared" si="8"/>
        <v>511</v>
      </c>
      <c r="L20" s="2" t="str">
        <f t="shared" si="9"/>
        <v>Troncal</v>
      </c>
      <c r="M20" s="2">
        <f t="shared" si="10"/>
        <v>0</v>
      </c>
      <c r="N20" s="2">
        <f t="shared" si="11"/>
        <v>1</v>
      </c>
      <c r="P20" s="2" t="s">
        <v>40</v>
      </c>
      <c r="Q20" s="2" t="s">
        <v>72</v>
      </c>
      <c r="R20" s="2" t="s">
        <v>59</v>
      </c>
      <c r="S20" s="55">
        <v>2</v>
      </c>
      <c r="U20" s="2" t="s">
        <v>40</v>
      </c>
      <c r="V20" s="2" t="s">
        <v>59</v>
      </c>
      <c r="W20" s="55">
        <v>2</v>
      </c>
      <c r="X20"/>
      <c r="Y20"/>
      <c r="Z20"/>
      <c r="AA20"/>
    </row>
    <row r="21" spans="1:27" ht="14.4" x14ac:dyDescent="0.3">
      <c r="A21" s="46" t="s">
        <v>40</v>
      </c>
      <c r="B21" s="46">
        <v>511</v>
      </c>
      <c r="C21" s="46">
        <v>1</v>
      </c>
      <c r="D21" s="48">
        <v>20</v>
      </c>
      <c r="E21" s="49">
        <v>20</v>
      </c>
      <c r="F21" s="49">
        <v>3</v>
      </c>
      <c r="G21" s="49">
        <v>0</v>
      </c>
      <c r="H21" s="49">
        <v>1</v>
      </c>
      <c r="I21" s="2" t="b">
        <f t="shared" si="6"/>
        <v>1</v>
      </c>
      <c r="J21" s="2" t="str">
        <f t="shared" si="7"/>
        <v>UN05</v>
      </c>
      <c r="K21" s="2" t="str">
        <f t="shared" si="8"/>
        <v>511</v>
      </c>
      <c r="L21" s="2" t="str">
        <f t="shared" si="9"/>
        <v>Troncal</v>
      </c>
      <c r="M21" s="2">
        <f t="shared" si="10"/>
        <v>1</v>
      </c>
      <c r="N21" s="2" t="str">
        <f t="shared" si="11"/>
        <v/>
      </c>
      <c r="P21" s="2" t="s">
        <v>40</v>
      </c>
      <c r="Q21" s="2" t="s">
        <v>72</v>
      </c>
      <c r="R21" s="2" t="s">
        <v>60</v>
      </c>
      <c r="S21" s="55">
        <v>2</v>
      </c>
      <c r="U21" s="2" t="s">
        <v>40</v>
      </c>
      <c r="V21" s="2" t="s">
        <v>60</v>
      </c>
      <c r="W21" s="55">
        <v>2</v>
      </c>
      <c r="X21"/>
      <c r="Y21"/>
      <c r="Z21"/>
      <c r="AA21"/>
    </row>
    <row r="22" spans="1:27" ht="14.4" x14ac:dyDescent="0.3">
      <c r="A22" s="46" t="s">
        <v>40</v>
      </c>
      <c r="B22" s="46">
        <v>512</v>
      </c>
      <c r="C22" s="46">
        <v>0</v>
      </c>
      <c r="D22" s="48">
        <v>19</v>
      </c>
      <c r="E22" s="49">
        <v>19</v>
      </c>
      <c r="F22" s="49">
        <v>3</v>
      </c>
      <c r="G22" s="49">
        <v>0</v>
      </c>
      <c r="H22" s="49">
        <v>1</v>
      </c>
      <c r="I22" s="2" t="b">
        <f t="shared" si="6"/>
        <v>1</v>
      </c>
      <c r="J22" s="2" t="str">
        <f t="shared" si="7"/>
        <v>UN05</v>
      </c>
      <c r="K22" s="2" t="str">
        <f t="shared" si="8"/>
        <v>512</v>
      </c>
      <c r="L22" s="2" t="str">
        <f t="shared" si="9"/>
        <v>Troncal</v>
      </c>
      <c r="M22" s="2">
        <f t="shared" si="10"/>
        <v>0</v>
      </c>
      <c r="N22" s="2">
        <f t="shared" si="11"/>
        <v>1</v>
      </c>
      <c r="P22" s="2" t="s">
        <v>67</v>
      </c>
      <c r="S22" s="55">
        <v>40</v>
      </c>
      <c r="U22" s="2" t="s">
        <v>67</v>
      </c>
      <c r="W22" s="55">
        <v>40</v>
      </c>
      <c r="X22"/>
      <c r="Y22"/>
      <c r="Z22"/>
      <c r="AA22"/>
    </row>
    <row r="23" spans="1:27" ht="14.4" x14ac:dyDescent="0.3">
      <c r="A23" s="46" t="s">
        <v>40</v>
      </c>
      <c r="B23" s="46">
        <v>512</v>
      </c>
      <c r="C23" s="46">
        <v>1</v>
      </c>
      <c r="D23" s="48">
        <v>20</v>
      </c>
      <c r="E23" s="49">
        <v>20</v>
      </c>
      <c r="F23" s="49">
        <v>3</v>
      </c>
      <c r="G23" s="49">
        <v>0</v>
      </c>
      <c r="H23" s="49">
        <v>1</v>
      </c>
      <c r="I23" s="2" t="b">
        <f t="shared" si="6"/>
        <v>1</v>
      </c>
      <c r="J23" s="2" t="str">
        <f t="shared" si="7"/>
        <v>UN05</v>
      </c>
      <c r="K23" s="2" t="str">
        <f t="shared" si="8"/>
        <v>512</v>
      </c>
      <c r="L23" s="2" t="str">
        <f t="shared" si="9"/>
        <v>Troncal</v>
      </c>
      <c r="M23" s="2">
        <f t="shared" si="10"/>
        <v>1</v>
      </c>
      <c r="N23" s="2" t="str">
        <f t="shared" si="11"/>
        <v/>
      </c>
      <c r="P23"/>
      <c r="Q23"/>
      <c r="R23"/>
      <c r="S23"/>
      <c r="U23"/>
      <c r="V23"/>
      <c r="W23"/>
      <c r="X23"/>
    </row>
    <row r="24" spans="1:27" ht="14.4" x14ac:dyDescent="0.3">
      <c r="A24" s="46" t="s">
        <v>40</v>
      </c>
      <c r="B24" s="46">
        <v>513</v>
      </c>
      <c r="C24" s="46">
        <v>0</v>
      </c>
      <c r="D24" s="48">
        <v>15</v>
      </c>
      <c r="E24" s="49">
        <v>15</v>
      </c>
      <c r="F24" s="49">
        <v>3</v>
      </c>
      <c r="G24" s="49">
        <v>0</v>
      </c>
      <c r="H24" s="49">
        <v>1</v>
      </c>
      <c r="I24" s="2" t="b">
        <f t="shared" si="6"/>
        <v>1</v>
      </c>
      <c r="J24" s="2" t="str">
        <f t="shared" si="7"/>
        <v>UN05</v>
      </c>
      <c r="K24" s="2" t="str">
        <f t="shared" si="8"/>
        <v>513</v>
      </c>
      <c r="L24" s="2" t="str">
        <f t="shared" si="9"/>
        <v>Troncal</v>
      </c>
      <c r="M24" s="2">
        <f t="shared" si="10"/>
        <v>0</v>
      </c>
      <c r="N24" s="2">
        <f t="shared" si="11"/>
        <v>1</v>
      </c>
      <c r="P24"/>
      <c r="Q24"/>
      <c r="R24"/>
      <c r="S24"/>
      <c r="U24"/>
      <c r="V24"/>
      <c r="W24"/>
    </row>
    <row r="25" spans="1:27" x14ac:dyDescent="0.2">
      <c r="A25" s="46" t="s">
        <v>40</v>
      </c>
      <c r="B25" s="46">
        <v>513</v>
      </c>
      <c r="C25" s="46">
        <v>1</v>
      </c>
      <c r="D25" s="48">
        <v>16</v>
      </c>
      <c r="E25" s="49">
        <v>16</v>
      </c>
      <c r="F25" s="49">
        <v>3</v>
      </c>
      <c r="G25" s="49">
        <v>0</v>
      </c>
      <c r="H25" s="49">
        <v>1</v>
      </c>
      <c r="I25" s="2" t="b">
        <f t="shared" si="6"/>
        <v>1</v>
      </c>
      <c r="J25" s="2" t="str">
        <f t="shared" si="7"/>
        <v>UN05</v>
      </c>
      <c r="K25" s="2" t="str">
        <f t="shared" si="8"/>
        <v>513</v>
      </c>
      <c r="L25" s="2" t="str">
        <f t="shared" si="9"/>
        <v>Troncal</v>
      </c>
      <c r="M25" s="2">
        <f t="shared" si="10"/>
        <v>1</v>
      </c>
      <c r="N25" s="2" t="str">
        <f t="shared" si="11"/>
        <v/>
      </c>
    </row>
    <row r="26" spans="1:27" x14ac:dyDescent="0.2">
      <c r="A26" s="46" t="s">
        <v>40</v>
      </c>
      <c r="B26" s="46">
        <v>514</v>
      </c>
      <c r="C26" s="46">
        <v>0</v>
      </c>
      <c r="D26" s="48">
        <v>18</v>
      </c>
      <c r="E26" s="49">
        <v>18</v>
      </c>
      <c r="F26" s="49">
        <v>3</v>
      </c>
      <c r="G26" s="49">
        <v>0</v>
      </c>
      <c r="H26" s="49">
        <v>1</v>
      </c>
      <c r="I26" s="2" t="b">
        <f t="shared" si="6"/>
        <v>1</v>
      </c>
      <c r="J26" s="2" t="str">
        <f t="shared" si="7"/>
        <v>UN05</v>
      </c>
      <c r="K26" s="2" t="str">
        <f t="shared" si="8"/>
        <v>514</v>
      </c>
      <c r="L26" s="2" t="str">
        <f t="shared" si="9"/>
        <v>Troncal</v>
      </c>
      <c r="M26" s="2">
        <f t="shared" si="10"/>
        <v>0</v>
      </c>
      <c r="N26" s="2">
        <f t="shared" si="11"/>
        <v>1</v>
      </c>
    </row>
    <row r="27" spans="1:27" x14ac:dyDescent="0.2">
      <c r="A27" s="46" t="s">
        <v>40</v>
      </c>
      <c r="B27" s="46">
        <v>514</v>
      </c>
      <c r="C27" s="46">
        <v>1</v>
      </c>
      <c r="D27" s="48">
        <v>20</v>
      </c>
      <c r="E27" s="49">
        <v>20</v>
      </c>
      <c r="F27" s="49">
        <v>3</v>
      </c>
      <c r="G27" s="49">
        <v>0</v>
      </c>
      <c r="H27" s="49">
        <v>1</v>
      </c>
      <c r="I27" s="2" t="b">
        <f t="shared" si="6"/>
        <v>1</v>
      </c>
      <c r="J27" s="2" t="str">
        <f t="shared" si="7"/>
        <v>UN05</v>
      </c>
      <c r="K27" s="2" t="str">
        <f t="shared" si="8"/>
        <v>514</v>
      </c>
      <c r="L27" s="2" t="str">
        <f t="shared" si="9"/>
        <v>Troncal</v>
      </c>
      <c r="M27" s="2">
        <f t="shared" si="10"/>
        <v>1</v>
      </c>
      <c r="N27" s="2" t="str">
        <f t="shared" si="11"/>
        <v/>
      </c>
    </row>
    <row r="28" spans="1:27" x14ac:dyDescent="0.2">
      <c r="A28" s="46" t="s">
        <v>40</v>
      </c>
      <c r="B28" s="46">
        <v>515</v>
      </c>
      <c r="C28" s="46">
        <v>0</v>
      </c>
      <c r="D28" s="48">
        <v>18</v>
      </c>
      <c r="E28" s="49">
        <v>18</v>
      </c>
      <c r="F28" s="49">
        <v>3</v>
      </c>
      <c r="G28" s="49">
        <v>0</v>
      </c>
      <c r="H28" s="49">
        <v>1</v>
      </c>
      <c r="I28" s="2" t="b">
        <f t="shared" si="6"/>
        <v>1</v>
      </c>
      <c r="J28" s="2" t="str">
        <f t="shared" si="7"/>
        <v>UN05</v>
      </c>
      <c r="K28" s="2" t="str">
        <f t="shared" si="8"/>
        <v>515</v>
      </c>
      <c r="L28" s="2" t="str">
        <f t="shared" si="9"/>
        <v>Troncal</v>
      </c>
      <c r="M28" s="2">
        <f t="shared" si="10"/>
        <v>0</v>
      </c>
      <c r="N28" s="2">
        <f t="shared" si="11"/>
        <v>1</v>
      </c>
    </row>
    <row r="29" spans="1:27" x14ac:dyDescent="0.2">
      <c r="A29" s="46" t="s">
        <v>40</v>
      </c>
      <c r="B29" s="46">
        <v>515</v>
      </c>
      <c r="C29" s="46">
        <v>1</v>
      </c>
      <c r="D29" s="48">
        <v>16</v>
      </c>
      <c r="E29" s="49">
        <v>16</v>
      </c>
      <c r="F29" s="49">
        <v>3</v>
      </c>
      <c r="G29" s="49">
        <v>0</v>
      </c>
      <c r="H29" s="49">
        <v>1</v>
      </c>
      <c r="I29" s="2" t="b">
        <f t="shared" si="6"/>
        <v>1</v>
      </c>
      <c r="J29" s="2" t="str">
        <f t="shared" si="7"/>
        <v>UN05</v>
      </c>
      <c r="K29" s="2" t="str">
        <f t="shared" si="8"/>
        <v>515</v>
      </c>
      <c r="L29" s="2" t="str">
        <f t="shared" si="9"/>
        <v>Troncal</v>
      </c>
      <c r="M29" s="2">
        <f t="shared" si="10"/>
        <v>1</v>
      </c>
      <c r="N29" s="2" t="str">
        <f t="shared" si="11"/>
        <v/>
      </c>
    </row>
    <row r="30" spans="1:27" x14ac:dyDescent="0.2">
      <c r="A30" s="46" t="s">
        <v>40</v>
      </c>
      <c r="B30" s="46">
        <v>516</v>
      </c>
      <c r="C30" s="46">
        <v>0</v>
      </c>
      <c r="D30" s="48">
        <v>8</v>
      </c>
      <c r="E30" s="49">
        <v>8</v>
      </c>
      <c r="F30" s="49">
        <v>3</v>
      </c>
      <c r="G30" s="49">
        <v>0</v>
      </c>
      <c r="H30" s="49">
        <v>1</v>
      </c>
      <c r="I30" s="2" t="b">
        <f t="shared" si="6"/>
        <v>1</v>
      </c>
      <c r="J30" s="2" t="str">
        <f t="shared" si="7"/>
        <v>UN05</v>
      </c>
      <c r="K30" s="2" t="str">
        <f t="shared" si="8"/>
        <v>516</v>
      </c>
      <c r="L30" s="2" t="str">
        <f t="shared" si="9"/>
        <v>Troncal</v>
      </c>
      <c r="M30" s="2">
        <f t="shared" si="10"/>
        <v>0</v>
      </c>
      <c r="N30" s="2">
        <f t="shared" si="11"/>
        <v>1</v>
      </c>
    </row>
    <row r="31" spans="1:27" x14ac:dyDescent="0.2">
      <c r="A31" s="46" t="s">
        <v>40</v>
      </c>
      <c r="B31" s="46">
        <v>516</v>
      </c>
      <c r="C31" s="46">
        <v>1</v>
      </c>
      <c r="D31" s="48">
        <v>6</v>
      </c>
      <c r="E31" s="49">
        <v>6</v>
      </c>
      <c r="F31" s="49">
        <v>3</v>
      </c>
      <c r="G31" s="49">
        <v>0</v>
      </c>
      <c r="H31" s="49">
        <v>1</v>
      </c>
      <c r="I31" s="2" t="b">
        <f t="shared" si="6"/>
        <v>1</v>
      </c>
      <c r="J31" s="2" t="str">
        <f t="shared" si="7"/>
        <v>UN05</v>
      </c>
      <c r="K31" s="2" t="str">
        <f t="shared" si="8"/>
        <v>516</v>
      </c>
      <c r="L31" s="2" t="str">
        <f t="shared" si="9"/>
        <v>Troncal</v>
      </c>
      <c r="M31" s="2">
        <f t="shared" si="10"/>
        <v>1</v>
      </c>
      <c r="N31" s="2" t="str">
        <f t="shared" si="11"/>
        <v/>
      </c>
    </row>
    <row r="32" spans="1:27" x14ac:dyDescent="0.2">
      <c r="A32" s="46" t="s">
        <v>40</v>
      </c>
      <c r="B32" s="46">
        <v>517</v>
      </c>
      <c r="C32" s="46">
        <v>0</v>
      </c>
      <c r="D32" s="48">
        <v>10</v>
      </c>
      <c r="E32" s="49">
        <v>10</v>
      </c>
      <c r="F32" s="49">
        <v>3</v>
      </c>
      <c r="G32" s="49">
        <v>0</v>
      </c>
      <c r="H32" s="49">
        <v>1</v>
      </c>
      <c r="I32" s="2" t="b">
        <f t="shared" si="6"/>
        <v>1</v>
      </c>
      <c r="J32" s="2" t="str">
        <f t="shared" si="7"/>
        <v>UN05</v>
      </c>
      <c r="K32" s="2" t="str">
        <f t="shared" si="8"/>
        <v>517</v>
      </c>
      <c r="L32" s="2" t="str">
        <f t="shared" si="9"/>
        <v>Troncal</v>
      </c>
      <c r="M32" s="2">
        <f t="shared" si="10"/>
        <v>0</v>
      </c>
      <c r="N32" s="2">
        <f t="shared" si="11"/>
        <v>1</v>
      </c>
    </row>
    <row r="33" spans="1:14" x14ac:dyDescent="0.2">
      <c r="A33" s="46" t="s">
        <v>40</v>
      </c>
      <c r="B33" s="46">
        <v>517</v>
      </c>
      <c r="C33" s="46">
        <v>1</v>
      </c>
      <c r="D33" s="48">
        <v>11</v>
      </c>
      <c r="E33" s="49">
        <v>11</v>
      </c>
      <c r="F33" s="49">
        <v>3</v>
      </c>
      <c r="G33" s="49">
        <v>0</v>
      </c>
      <c r="H33" s="49">
        <v>1</v>
      </c>
      <c r="I33" s="2" t="b">
        <f t="shared" si="6"/>
        <v>1</v>
      </c>
      <c r="J33" s="2" t="str">
        <f t="shared" si="7"/>
        <v>UN05</v>
      </c>
      <c r="K33" s="2" t="str">
        <f t="shared" si="8"/>
        <v>517</v>
      </c>
      <c r="L33" s="2" t="str">
        <f t="shared" si="9"/>
        <v>Troncal</v>
      </c>
      <c r="M33" s="2">
        <f t="shared" si="10"/>
        <v>1</v>
      </c>
      <c r="N33" s="2" t="str">
        <f t="shared" si="11"/>
        <v/>
      </c>
    </row>
    <row r="34" spans="1:14" x14ac:dyDescent="0.2">
      <c r="A34" s="46" t="s">
        <v>40</v>
      </c>
      <c r="B34" s="46">
        <v>519</v>
      </c>
      <c r="C34" s="46">
        <v>0</v>
      </c>
      <c r="D34" s="48">
        <v>8</v>
      </c>
      <c r="E34" s="49">
        <v>8</v>
      </c>
      <c r="F34" s="49">
        <v>3</v>
      </c>
      <c r="G34" s="49">
        <v>0</v>
      </c>
      <c r="H34" s="49">
        <v>1</v>
      </c>
      <c r="I34" s="2" t="b">
        <f t="shared" si="6"/>
        <v>1</v>
      </c>
      <c r="J34" s="2" t="str">
        <f t="shared" si="7"/>
        <v>UN05</v>
      </c>
      <c r="K34" s="2" t="str">
        <f t="shared" si="8"/>
        <v>519</v>
      </c>
      <c r="L34" s="2" t="str">
        <f t="shared" si="9"/>
        <v>Troncal</v>
      </c>
      <c r="M34" s="2">
        <f t="shared" si="10"/>
        <v>0</v>
      </c>
      <c r="N34" s="2">
        <f t="shared" si="11"/>
        <v>1</v>
      </c>
    </row>
    <row r="35" spans="1:14" x14ac:dyDescent="0.2">
      <c r="A35" s="46" t="s">
        <v>40</v>
      </c>
      <c r="B35" s="46">
        <v>519</v>
      </c>
      <c r="C35" s="46">
        <v>1</v>
      </c>
      <c r="D35" s="48">
        <v>7</v>
      </c>
      <c r="E35" s="49">
        <v>7</v>
      </c>
      <c r="F35" s="49">
        <v>3</v>
      </c>
      <c r="G35" s="49">
        <v>0</v>
      </c>
      <c r="H35" s="49">
        <v>1</v>
      </c>
      <c r="I35" s="2" t="b">
        <f t="shared" si="6"/>
        <v>1</v>
      </c>
      <c r="J35" s="2" t="str">
        <f t="shared" si="7"/>
        <v>UN05</v>
      </c>
      <c r="K35" s="2" t="str">
        <f t="shared" si="8"/>
        <v>519</v>
      </c>
      <c r="L35" s="2" t="str">
        <f t="shared" si="9"/>
        <v>Troncal</v>
      </c>
      <c r="M35" s="2">
        <f t="shared" si="10"/>
        <v>1</v>
      </c>
      <c r="N35" s="2" t="str">
        <f t="shared" si="11"/>
        <v/>
      </c>
    </row>
    <row r="36" spans="1:14" x14ac:dyDescent="0.2">
      <c r="A36" s="46" t="s">
        <v>40</v>
      </c>
      <c r="B36" s="46">
        <v>520</v>
      </c>
      <c r="C36" s="46">
        <v>0</v>
      </c>
      <c r="D36" s="48">
        <v>17</v>
      </c>
      <c r="E36" s="49">
        <v>17</v>
      </c>
      <c r="F36" s="49">
        <v>3</v>
      </c>
      <c r="G36" s="49">
        <v>0</v>
      </c>
      <c r="H36" s="49">
        <v>1</v>
      </c>
      <c r="I36" s="2" t="b">
        <f t="shared" si="6"/>
        <v>1</v>
      </c>
      <c r="J36" s="2" t="str">
        <f t="shared" si="7"/>
        <v>UN05</v>
      </c>
      <c r="K36" s="2" t="str">
        <f t="shared" si="8"/>
        <v>520</v>
      </c>
      <c r="L36" s="2" t="str">
        <f t="shared" si="9"/>
        <v>Troncal</v>
      </c>
      <c r="M36" s="2">
        <f t="shared" si="10"/>
        <v>0</v>
      </c>
      <c r="N36" s="2">
        <f t="shared" si="11"/>
        <v>1</v>
      </c>
    </row>
    <row r="37" spans="1:14" x14ac:dyDescent="0.2">
      <c r="A37" s="46" t="s">
        <v>40</v>
      </c>
      <c r="B37" s="46">
        <v>520</v>
      </c>
      <c r="C37" s="46">
        <v>1</v>
      </c>
      <c r="D37" s="48">
        <v>19</v>
      </c>
      <c r="E37" s="49">
        <v>19</v>
      </c>
      <c r="F37" s="49">
        <v>3</v>
      </c>
      <c r="G37" s="49">
        <v>0</v>
      </c>
      <c r="H37" s="49">
        <v>1</v>
      </c>
      <c r="I37" s="2" t="b">
        <f t="shared" si="6"/>
        <v>1</v>
      </c>
      <c r="J37" s="2" t="str">
        <f t="shared" si="7"/>
        <v>UN05</v>
      </c>
      <c r="K37" s="2" t="str">
        <f t="shared" si="8"/>
        <v>520</v>
      </c>
      <c r="L37" s="2" t="str">
        <f t="shared" si="9"/>
        <v>Troncal</v>
      </c>
      <c r="M37" s="2">
        <f t="shared" si="10"/>
        <v>1</v>
      </c>
      <c r="N37" s="2" t="str">
        <f t="shared" si="11"/>
        <v/>
      </c>
    </row>
    <row r="38" spans="1:14" x14ac:dyDescent="0.2">
      <c r="A38" s="46" t="s">
        <v>40</v>
      </c>
      <c r="B38" s="46">
        <v>521</v>
      </c>
      <c r="C38" s="46">
        <v>0</v>
      </c>
      <c r="D38" s="48">
        <v>10</v>
      </c>
      <c r="E38" s="49">
        <v>10</v>
      </c>
      <c r="F38" s="49">
        <v>3</v>
      </c>
      <c r="G38" s="49">
        <v>0</v>
      </c>
      <c r="H38" s="49">
        <v>1</v>
      </c>
      <c r="I38" s="2" t="b">
        <f t="shared" si="6"/>
        <v>1</v>
      </c>
      <c r="J38" s="2" t="str">
        <f t="shared" si="7"/>
        <v>UN05</v>
      </c>
      <c r="K38" s="2" t="str">
        <f t="shared" si="8"/>
        <v>521</v>
      </c>
      <c r="L38" s="2" t="str">
        <f t="shared" si="9"/>
        <v>Troncal</v>
      </c>
      <c r="M38" s="2">
        <f t="shared" si="10"/>
        <v>0</v>
      </c>
      <c r="N38" s="2">
        <f t="shared" si="11"/>
        <v>1</v>
      </c>
    </row>
    <row r="39" spans="1:14" x14ac:dyDescent="0.2">
      <c r="A39" s="46" t="s">
        <v>40</v>
      </c>
      <c r="B39" s="46">
        <v>521</v>
      </c>
      <c r="C39" s="46">
        <v>1</v>
      </c>
      <c r="D39" s="48">
        <v>10</v>
      </c>
      <c r="E39" s="49">
        <v>10</v>
      </c>
      <c r="F39" s="49">
        <v>3</v>
      </c>
      <c r="G39" s="49">
        <v>0</v>
      </c>
      <c r="H39" s="49">
        <v>1</v>
      </c>
      <c r="I39" s="2" t="b">
        <f t="shared" si="6"/>
        <v>1</v>
      </c>
      <c r="J39" s="2" t="str">
        <f t="shared" si="7"/>
        <v>UN05</v>
      </c>
      <c r="K39" s="2" t="str">
        <f t="shared" si="8"/>
        <v>521</v>
      </c>
      <c r="L39" s="2" t="str">
        <f t="shared" si="9"/>
        <v>Troncal</v>
      </c>
      <c r="M39" s="2">
        <f t="shared" si="10"/>
        <v>1</v>
      </c>
      <c r="N39" s="2" t="str">
        <f t="shared" si="11"/>
        <v/>
      </c>
    </row>
    <row r="40" spans="1:14" x14ac:dyDescent="0.2">
      <c r="A40" s="46" t="s">
        <v>40</v>
      </c>
      <c r="B40" s="46">
        <v>522</v>
      </c>
      <c r="C40" s="46">
        <v>0</v>
      </c>
      <c r="D40" s="48">
        <v>15</v>
      </c>
      <c r="E40" s="49">
        <v>15</v>
      </c>
      <c r="F40" s="49">
        <v>3</v>
      </c>
      <c r="G40" s="49">
        <v>0</v>
      </c>
      <c r="H40" s="49">
        <v>1</v>
      </c>
      <c r="I40" s="2" t="b">
        <f t="shared" si="6"/>
        <v>1</v>
      </c>
      <c r="J40" s="2" t="str">
        <f t="shared" si="7"/>
        <v>UN05</v>
      </c>
      <c r="K40" s="2" t="str">
        <f t="shared" si="8"/>
        <v>522</v>
      </c>
      <c r="L40" s="2" t="str">
        <f t="shared" si="9"/>
        <v>Troncal</v>
      </c>
      <c r="M40" s="2">
        <f t="shared" si="10"/>
        <v>0</v>
      </c>
      <c r="N40" s="2">
        <f t="shared" si="11"/>
        <v>1</v>
      </c>
    </row>
    <row r="41" spans="1:14" x14ac:dyDescent="0.2">
      <c r="A41" s="46" t="s">
        <v>40</v>
      </c>
      <c r="B41" s="46">
        <v>522</v>
      </c>
      <c r="C41" s="46">
        <v>1</v>
      </c>
      <c r="D41" s="48">
        <v>17</v>
      </c>
      <c r="E41" s="49">
        <v>17</v>
      </c>
      <c r="F41" s="49">
        <v>3</v>
      </c>
      <c r="G41" s="49">
        <v>0</v>
      </c>
      <c r="H41" s="49">
        <v>1</v>
      </c>
      <c r="I41" s="2" t="b">
        <f t="shared" si="6"/>
        <v>1</v>
      </c>
      <c r="J41" s="2" t="str">
        <f t="shared" si="7"/>
        <v>UN05</v>
      </c>
      <c r="K41" s="2" t="str">
        <f t="shared" si="8"/>
        <v>522</v>
      </c>
      <c r="L41" s="2" t="str">
        <f t="shared" si="9"/>
        <v>Troncal</v>
      </c>
      <c r="M41" s="2">
        <f t="shared" si="10"/>
        <v>1</v>
      </c>
      <c r="N41" s="2" t="str">
        <f t="shared" si="11"/>
        <v/>
      </c>
    </row>
    <row r="42" spans="1:14" x14ac:dyDescent="0.2">
      <c r="A42" s="46" t="s">
        <v>67</v>
      </c>
      <c r="B42" s="46"/>
      <c r="C42" s="46"/>
      <c r="D42" s="48">
        <v>629</v>
      </c>
      <c r="E42" s="49">
        <v>629</v>
      </c>
      <c r="F42" s="49">
        <v>120</v>
      </c>
      <c r="G42" s="49">
        <v>3</v>
      </c>
      <c r="H42" s="49">
        <v>39.99999999999995</v>
      </c>
      <c r="N42" s="2">
        <f t="shared" si="11"/>
        <v>1</v>
      </c>
    </row>
    <row r="43" spans="1:14" ht="14.4" x14ac:dyDescent="0.3">
      <c r="A43"/>
      <c r="B43"/>
      <c r="C43"/>
      <c r="D43"/>
      <c r="E43"/>
      <c r="F43"/>
      <c r="G43"/>
      <c r="H43"/>
      <c r="N43" s="2" t="str">
        <f t="shared" si="11"/>
        <v/>
      </c>
    </row>
    <row r="44" spans="1:14" ht="14.4" x14ac:dyDescent="0.3">
      <c r="A44"/>
      <c r="B44"/>
      <c r="C44"/>
      <c r="D44"/>
      <c r="E44"/>
      <c r="F44"/>
      <c r="G44"/>
      <c r="H44"/>
      <c r="N44" s="2" t="str">
        <f t="shared" si="11"/>
        <v/>
      </c>
    </row>
    <row r="45" spans="1:14" ht="14.4" x14ac:dyDescent="0.3">
      <c r="A45"/>
      <c r="B45"/>
      <c r="C45"/>
      <c r="D45"/>
      <c r="E45"/>
      <c r="F45"/>
      <c r="G45"/>
      <c r="H45"/>
    </row>
    <row r="47" spans="1:14" ht="14.4" x14ac:dyDescent="0.3">
      <c r="A47" s="57" t="s">
        <v>9</v>
      </c>
      <c r="B47" s="58">
        <v>1</v>
      </c>
    </row>
    <row r="49" spans="1:12" ht="14.4" x14ac:dyDescent="0.3">
      <c r="A49" s="57" t="s">
        <v>76</v>
      </c>
      <c r="B49"/>
      <c r="C49"/>
      <c r="D49"/>
      <c r="E49" s="57" t="s">
        <v>78</v>
      </c>
      <c r="F49"/>
      <c r="G49"/>
      <c r="H49"/>
      <c r="I49"/>
      <c r="J49"/>
      <c r="K49"/>
      <c r="L49"/>
    </row>
    <row r="50" spans="1:12" ht="14.4" x14ac:dyDescent="0.3">
      <c r="A50" s="57" t="s">
        <v>1</v>
      </c>
      <c r="B50" s="57" t="s">
        <v>2</v>
      </c>
      <c r="C50" t="s">
        <v>77</v>
      </c>
      <c r="D50"/>
      <c r="E50" s="57" t="s">
        <v>1</v>
      </c>
      <c r="F50" s="57" t="s">
        <v>2</v>
      </c>
      <c r="G50" t="s">
        <v>77</v>
      </c>
      <c r="H50"/>
      <c r="I50"/>
      <c r="J50"/>
      <c r="K50"/>
      <c r="L50"/>
    </row>
    <row r="51" spans="1:12" ht="14.4" x14ac:dyDescent="0.3">
      <c r="A51">
        <v>506</v>
      </c>
      <c r="B51">
        <v>0</v>
      </c>
      <c r="C51" s="56">
        <v>1</v>
      </c>
      <c r="D51"/>
      <c r="E51" s="59">
        <v>506</v>
      </c>
      <c r="F51">
        <v>0</v>
      </c>
      <c r="G51" s="56">
        <v>1</v>
      </c>
      <c r="H51"/>
      <c r="I51"/>
      <c r="J51"/>
      <c r="K51"/>
      <c r="L51"/>
    </row>
    <row r="52" spans="1:12" ht="14.4" x14ac:dyDescent="0.3">
      <c r="A52">
        <v>507</v>
      </c>
      <c r="B52">
        <v>0</v>
      </c>
      <c r="C52" s="56">
        <v>1</v>
      </c>
      <c r="D52"/>
      <c r="E52" s="59">
        <v>507</v>
      </c>
      <c r="F52">
        <v>0</v>
      </c>
      <c r="G52" s="56">
        <v>1</v>
      </c>
      <c r="H52"/>
      <c r="I52"/>
      <c r="J52"/>
      <c r="K52"/>
      <c r="L52"/>
    </row>
    <row r="53" spans="1:12" ht="14.4" x14ac:dyDescent="0.3">
      <c r="A53">
        <v>509</v>
      </c>
      <c r="B53">
        <v>0</v>
      </c>
      <c r="C53" s="56">
        <v>1</v>
      </c>
      <c r="D53"/>
      <c r="E53" s="59">
        <v>509</v>
      </c>
      <c r="F53">
        <v>0</v>
      </c>
      <c r="G53" s="56">
        <v>1</v>
      </c>
      <c r="H53"/>
      <c r="I53"/>
      <c r="J53"/>
      <c r="K53"/>
      <c r="L53"/>
    </row>
    <row r="54" spans="1:12" ht="14.4" x14ac:dyDescent="0.3">
      <c r="A54" t="s">
        <v>67</v>
      </c>
      <c r="B54"/>
      <c r="C54" s="56">
        <v>3</v>
      </c>
      <c r="D54"/>
      <c r="E54" s="59" t="s">
        <v>67</v>
      </c>
      <c r="F54"/>
      <c r="G54" s="56">
        <v>3</v>
      </c>
      <c r="H54"/>
      <c r="I54"/>
      <c r="J54"/>
      <c r="K54"/>
      <c r="L54"/>
    </row>
    <row r="55" spans="1:12" ht="14.4" x14ac:dyDescent="0.3">
      <c r="A55"/>
      <c r="B55"/>
      <c r="C55"/>
      <c r="D55"/>
      <c r="E55"/>
      <c r="F55"/>
      <c r="G55"/>
      <c r="H55"/>
      <c r="I55"/>
      <c r="J55"/>
      <c r="K55"/>
      <c r="L55"/>
    </row>
    <row r="56" spans="1:12" ht="14.4" x14ac:dyDescent="0.3">
      <c r="A56"/>
      <c r="B56"/>
      <c r="C56"/>
      <c r="D56"/>
      <c r="E56"/>
      <c r="F56"/>
      <c r="G56"/>
      <c r="H56"/>
      <c r="I56"/>
      <c r="J56"/>
      <c r="K56"/>
      <c r="L56"/>
    </row>
    <row r="57" spans="1:12" ht="14.4" x14ac:dyDescent="0.3">
      <c r="A57"/>
      <c r="B57"/>
      <c r="C57"/>
      <c r="D57"/>
      <c r="E57"/>
      <c r="F57"/>
      <c r="G57"/>
      <c r="H57"/>
      <c r="I57"/>
      <c r="J57"/>
      <c r="K57"/>
      <c r="L57"/>
    </row>
    <row r="58" spans="1:12" ht="14.4" x14ac:dyDescent="0.3">
      <c r="A58"/>
      <c r="B58"/>
      <c r="C58"/>
      <c r="E58"/>
      <c r="F58"/>
      <c r="G58"/>
    </row>
    <row r="59" spans="1:12" ht="14.4" x14ac:dyDescent="0.3">
      <c r="A59"/>
      <c r="B59"/>
      <c r="C59"/>
      <c r="E59"/>
      <c r="F59"/>
      <c r="G59"/>
    </row>
    <row r="60" spans="1:12" ht="14.4" x14ac:dyDescent="0.3">
      <c r="A60"/>
      <c r="B60"/>
      <c r="C60"/>
      <c r="E60"/>
      <c r="F60"/>
      <c r="G60"/>
    </row>
    <row r="61" spans="1:12" ht="14.4" x14ac:dyDescent="0.3">
      <c r="A61"/>
      <c r="B61"/>
      <c r="C61"/>
      <c r="E61"/>
      <c r="F61"/>
      <c r="G61"/>
    </row>
    <row r="62" spans="1:12" ht="14.4" x14ac:dyDescent="0.3">
      <c r="A62"/>
      <c r="B62"/>
      <c r="C62"/>
      <c r="E62"/>
      <c r="F62"/>
      <c r="G62"/>
    </row>
    <row r="63" spans="1:12" ht="14.4" x14ac:dyDescent="0.3">
      <c r="A63"/>
      <c r="B63"/>
      <c r="C63"/>
      <c r="E63"/>
      <c r="F63"/>
      <c r="G63"/>
    </row>
    <row r="64" spans="1:12" ht="14.4" x14ac:dyDescent="0.3">
      <c r="A64"/>
      <c r="B64"/>
      <c r="C64"/>
      <c r="E64"/>
      <c r="F64"/>
      <c r="G64"/>
    </row>
    <row r="65" spans="1:7" ht="14.4" x14ac:dyDescent="0.3">
      <c r="A65"/>
      <c r="B65"/>
      <c r="C65"/>
      <c r="E65"/>
      <c r="F65"/>
      <c r="G65"/>
    </row>
    <row r="66" spans="1:7" ht="14.4" x14ac:dyDescent="0.3">
      <c r="A66"/>
      <c r="B66"/>
      <c r="C66"/>
      <c r="E66"/>
      <c r="F66"/>
      <c r="G66"/>
    </row>
    <row r="67" spans="1:7" ht="14.4" x14ac:dyDescent="0.3">
      <c r="A67"/>
    </row>
    <row r="68" spans="1:7" ht="14.4" x14ac:dyDescent="0.3">
      <c r="A68"/>
    </row>
    <row r="69" spans="1:7" ht="14.4" x14ac:dyDescent="0.3">
      <c r="A69"/>
    </row>
    <row r="70" spans="1:7" ht="14.4" x14ac:dyDescent="0.3">
      <c r="A70"/>
    </row>
    <row r="71" spans="1:7" ht="14.4" x14ac:dyDescent="0.3">
      <c r="A71"/>
    </row>
    <row r="72" spans="1:7" ht="14.4" x14ac:dyDescent="0.3">
      <c r="A72"/>
    </row>
    <row r="73" spans="1:7" ht="14.4" x14ac:dyDescent="0.3">
      <c r="A73"/>
    </row>
    <row r="74" spans="1:7" ht="14.4" x14ac:dyDescent="0.3">
      <c r="A74"/>
    </row>
    <row r="75" spans="1:7" ht="14.4" x14ac:dyDescent="0.3">
      <c r="A75"/>
    </row>
    <row r="76" spans="1:7" ht="14.4" x14ac:dyDescent="0.3">
      <c r="A76"/>
    </row>
    <row r="77" spans="1:7" ht="14.4" x14ac:dyDescent="0.3">
      <c r="A77"/>
    </row>
    <row r="78" spans="1:7" ht="14.4" x14ac:dyDescent="0.3">
      <c r="A78"/>
    </row>
    <row r="79" spans="1:7" ht="14.4" x14ac:dyDescent="0.3">
      <c r="A79"/>
    </row>
    <row r="80" spans="1:7" ht="14.4" x14ac:dyDescent="0.3">
      <c r="A80"/>
    </row>
    <row r="81" spans="1:1" ht="14.4" x14ac:dyDescent="0.3">
      <c r="A81"/>
    </row>
    <row r="82" spans="1:1" ht="14.4" x14ac:dyDescent="0.3">
      <c r="A82"/>
    </row>
    <row r="83" spans="1:1" ht="14.4" x14ac:dyDescent="0.3">
      <c r="A83"/>
    </row>
    <row r="84" spans="1:1" ht="14.4" x14ac:dyDescent="0.3">
      <c r="A84"/>
    </row>
    <row r="85" spans="1:1" ht="14.4" x14ac:dyDescent="0.3">
      <c r="A85"/>
    </row>
    <row r="86" spans="1:1" ht="14.4" x14ac:dyDescent="0.3">
      <c r="A86"/>
    </row>
    <row r="87" spans="1:1" ht="14.4" x14ac:dyDescent="0.3">
      <c r="A87"/>
    </row>
    <row r="88" spans="1:1" ht="14.4" x14ac:dyDescent="0.3">
      <c r="A88"/>
    </row>
    <row r="89" spans="1:1" ht="14.4" x14ac:dyDescent="0.3">
      <c r="A89"/>
    </row>
    <row r="90" spans="1:1" ht="14.4" x14ac:dyDescent="0.3">
      <c r="A90"/>
    </row>
    <row r="91" spans="1:1" ht="14.4" x14ac:dyDescent="0.3">
      <c r="A91"/>
    </row>
    <row r="92" spans="1:1" ht="14.4" x14ac:dyDescent="0.3">
      <c r="A92"/>
    </row>
    <row r="93" spans="1:1" ht="14.4" x14ac:dyDescent="0.3">
      <c r="A93"/>
    </row>
    <row r="94" spans="1:1" ht="14.4" x14ac:dyDescent="0.3">
      <c r="A94"/>
    </row>
    <row r="95" spans="1:1" ht="14.4" x14ac:dyDescent="0.3">
      <c r="A95"/>
    </row>
    <row r="96" spans="1:1" ht="14.4" x14ac:dyDescent="0.3">
      <c r="A96"/>
    </row>
    <row r="97" spans="1:1" ht="14.4" x14ac:dyDescent="0.3">
      <c r="A97"/>
    </row>
    <row r="98" spans="1:1" ht="14.4" x14ac:dyDescent="0.3">
      <c r="A98"/>
    </row>
    <row r="99" spans="1:1" ht="14.4" x14ac:dyDescent="0.3">
      <c r="A99"/>
    </row>
    <row r="100" spans="1:1" ht="14.4" x14ac:dyDescent="0.3">
      <c r="A100"/>
    </row>
    <row r="101" spans="1:1" ht="14.4" x14ac:dyDescent="0.3">
      <c r="A101"/>
    </row>
    <row r="102" spans="1:1" ht="14.4" x14ac:dyDescent="0.3">
      <c r="A102"/>
    </row>
    <row r="103" spans="1:1" ht="14.4" x14ac:dyDescent="0.3">
      <c r="A103"/>
    </row>
    <row r="104" spans="1:1" ht="14.4" x14ac:dyDescent="0.3">
      <c r="A104"/>
    </row>
    <row r="105" spans="1:1" ht="14.4" x14ac:dyDescent="0.3">
      <c r="A105"/>
    </row>
    <row r="106" spans="1:1" ht="14.4" x14ac:dyDescent="0.3">
      <c r="A106"/>
    </row>
    <row r="107" spans="1:1" ht="14.4" x14ac:dyDescent="0.3">
      <c r="A107"/>
    </row>
    <row r="108" spans="1:1" ht="14.4" x14ac:dyDescent="0.3">
      <c r="A108"/>
    </row>
    <row r="109" spans="1:1" ht="14.4" x14ac:dyDescent="0.3">
      <c r="A109"/>
    </row>
    <row r="110" spans="1:1" ht="14.4" x14ac:dyDescent="0.3">
      <c r="A1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2021-03-10T20:53:50Z</dcterms:modified>
</cp:coreProperties>
</file>