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1" l="1"/>
  <c r="A12" i="1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<sst xmlns="http://schemas.openxmlformats.org/spreadsheetml/2006/main" count="205" uniqueCount="64">
  <si>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</si>
  <si>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</si>
  <si>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</si>
  <si>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</si>
  <si>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</si>
  <si>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</si>
  <si>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</si>
  <si>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</si>
  <si>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</si>
  <si>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</si>
  <si>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</si>
  <si>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</si>
  <si>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</si>
  <si>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</si>
  <si>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</si>
  <si>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</si>
  <si>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</si>
  <si>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</si>
  <si>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</si>
  <si>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</si>
  <si>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</si>
  <si>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</si>
  <si>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</si>
  <si>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</si>
  <si>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</si>
  <si>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</si>
  <si>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</si>
  <si>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</si>
  <si>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</si>
  <si>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</si>
  <si>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</si>
  <si>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</si>
  <si>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</si>
  <si>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</si>
  <si>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</si>
  <si>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</si>
  <si>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</si>
  <si>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</si>
  <si>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</si>
  <si>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</si>
  <si>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</si>
  <si>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</si>
  <si>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</si>
  <si>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</si>
  <si>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</si>
  <si>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</si>
  <si>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</si>
  <si>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</si>
  <si>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</si>
  <si>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</si>
  <si>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</si>
  <si>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</si>
  <si>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</si>
  <si>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</si>
  <si>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</si>
  <si>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</si>
  <si>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VALDIVIA_L20</t>
  </si>
  <si>
    <t>L20</t>
  </si>
  <si>
    <t>20V</t>
  </si>
  <si>
    <t>Niebla</t>
  </si>
  <si>
    <t>Angachilla</t>
  </si>
  <si>
    <t>Camino Angachilla</t>
  </si>
  <si>
    <t>Universidad Austral de Chile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</si>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</sst>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72" headerRowDxfId="16" dataDxfId="14" headerRowBorderDxfId="15" tableBorderDxfId="13" totalsRowBorderDxfId="12">
  <autoFilter ref="A11:L7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F25" sqref="F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0" t="str">
        <f>+D10&amp;"_"&amp;D11&amp;"_"&amp;D12&amp;"_"&amp;D13&amp;"_"&amp;I8&amp;"_"&amp;YEAR(D16)&amp;"_"&amp;I9&amp;"_A5_"&amp;I10&amp;"_"&amp;I11</f>
        <v>POT_XIV_VALDIVIA_L20_L20_ELECCIONES_2021_5_A5_1_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53</v>
      </c>
      <c r="J8" s="39"/>
    </row>
    <row r="9" spans="2:14" ht="15" customHeight="1" x14ac:dyDescent="0.3">
      <c r="B9" s="36" t="s">
        <v>42</v>
      </c>
      <c r="C9" s="36"/>
      <c r="D9" s="37" t="s">
        <v>43</v>
      </c>
      <c r="E9" s="37"/>
      <c r="F9"/>
      <c r="G9" s="38" t="s">
        <v>47</v>
      </c>
      <c r="H9" s="38"/>
      <c r="I9" s="39">
        <v>5</v>
      </c>
      <c r="J9" s="39"/>
    </row>
    <row r="10" spans="2:14" ht="15" customHeight="1" x14ac:dyDescent="0.3">
      <c r="B10" s="38" t="s">
        <v>2</v>
      </c>
      <c r="C10" s="38"/>
      <c r="D10" s="41" t="s">
        <v>34</v>
      </c>
      <c r="E10" s="42"/>
      <c r="G10" s="38" t="s">
        <v>48</v>
      </c>
      <c r="H10" s="38"/>
      <c r="I10" s="39">
        <v>1</v>
      </c>
      <c r="J10" s="39"/>
    </row>
    <row r="11" spans="2:14" ht="15" customHeight="1" x14ac:dyDescent="0.3">
      <c r="B11" s="38" t="s">
        <v>3</v>
      </c>
      <c r="C11" s="38"/>
      <c r="D11" s="39" t="s">
        <v>55</v>
      </c>
      <c r="E11" s="39"/>
    </row>
    <row r="12" spans="2:14" ht="15" customHeight="1" x14ac:dyDescent="0.3">
      <c r="B12" s="38" t="s">
        <v>4</v>
      </c>
      <c r="C12" s="38"/>
      <c r="D12" s="43" t="s">
        <v>56</v>
      </c>
      <c r="E12" s="44"/>
    </row>
    <row r="13" spans="2:14" ht="15" customHeight="1" x14ac:dyDescent="0.3">
      <c r="B13" s="38" t="s">
        <v>5</v>
      </c>
      <c r="C13" s="38"/>
      <c r="D13" s="45" t="s">
        <v>57</v>
      </c>
      <c r="E13" s="46"/>
    </row>
    <row r="14" spans="2:14" ht="15" customHeight="1" x14ac:dyDescent="0.3">
      <c r="B14" s="36" t="s">
        <v>49</v>
      </c>
      <c r="C14" s="36"/>
      <c r="D14" s="48" t="s">
        <v>44</v>
      </c>
      <c r="E14" s="48"/>
    </row>
    <row r="15" spans="2:14" ht="15" customHeight="1" x14ac:dyDescent="0.3"/>
    <row r="16" spans="2:14" ht="15" customHeight="1" x14ac:dyDescent="0.3">
      <c r="B16" s="38" t="s">
        <v>45</v>
      </c>
      <c r="C16" s="38"/>
      <c r="D16" s="47">
        <v>44331</v>
      </c>
      <c r="E16" s="47"/>
      <c r="G16" s="25" t="s">
        <v>9</v>
      </c>
      <c r="H16" s="49" t="s">
        <v>54</v>
      </c>
      <c r="I16" s="49"/>
      <c r="J16" s="49"/>
    </row>
    <row r="17" spans="2:10" ht="15" customHeight="1" x14ac:dyDescent="0.3">
      <c r="B17" s="38" t="s">
        <v>14</v>
      </c>
      <c r="C17" s="38"/>
      <c r="D17" s="47">
        <v>44332</v>
      </c>
      <c r="E17" s="47"/>
      <c r="G17" s="25" t="s">
        <v>10</v>
      </c>
      <c r="H17" s="49"/>
      <c r="I17" s="49"/>
      <c r="J17" s="49"/>
    </row>
    <row r="18" spans="2:10" ht="15" customHeight="1" x14ac:dyDescent="0.3"/>
    <row r="19" spans="2:10" ht="16.5" customHeight="1" x14ac:dyDescent="0.3">
      <c r="B19" s="36" t="s">
        <v>46</v>
      </c>
      <c r="C19" s="36"/>
      <c r="D19" s="37" t="s">
        <v>51</v>
      </c>
      <c r="E19" s="37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H16" sqref="H16"/>
    </sheetView>
  </sheetViews>
  <sheetFormatPr baseColWidth="10" defaultRowHeight="14.4" x14ac:dyDescent="0.3"/>
  <cols>
    <col min="4" max="4" width="23" bestFit="1" customWidth="1"/>
    <col min="5" max="5" width="21.77734375" bestFit="1" customWidth="1"/>
    <col min="6" max="6" width="18.88671875" customWidth="1"/>
  </cols>
  <sheetData>
    <row r="2" spans="1:7" x14ac:dyDescent="0.3">
      <c r="A2" s="50" t="str">
        <f>"SERVICIOS DE LA UNIDAD DE NEGOCIO ("&amp;A7&amp;" - "&amp;C7&amp;")"</f>
        <v>SERVICIOS DE LA UNIDAD DE NEGOCIO (L20 - ELECCIONES)</v>
      </c>
      <c r="B2" s="50"/>
      <c r="C2" s="50"/>
      <c r="D2" s="50"/>
      <c r="E2" s="50"/>
      <c r="F2" s="5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1" t="s">
        <v>12</v>
      </c>
      <c r="B6" s="52"/>
      <c r="C6" s="51" t="s">
        <v>13</v>
      </c>
      <c r="D6" s="53"/>
      <c r="E6" s="19" t="s">
        <v>50</v>
      </c>
      <c r="F6" s="19" t="s">
        <v>35</v>
      </c>
    </row>
    <row r="7" spans="1:7" x14ac:dyDescent="0.3">
      <c r="A7" s="54" t="str" cm="1">
        <f t="array" ref="A7">+TAPA!D13:E13</f>
        <v>L20</v>
      </c>
      <c r="B7" s="55"/>
      <c r="C7" s="54" t="str">
        <f>+TAPA!I8</f>
        <v>ELECCIONES</v>
      </c>
      <c r="D7" s="56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L20</v>
      </c>
      <c r="B10" s="27">
        <v>20</v>
      </c>
      <c r="C10" s="27">
        <v>0</v>
      </c>
      <c r="D10" s="28" t="s">
        <v>59</v>
      </c>
      <c r="E10" s="30" t="s">
        <v>60</v>
      </c>
      <c r="F10" s="29">
        <v>31.05</v>
      </c>
    </row>
    <row r="11" spans="1:7" x14ac:dyDescent="0.3">
      <c r="A11" s="22" t="str">
        <f>+A7</f>
        <v>L20</v>
      </c>
      <c r="B11" s="27">
        <v>20</v>
      </c>
      <c r="C11" s="27">
        <v>1</v>
      </c>
      <c r="D11" s="28" t="s">
        <v>60</v>
      </c>
      <c r="E11" s="30" t="s">
        <v>59</v>
      </c>
      <c r="F11" s="29">
        <v>30.94</v>
      </c>
    </row>
    <row r="12" spans="1:7" x14ac:dyDescent="0.3">
      <c r="A12" s="22" t="str">
        <f>+A7</f>
        <v>L20</v>
      </c>
      <c r="B12" s="27" t="s">
        <v>58</v>
      </c>
      <c r="C12" s="27">
        <v>0</v>
      </c>
      <c r="D12" s="28" t="s">
        <v>61</v>
      </c>
      <c r="E12" s="30" t="s">
        <v>62</v>
      </c>
      <c r="F12" s="29">
        <v>13.07</v>
      </c>
    </row>
    <row r="13" spans="1:7" x14ac:dyDescent="0.3">
      <c r="A13" s="22" t="str">
        <f>+A7</f>
        <v>L20</v>
      </c>
      <c r="B13" s="27" t="s">
        <v>58</v>
      </c>
      <c r="C13" s="27">
        <v>1</v>
      </c>
      <c r="D13" s="28" t="s">
        <v>62</v>
      </c>
      <c r="E13" s="30" t="s">
        <v>61</v>
      </c>
      <c r="F13" s="29">
        <v>12.31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72"/>
  <sheetViews>
    <sheetView topLeftCell="A5" zoomScaleNormal="100" workbookViewId="0">
      <selection activeCell="N21" sqref="N2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50" t="str">
        <f>"PUNTOS DE CONTROL DE LA UNIDAD DE NEGOCIO ("&amp;A7&amp;" - "&amp;C7&amp;")"</f>
        <v>PUNTOS DE CONTROL DE LA UNIDAD DE NEGOCIO (L20 -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ht="14.4" x14ac:dyDescent="0.3">
      <c r="A7" s="54" t="str">
        <f>+TAPA!D13</f>
        <v>L20</v>
      </c>
      <c r="B7" s="55"/>
      <c r="C7" s="54" t="str">
        <f>+TAPA!I8</f>
        <v>ELECCIONES</v>
      </c>
      <c r="D7" s="56"/>
      <c r="E7" s="55"/>
      <c r="F7" s="60">
        <f>+TAPA!D16</f>
        <v>44331</v>
      </c>
      <c r="G7" s="61"/>
      <c r="H7" s="60">
        <f>+TAPA!D17</f>
        <v>44332</v>
      </c>
      <c r="I7" s="62"/>
      <c r="J7" s="62"/>
      <c r="K7" s="62"/>
      <c r="L7" s="61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63</v>
      </c>
      <c r="C12" s="12">
        <v>0</v>
      </c>
      <c r="D12" s="12">
        <v>1</v>
      </c>
      <c r="E12" s="13">
        <v>-73.393550000000005</v>
      </c>
      <c r="F12" s="13">
        <v>-39.864119000000002</v>
      </c>
      <c r="G12" s="14">
        <v>99.898445129394531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63</v>
      </c>
      <c r="C13" s="12">
        <v>0</v>
      </c>
      <c r="D13" s="12">
        <v>2</v>
      </c>
      <c r="E13" s="13">
        <v>-73.392259999999993</v>
      </c>
      <c r="F13" s="13">
        <v>-39.873494999999998</v>
      </c>
      <c r="G13" s="14">
        <v>1969.98388671875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63</v>
      </c>
      <c r="C14" s="16">
        <v>0</v>
      </c>
      <c r="D14" s="16">
        <v>3</v>
      </c>
      <c r="E14" s="17">
        <v>-73.375895999999997</v>
      </c>
      <c r="F14" s="17">
        <v>-39.867792000000001</v>
      </c>
      <c r="G14" s="18">
        <v>3907.68603515625</v>
      </c>
      <c r="H14" s="16">
        <v>1</v>
      </c>
      <c r="I14" s="11">
        <v>0</v>
      </c>
      <c r="J14" s="11">
        <v>0</v>
      </c>
      <c r="K14" s="11">
        <v>0</v>
      </c>
      <c r="L14" s="11">
        <v>0</v>
      </c>
    </row>
    <row r="15" spans="1:14" ht="14.25" customHeight="1" x14ac:dyDescent="0.2">
      <c r="A15" s="11" t="s">
        <v>57</v>
      </c>
      <c r="B15" s="15" t="s">
        <v>63</v>
      </c>
      <c r="C15" s="16">
        <v>0</v>
      </c>
      <c r="D15" s="16">
        <v>4</v>
      </c>
      <c r="E15" s="17">
        <v>-73.355378999999999</v>
      </c>
      <c r="F15" s="17">
        <v>-39.862043</v>
      </c>
      <c r="G15" s="18">
        <v>5833.03515625</v>
      </c>
      <c r="H15" s="16">
        <v>1</v>
      </c>
      <c r="I15" s="11">
        <v>0</v>
      </c>
      <c r="J15" s="11">
        <v>0</v>
      </c>
      <c r="K15" s="11">
        <v>0</v>
      </c>
      <c r="L15" s="11">
        <v>0</v>
      </c>
    </row>
    <row r="16" spans="1:14" ht="14.25" customHeight="1" x14ac:dyDescent="0.2">
      <c r="A16" s="11" t="s">
        <v>57</v>
      </c>
      <c r="B16" s="15" t="s">
        <v>63</v>
      </c>
      <c r="C16" s="16">
        <v>0</v>
      </c>
      <c r="D16" s="16">
        <v>5</v>
      </c>
      <c r="E16" s="17">
        <v>-73.334306999999995</v>
      </c>
      <c r="F16" s="17">
        <v>-39.855988000000004</v>
      </c>
      <c r="G16" s="18">
        <v>7814.9951171875</v>
      </c>
      <c r="H16" s="16">
        <v>1</v>
      </c>
      <c r="I16" s="11">
        <v>0</v>
      </c>
      <c r="J16" s="11">
        <v>0</v>
      </c>
      <c r="K16" s="11">
        <v>0</v>
      </c>
      <c r="L16" s="11">
        <v>0</v>
      </c>
    </row>
    <row r="17" spans="1:12" ht="14.25" customHeight="1" x14ac:dyDescent="0.2">
      <c r="A17" s="11" t="s">
        <v>57</v>
      </c>
      <c r="B17" s="15" t="s">
        <v>63</v>
      </c>
      <c r="C17" s="16">
        <v>0</v>
      </c>
      <c r="D17" s="16">
        <v>6</v>
      </c>
      <c r="E17" s="17">
        <v>-73.317616000000001</v>
      </c>
      <c r="F17" s="17">
        <v>-39.846989000000001</v>
      </c>
      <c r="G17" s="18">
        <v>9692.58203125</v>
      </c>
      <c r="H17" s="16">
        <v>1</v>
      </c>
      <c r="I17" s="11">
        <v>0</v>
      </c>
      <c r="J17" s="11">
        <v>0</v>
      </c>
      <c r="K17" s="11">
        <v>0</v>
      </c>
      <c r="L17" s="11">
        <v>0</v>
      </c>
    </row>
    <row r="18" spans="1:12" ht="14.25" customHeight="1" x14ac:dyDescent="0.2">
      <c r="A18" s="11" t="s">
        <v>57</v>
      </c>
      <c r="B18" s="15" t="s">
        <v>63</v>
      </c>
      <c r="C18" s="16">
        <v>0</v>
      </c>
      <c r="D18" s="16">
        <v>7</v>
      </c>
      <c r="E18" s="17">
        <v>-73.296197000000006</v>
      </c>
      <c r="F18" s="17">
        <v>-39.843159</v>
      </c>
      <c r="G18" s="18">
        <v>11589.9013671875</v>
      </c>
      <c r="H18" s="16">
        <v>1</v>
      </c>
      <c r="I18" s="11">
        <v>0</v>
      </c>
      <c r="J18" s="11">
        <v>0</v>
      </c>
      <c r="K18" s="11">
        <v>0</v>
      </c>
      <c r="L18" s="11">
        <v>0</v>
      </c>
    </row>
    <row r="19" spans="1:12" ht="14.25" customHeight="1" x14ac:dyDescent="0.2">
      <c r="A19" s="11" t="s">
        <v>57</v>
      </c>
      <c r="B19" s="15" t="s">
        <v>63</v>
      </c>
      <c r="C19" s="16">
        <v>0</v>
      </c>
      <c r="D19" s="16">
        <v>8</v>
      </c>
      <c r="E19" s="17">
        <v>-73.276070000000004</v>
      </c>
      <c r="F19" s="17">
        <v>-39.836914999999998</v>
      </c>
      <c r="G19" s="18">
        <v>13532.626953125</v>
      </c>
      <c r="H19" s="16">
        <v>1</v>
      </c>
      <c r="I19" s="11">
        <v>0</v>
      </c>
      <c r="J19" s="11">
        <v>0</v>
      </c>
      <c r="K19" s="11">
        <v>0</v>
      </c>
      <c r="L19" s="11">
        <v>0</v>
      </c>
    </row>
    <row r="20" spans="1:12" ht="14.25" customHeight="1" x14ac:dyDescent="0.2">
      <c r="A20" s="11" t="s">
        <v>57</v>
      </c>
      <c r="B20" s="15" t="s">
        <v>63</v>
      </c>
      <c r="C20" s="16">
        <v>0</v>
      </c>
      <c r="D20" s="16">
        <v>9</v>
      </c>
      <c r="E20" s="17">
        <v>-73.263197000000005</v>
      </c>
      <c r="F20" s="17">
        <v>-39.823569999999997</v>
      </c>
      <c r="G20" s="18">
        <v>15524.3056640625</v>
      </c>
      <c r="H20" s="16">
        <v>1</v>
      </c>
      <c r="I20" s="11">
        <v>0</v>
      </c>
      <c r="J20" s="11">
        <v>0</v>
      </c>
      <c r="K20" s="11">
        <v>0</v>
      </c>
      <c r="L20" s="11">
        <v>0</v>
      </c>
    </row>
    <row r="21" spans="1:12" ht="14.25" customHeight="1" x14ac:dyDescent="0.2">
      <c r="A21" s="11" t="s">
        <v>57</v>
      </c>
      <c r="B21" s="15" t="s">
        <v>63</v>
      </c>
      <c r="C21" s="16">
        <v>0</v>
      </c>
      <c r="D21" s="16">
        <v>10</v>
      </c>
      <c r="E21" s="17">
        <v>-73.253580999999997</v>
      </c>
      <c r="F21" s="17">
        <v>-39.810785000000003</v>
      </c>
      <c r="G21" s="18">
        <v>17454.44140625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63</v>
      </c>
      <c r="C22" s="16">
        <v>0</v>
      </c>
      <c r="D22" s="16">
        <v>11</v>
      </c>
      <c r="E22" s="17">
        <v>-73.236683999999997</v>
      </c>
      <c r="F22" s="17">
        <v>-39.817003</v>
      </c>
      <c r="G22" s="18">
        <v>19338.73046875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63</v>
      </c>
      <c r="C23" s="16">
        <v>0</v>
      </c>
      <c r="D23" s="16">
        <v>12</v>
      </c>
      <c r="E23" s="17">
        <v>-73.221481999999995</v>
      </c>
      <c r="F23" s="17">
        <v>-39.828750999999997</v>
      </c>
      <c r="G23" s="18">
        <v>21294.83984375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 t="s">
        <v>63</v>
      </c>
      <c r="C24" s="16">
        <v>0</v>
      </c>
      <c r="D24" s="16">
        <v>13</v>
      </c>
      <c r="E24" s="17">
        <v>-73.227468999999999</v>
      </c>
      <c r="F24" s="17">
        <v>-39.837890999999999</v>
      </c>
      <c r="G24" s="18">
        <v>23236.68359375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57</v>
      </c>
      <c r="B25" s="15" t="s">
        <v>63</v>
      </c>
      <c r="C25" s="16">
        <v>0</v>
      </c>
      <c r="D25" s="16">
        <v>14</v>
      </c>
      <c r="E25" s="17">
        <v>-73.232618000000002</v>
      </c>
      <c r="F25" s="17">
        <v>-39.850870999999998</v>
      </c>
      <c r="G25" s="18">
        <v>25322.462890625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57</v>
      </c>
      <c r="B26" s="15" t="s">
        <v>63</v>
      </c>
      <c r="C26" s="16">
        <v>0</v>
      </c>
      <c r="D26" s="16">
        <v>15</v>
      </c>
      <c r="E26" s="17">
        <v>-73.251131999999998</v>
      </c>
      <c r="F26" s="17">
        <v>-39.851508000000003</v>
      </c>
      <c r="G26" s="18">
        <v>27255.837890625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63</v>
      </c>
      <c r="C27" s="16">
        <v>0</v>
      </c>
      <c r="D27" s="16">
        <v>16</v>
      </c>
      <c r="E27" s="17">
        <v>-73.237733000000006</v>
      </c>
      <c r="F27" s="17">
        <v>-39.856895999999999</v>
      </c>
      <c r="G27" s="18">
        <v>28910.896484375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 t="s">
        <v>63</v>
      </c>
      <c r="C28" s="16">
        <v>0</v>
      </c>
      <c r="D28" s="16">
        <v>17</v>
      </c>
      <c r="E28" s="17">
        <v>-73.242346999999995</v>
      </c>
      <c r="F28" s="17">
        <v>-39.864685999999999</v>
      </c>
      <c r="G28" s="18">
        <v>30810.587890625</v>
      </c>
      <c r="H28" s="16">
        <v>1</v>
      </c>
      <c r="I28" s="11">
        <v>1</v>
      </c>
      <c r="J28" s="11">
        <v>0</v>
      </c>
      <c r="K28" s="11">
        <v>0.05</v>
      </c>
      <c r="L28" s="11">
        <v>1</v>
      </c>
    </row>
    <row r="29" spans="1:12" ht="14.25" customHeight="1" x14ac:dyDescent="0.2">
      <c r="A29" s="11" t="s">
        <v>57</v>
      </c>
      <c r="B29" s="15" t="s">
        <v>63</v>
      </c>
      <c r="C29" s="16">
        <v>1</v>
      </c>
      <c r="D29" s="16">
        <v>1</v>
      </c>
      <c r="E29" s="17">
        <v>-73.241038000000003</v>
      </c>
      <c r="F29" s="17">
        <v>-39.865335999999999</v>
      </c>
      <c r="G29" s="18">
        <v>102.79670715332031</v>
      </c>
      <c r="H29" s="16">
        <v>1</v>
      </c>
      <c r="I29" s="11">
        <v>1</v>
      </c>
      <c r="J29" s="11">
        <v>0</v>
      </c>
      <c r="K29" s="11">
        <v>0.9</v>
      </c>
      <c r="L29" s="11">
        <v>1</v>
      </c>
    </row>
    <row r="30" spans="1:12" ht="14.25" customHeight="1" x14ac:dyDescent="0.2">
      <c r="A30" s="11" t="s">
        <v>57</v>
      </c>
      <c r="B30" s="15" t="s">
        <v>63</v>
      </c>
      <c r="C30" s="16">
        <v>1</v>
      </c>
      <c r="D30" s="16">
        <v>2</v>
      </c>
      <c r="E30" s="17">
        <v>-73.237733000000006</v>
      </c>
      <c r="F30" s="17">
        <v>-39.856895999999999</v>
      </c>
      <c r="G30" s="18">
        <v>2133.733642578125</v>
      </c>
      <c r="H30" s="16">
        <v>1</v>
      </c>
      <c r="I30" s="11">
        <v>1</v>
      </c>
      <c r="J30" s="11">
        <v>0</v>
      </c>
      <c r="K30" s="11">
        <v>0.05</v>
      </c>
      <c r="L30" s="11">
        <v>1</v>
      </c>
    </row>
    <row r="31" spans="1:12" ht="14.25" customHeight="1" x14ac:dyDescent="0.2">
      <c r="A31" s="11" t="s">
        <v>57</v>
      </c>
      <c r="B31" s="15" t="s">
        <v>63</v>
      </c>
      <c r="C31" s="16">
        <v>1</v>
      </c>
      <c r="D31" s="16">
        <v>3</v>
      </c>
      <c r="E31" s="17">
        <v>-73.248502000000002</v>
      </c>
      <c r="F31" s="17">
        <v>-39.849493000000002</v>
      </c>
      <c r="G31" s="18">
        <v>4200.390625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63</v>
      </c>
      <c r="C32" s="16">
        <v>1</v>
      </c>
      <c r="D32" s="16">
        <v>4</v>
      </c>
      <c r="E32" s="17">
        <v>-73.231652999999994</v>
      </c>
      <c r="F32" s="17">
        <v>-39.846511</v>
      </c>
      <c r="G32" s="18">
        <v>6374.70849609375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63</v>
      </c>
      <c r="C33" s="16">
        <v>1</v>
      </c>
      <c r="D33" s="16">
        <v>5</v>
      </c>
      <c r="E33" s="17">
        <v>-73.220055000000002</v>
      </c>
      <c r="F33" s="17">
        <v>-39.83652</v>
      </c>
      <c r="G33" s="18">
        <v>8542.2021484375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63</v>
      </c>
      <c r="C34" s="16">
        <v>1</v>
      </c>
      <c r="D34" s="16">
        <v>6</v>
      </c>
      <c r="E34" s="17">
        <v>-73.228324999999998</v>
      </c>
      <c r="F34" s="17">
        <v>-39.823365000000003</v>
      </c>
      <c r="G34" s="18">
        <v>10667.603515625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31" t="s">
        <v>57</v>
      </c>
      <c r="B35" s="32" t="s">
        <v>63</v>
      </c>
      <c r="C35" s="33">
        <v>1</v>
      </c>
      <c r="D35" s="33">
        <v>7</v>
      </c>
      <c r="E35" s="34">
        <v>-73.246343999999993</v>
      </c>
      <c r="F35" s="34">
        <v>-39.811892</v>
      </c>
      <c r="G35" s="35">
        <v>12813.1826171875</v>
      </c>
      <c r="H35" s="33">
        <v>1</v>
      </c>
      <c r="I35" s="31">
        <v>0</v>
      </c>
      <c r="J35" s="31">
        <v>0</v>
      </c>
      <c r="K35" s="31">
        <v>0</v>
      </c>
      <c r="L35" s="31">
        <v>1</v>
      </c>
    </row>
    <row r="36" spans="1:12" ht="14.25" customHeight="1" x14ac:dyDescent="0.2">
      <c r="A36" s="31" t="s">
        <v>57</v>
      </c>
      <c r="B36" s="32" t="s">
        <v>63</v>
      </c>
      <c r="C36" s="33">
        <v>1</v>
      </c>
      <c r="D36" s="33">
        <v>8</v>
      </c>
      <c r="E36" s="34">
        <v>-73.258285000000001</v>
      </c>
      <c r="F36" s="34">
        <v>-39.811252000000003</v>
      </c>
      <c r="G36" s="35">
        <v>13982.11328125</v>
      </c>
      <c r="H36" s="33">
        <v>1</v>
      </c>
      <c r="I36" s="31">
        <v>0</v>
      </c>
      <c r="J36" s="31">
        <v>0</v>
      </c>
      <c r="K36" s="31">
        <v>0</v>
      </c>
      <c r="L36" s="31">
        <v>1</v>
      </c>
    </row>
    <row r="37" spans="1:12" ht="14.25" customHeight="1" x14ac:dyDescent="0.2">
      <c r="A37" s="31" t="s">
        <v>57</v>
      </c>
      <c r="B37" s="32" t="s">
        <v>63</v>
      </c>
      <c r="C37" s="33">
        <v>1</v>
      </c>
      <c r="D37" s="33">
        <v>9</v>
      </c>
      <c r="E37" s="34">
        <v>-73.268279000000007</v>
      </c>
      <c r="F37" s="34">
        <v>-39.827717</v>
      </c>
      <c r="G37" s="35">
        <v>16063.8955078125</v>
      </c>
      <c r="H37" s="33">
        <v>1</v>
      </c>
      <c r="I37" s="31">
        <v>0</v>
      </c>
      <c r="J37" s="31">
        <v>0</v>
      </c>
      <c r="K37" s="31">
        <v>0</v>
      </c>
      <c r="L37" s="31">
        <v>0</v>
      </c>
    </row>
    <row r="38" spans="1:12" ht="14.25" customHeight="1" x14ac:dyDescent="0.2">
      <c r="A38" s="31" t="s">
        <v>57</v>
      </c>
      <c r="B38" s="32" t="s">
        <v>63</v>
      </c>
      <c r="C38" s="33">
        <v>1</v>
      </c>
      <c r="D38" s="33">
        <v>10</v>
      </c>
      <c r="E38" s="34">
        <v>-73.284024000000002</v>
      </c>
      <c r="F38" s="34">
        <v>-39.840032000000001</v>
      </c>
      <c r="G38" s="35">
        <v>18174.21484375</v>
      </c>
      <c r="H38" s="33">
        <v>1</v>
      </c>
      <c r="I38" s="31">
        <v>0</v>
      </c>
      <c r="J38" s="31">
        <v>0</v>
      </c>
      <c r="K38" s="31">
        <v>0</v>
      </c>
      <c r="L38" s="31">
        <v>0</v>
      </c>
    </row>
    <row r="39" spans="1:12" ht="14.25" customHeight="1" x14ac:dyDescent="0.2">
      <c r="A39" s="31" t="s">
        <v>57</v>
      </c>
      <c r="B39" s="32" t="s">
        <v>63</v>
      </c>
      <c r="C39" s="33">
        <v>1</v>
      </c>
      <c r="D39" s="33">
        <v>11</v>
      </c>
      <c r="E39" s="34">
        <v>-73.307557000000003</v>
      </c>
      <c r="F39" s="34">
        <v>-39.844155999999998</v>
      </c>
      <c r="G39" s="35">
        <v>20331</v>
      </c>
      <c r="H39" s="33">
        <v>1</v>
      </c>
      <c r="I39" s="31">
        <v>0</v>
      </c>
      <c r="J39" s="31">
        <v>0</v>
      </c>
      <c r="K39" s="31">
        <v>0</v>
      </c>
      <c r="L39" s="31">
        <v>0</v>
      </c>
    </row>
    <row r="40" spans="1:12" ht="14.25" customHeight="1" x14ac:dyDescent="0.2">
      <c r="A40" s="31" t="s">
        <v>57</v>
      </c>
      <c r="B40" s="32" t="s">
        <v>63</v>
      </c>
      <c r="C40" s="33">
        <v>1</v>
      </c>
      <c r="D40" s="33">
        <v>12</v>
      </c>
      <c r="E40" s="34">
        <v>-73.327684000000005</v>
      </c>
      <c r="F40" s="34">
        <v>-39.854806000000004</v>
      </c>
      <c r="G40" s="35">
        <v>22497.873046875</v>
      </c>
      <c r="H40" s="33">
        <v>1</v>
      </c>
      <c r="I40" s="31">
        <v>0</v>
      </c>
      <c r="J40" s="31">
        <v>0</v>
      </c>
      <c r="K40" s="31">
        <v>0</v>
      </c>
      <c r="L40" s="31">
        <v>0</v>
      </c>
    </row>
    <row r="41" spans="1:12" ht="14.25" customHeight="1" x14ac:dyDescent="0.2">
      <c r="A41" s="31" t="s">
        <v>57</v>
      </c>
      <c r="B41" s="32" t="s">
        <v>63</v>
      </c>
      <c r="C41" s="33">
        <v>1</v>
      </c>
      <c r="D41" s="33">
        <v>13</v>
      </c>
      <c r="E41" s="34">
        <v>-73.349845000000002</v>
      </c>
      <c r="F41" s="34">
        <v>-39.860945000000001</v>
      </c>
      <c r="G41" s="35">
        <v>24613.265625</v>
      </c>
      <c r="H41" s="33">
        <v>1</v>
      </c>
      <c r="I41" s="31">
        <v>0</v>
      </c>
      <c r="J41" s="31">
        <v>0</v>
      </c>
      <c r="K41" s="31">
        <v>0</v>
      </c>
      <c r="L41" s="31">
        <v>0</v>
      </c>
    </row>
    <row r="42" spans="1:12" ht="14.25" customHeight="1" x14ac:dyDescent="0.2">
      <c r="A42" s="31" t="s">
        <v>57</v>
      </c>
      <c r="B42" s="32" t="s">
        <v>63</v>
      </c>
      <c r="C42" s="33">
        <v>1</v>
      </c>
      <c r="D42" s="33">
        <v>14</v>
      </c>
      <c r="E42" s="34">
        <v>-73.372803000000005</v>
      </c>
      <c r="F42" s="34">
        <v>-39.866053999999998</v>
      </c>
      <c r="G42" s="35">
        <v>26706.3515625</v>
      </c>
      <c r="H42" s="33">
        <v>1</v>
      </c>
      <c r="I42" s="31">
        <v>0</v>
      </c>
      <c r="J42" s="31">
        <v>0</v>
      </c>
      <c r="K42" s="31">
        <v>0</v>
      </c>
      <c r="L42" s="31">
        <v>0</v>
      </c>
    </row>
    <row r="43" spans="1:12" ht="14.25" customHeight="1" x14ac:dyDescent="0.2">
      <c r="A43" s="31" t="s">
        <v>57</v>
      </c>
      <c r="B43" s="32" t="s">
        <v>63</v>
      </c>
      <c r="C43" s="33">
        <v>1</v>
      </c>
      <c r="D43" s="33">
        <v>15</v>
      </c>
      <c r="E43" s="34">
        <v>-73.390281000000002</v>
      </c>
      <c r="F43" s="34">
        <v>-39.873857999999998</v>
      </c>
      <c r="G43" s="35">
        <v>28796.1796875</v>
      </c>
      <c r="H43" s="33">
        <v>1</v>
      </c>
      <c r="I43" s="31">
        <v>0</v>
      </c>
      <c r="J43" s="31">
        <v>0</v>
      </c>
      <c r="K43" s="31">
        <v>0</v>
      </c>
      <c r="L43" s="31">
        <v>1</v>
      </c>
    </row>
    <row r="44" spans="1:12" ht="14.25" customHeight="1" x14ac:dyDescent="0.2">
      <c r="A44" s="31" t="s">
        <v>57</v>
      </c>
      <c r="B44" s="32" t="s">
        <v>63</v>
      </c>
      <c r="C44" s="33">
        <v>1</v>
      </c>
      <c r="D44" s="33">
        <v>16</v>
      </c>
      <c r="E44" s="34">
        <v>-73.395009999999999</v>
      </c>
      <c r="F44" s="34">
        <v>-39.865222000000003</v>
      </c>
      <c r="G44" s="35">
        <v>30663.09375</v>
      </c>
      <c r="H44" s="33">
        <v>1</v>
      </c>
      <c r="I44" s="31">
        <v>1</v>
      </c>
      <c r="J44" s="31">
        <v>0</v>
      </c>
      <c r="K44" s="31">
        <v>0.05</v>
      </c>
      <c r="L44" s="31">
        <v>1</v>
      </c>
    </row>
    <row r="45" spans="1:12" ht="14.25" customHeight="1" x14ac:dyDescent="0.2">
      <c r="A45" s="31" t="s">
        <v>57</v>
      </c>
      <c r="B45" s="32" t="s">
        <v>58</v>
      </c>
      <c r="C45" s="33">
        <v>0</v>
      </c>
      <c r="D45" s="33">
        <v>1</v>
      </c>
      <c r="E45" s="34">
        <v>-73.241038000000003</v>
      </c>
      <c r="F45" s="34">
        <v>-39.865335999999999</v>
      </c>
      <c r="G45" s="35">
        <v>102.79670715332031</v>
      </c>
      <c r="H45" s="33">
        <v>1</v>
      </c>
      <c r="I45" s="31">
        <v>1</v>
      </c>
      <c r="J45" s="31">
        <v>0</v>
      </c>
      <c r="K45" s="31">
        <v>0.9</v>
      </c>
      <c r="L45" s="31">
        <v>1</v>
      </c>
    </row>
    <row r="46" spans="1:12" ht="14.25" customHeight="1" x14ac:dyDescent="0.2">
      <c r="A46" s="31" t="s">
        <v>57</v>
      </c>
      <c r="B46" s="32" t="s">
        <v>58</v>
      </c>
      <c r="C46" s="33">
        <v>0</v>
      </c>
      <c r="D46" s="33">
        <v>2</v>
      </c>
      <c r="E46" s="34">
        <v>-73.246347</v>
      </c>
      <c r="F46" s="34">
        <v>-39.859330999999997</v>
      </c>
      <c r="G46" s="35">
        <v>953.09698486328125</v>
      </c>
      <c r="H46" s="33">
        <v>1</v>
      </c>
      <c r="I46" s="31">
        <v>1</v>
      </c>
      <c r="J46" s="31">
        <v>0</v>
      </c>
      <c r="K46" s="31">
        <v>0.05</v>
      </c>
      <c r="L46" s="31">
        <v>1</v>
      </c>
    </row>
    <row r="47" spans="1:12" ht="14.25" customHeight="1" x14ac:dyDescent="0.2">
      <c r="A47" s="31" t="s">
        <v>57</v>
      </c>
      <c r="B47" s="32" t="s">
        <v>58</v>
      </c>
      <c r="C47" s="33">
        <v>0</v>
      </c>
      <c r="D47" s="33">
        <v>3</v>
      </c>
      <c r="E47" s="34">
        <v>-73.237733000000006</v>
      </c>
      <c r="F47" s="34">
        <v>-39.856895999999999</v>
      </c>
      <c r="G47" s="35">
        <v>2133.733642578125</v>
      </c>
      <c r="H47" s="33">
        <v>1</v>
      </c>
      <c r="I47" s="31">
        <v>0</v>
      </c>
      <c r="J47" s="31">
        <v>0</v>
      </c>
      <c r="K47" s="31">
        <v>0</v>
      </c>
      <c r="L47" s="31">
        <v>1</v>
      </c>
    </row>
    <row r="48" spans="1:12" ht="14.25" customHeight="1" x14ac:dyDescent="0.2">
      <c r="A48" s="31" t="s">
        <v>57</v>
      </c>
      <c r="B48" s="32" t="s">
        <v>58</v>
      </c>
      <c r="C48" s="33">
        <v>0</v>
      </c>
      <c r="D48" s="33">
        <v>4</v>
      </c>
      <c r="E48" s="34">
        <v>-73.245872000000006</v>
      </c>
      <c r="F48" s="34">
        <v>-39.854838000000001</v>
      </c>
      <c r="G48" s="35">
        <v>2911.47021484375</v>
      </c>
      <c r="H48" s="33">
        <v>1</v>
      </c>
      <c r="I48" s="31">
        <v>0</v>
      </c>
      <c r="J48" s="31">
        <v>0</v>
      </c>
      <c r="K48" s="31">
        <v>0</v>
      </c>
      <c r="L48" s="31">
        <v>1</v>
      </c>
    </row>
    <row r="49" spans="1:12" ht="14.25" customHeight="1" x14ac:dyDescent="0.2">
      <c r="A49" s="31" t="s">
        <v>57</v>
      </c>
      <c r="B49" s="32" t="s">
        <v>58</v>
      </c>
      <c r="C49" s="33">
        <v>0</v>
      </c>
      <c r="D49" s="33">
        <v>5</v>
      </c>
      <c r="E49" s="34">
        <v>-73.246509000000003</v>
      </c>
      <c r="F49" s="34">
        <v>-39.85098</v>
      </c>
      <c r="G49" s="35">
        <v>3814.737060546875</v>
      </c>
      <c r="H49" s="33">
        <v>1</v>
      </c>
      <c r="I49" s="31">
        <v>0</v>
      </c>
      <c r="J49" s="31">
        <v>0</v>
      </c>
      <c r="K49" s="31">
        <v>0</v>
      </c>
      <c r="L49" s="31">
        <v>1</v>
      </c>
    </row>
    <row r="50" spans="1:12" ht="14.25" customHeight="1" x14ac:dyDescent="0.2">
      <c r="A50" s="31" t="s">
        <v>57</v>
      </c>
      <c r="B50" s="32" t="s">
        <v>58</v>
      </c>
      <c r="C50" s="33">
        <v>0</v>
      </c>
      <c r="D50" s="33">
        <v>6</v>
      </c>
      <c r="E50" s="34">
        <v>-73.252180999999993</v>
      </c>
      <c r="F50" s="34">
        <v>-39.847937999999999</v>
      </c>
      <c r="G50" s="35">
        <v>4787.396484375</v>
      </c>
      <c r="H50" s="33">
        <v>1</v>
      </c>
      <c r="I50" s="31">
        <v>0</v>
      </c>
      <c r="J50" s="31">
        <v>0</v>
      </c>
      <c r="K50" s="31">
        <v>0</v>
      </c>
      <c r="L50" s="31">
        <v>1</v>
      </c>
    </row>
    <row r="51" spans="1:12" ht="14.25" customHeight="1" x14ac:dyDescent="0.2">
      <c r="A51" s="31" t="s">
        <v>57</v>
      </c>
      <c r="B51" s="32" t="s">
        <v>58</v>
      </c>
      <c r="C51" s="33">
        <v>0</v>
      </c>
      <c r="D51" s="33">
        <v>7</v>
      </c>
      <c r="E51" s="34">
        <v>-73.246065000000002</v>
      </c>
      <c r="F51" s="34">
        <v>-39.841348000000004</v>
      </c>
      <c r="G51" s="35">
        <v>5727.27783203125</v>
      </c>
      <c r="H51" s="33">
        <v>1</v>
      </c>
      <c r="I51" s="31">
        <v>0</v>
      </c>
      <c r="J51" s="31">
        <v>0</v>
      </c>
      <c r="K51" s="31">
        <v>0</v>
      </c>
      <c r="L51" s="31">
        <v>1</v>
      </c>
    </row>
    <row r="52" spans="1:12" ht="14.25" customHeight="1" x14ac:dyDescent="0.2">
      <c r="A52" s="31" t="s">
        <v>57</v>
      </c>
      <c r="B52" s="32" t="s">
        <v>58</v>
      </c>
      <c r="C52" s="33">
        <v>0</v>
      </c>
      <c r="D52" s="33">
        <v>8</v>
      </c>
      <c r="E52" s="34">
        <v>-73.241725000000002</v>
      </c>
      <c r="F52" s="34">
        <v>-39.834212999999998</v>
      </c>
      <c r="G52" s="35">
        <v>6710.31298828125</v>
      </c>
      <c r="H52" s="33">
        <v>1</v>
      </c>
      <c r="I52" s="31">
        <v>0</v>
      </c>
      <c r="J52" s="31">
        <v>0</v>
      </c>
      <c r="K52" s="31">
        <v>0</v>
      </c>
      <c r="L52" s="31">
        <v>1</v>
      </c>
    </row>
    <row r="53" spans="1:12" ht="14.25" customHeight="1" x14ac:dyDescent="0.2">
      <c r="A53" s="31" t="s">
        <v>57</v>
      </c>
      <c r="B53" s="32" t="s">
        <v>58</v>
      </c>
      <c r="C53" s="33">
        <v>0</v>
      </c>
      <c r="D53" s="33">
        <v>9</v>
      </c>
      <c r="E53" s="34">
        <v>-73.242649</v>
      </c>
      <c r="F53" s="34">
        <v>-39.829414</v>
      </c>
      <c r="G53" s="35">
        <v>7684.08740234375</v>
      </c>
      <c r="H53" s="33">
        <v>1</v>
      </c>
      <c r="I53" s="31">
        <v>0</v>
      </c>
      <c r="J53" s="31">
        <v>0</v>
      </c>
      <c r="K53" s="31">
        <v>0</v>
      </c>
      <c r="L53" s="31">
        <v>1</v>
      </c>
    </row>
    <row r="54" spans="1:12" ht="14.25" customHeight="1" x14ac:dyDescent="0.2">
      <c r="A54" s="31" t="s">
        <v>57</v>
      </c>
      <c r="B54" s="32" t="s">
        <v>58</v>
      </c>
      <c r="C54" s="33">
        <v>0</v>
      </c>
      <c r="D54" s="33">
        <v>10</v>
      </c>
      <c r="E54" s="34">
        <v>-73.245259000000004</v>
      </c>
      <c r="F54" s="34">
        <v>-39.823340000000002</v>
      </c>
      <c r="G54" s="35">
        <v>8633.5771484375</v>
      </c>
      <c r="H54" s="33">
        <v>1</v>
      </c>
      <c r="I54" s="31">
        <v>0</v>
      </c>
      <c r="J54" s="31">
        <v>0</v>
      </c>
      <c r="K54" s="31">
        <v>0</v>
      </c>
      <c r="L54" s="31">
        <v>1</v>
      </c>
    </row>
    <row r="55" spans="1:12" ht="14.25" customHeight="1" x14ac:dyDescent="0.2">
      <c r="A55" s="31" t="s">
        <v>57</v>
      </c>
      <c r="B55" s="32" t="s">
        <v>58</v>
      </c>
      <c r="C55" s="33">
        <v>0</v>
      </c>
      <c r="D55" s="33">
        <v>11</v>
      </c>
      <c r="E55" s="34">
        <v>-73.246925000000005</v>
      </c>
      <c r="F55" s="34">
        <v>-39.816650000000003</v>
      </c>
      <c r="G55" s="35">
        <v>9620.650390625</v>
      </c>
      <c r="H55" s="33">
        <v>1</v>
      </c>
      <c r="I55" s="31">
        <v>0</v>
      </c>
      <c r="J55" s="31">
        <v>0</v>
      </c>
      <c r="K55" s="31">
        <v>0</v>
      </c>
      <c r="L55" s="31">
        <v>1</v>
      </c>
    </row>
    <row r="56" spans="1:12" ht="14.25" customHeight="1" x14ac:dyDescent="0.2">
      <c r="A56" s="31" t="s">
        <v>57</v>
      </c>
      <c r="B56" s="32" t="s">
        <v>58</v>
      </c>
      <c r="C56" s="33">
        <v>0</v>
      </c>
      <c r="D56" s="33">
        <v>12</v>
      </c>
      <c r="E56" s="34">
        <v>-73.237322000000006</v>
      </c>
      <c r="F56" s="34">
        <v>-39.816884000000002</v>
      </c>
      <c r="G56" s="35">
        <v>10602.984375</v>
      </c>
      <c r="H56" s="33">
        <v>1</v>
      </c>
      <c r="I56" s="31">
        <v>0</v>
      </c>
      <c r="J56" s="31">
        <v>0</v>
      </c>
      <c r="K56" s="31">
        <v>0</v>
      </c>
      <c r="L56" s="31">
        <v>1</v>
      </c>
    </row>
    <row r="57" spans="1:12" ht="14.25" customHeight="1" x14ac:dyDescent="0.2">
      <c r="A57" s="31" t="s">
        <v>57</v>
      </c>
      <c r="B57" s="32" t="s">
        <v>58</v>
      </c>
      <c r="C57" s="33">
        <v>0</v>
      </c>
      <c r="D57" s="33">
        <v>13</v>
      </c>
      <c r="E57" s="34">
        <v>-73.241007999999994</v>
      </c>
      <c r="F57" s="34">
        <v>-39.812648000000003</v>
      </c>
      <c r="G57" s="35">
        <v>11581.0439453125</v>
      </c>
      <c r="H57" s="33">
        <v>1</v>
      </c>
      <c r="I57" s="31">
        <v>0</v>
      </c>
      <c r="J57" s="31">
        <v>0</v>
      </c>
      <c r="K57" s="31">
        <v>0</v>
      </c>
      <c r="L57" s="31">
        <v>1</v>
      </c>
    </row>
    <row r="58" spans="1:12" ht="14.25" customHeight="1" x14ac:dyDescent="0.2">
      <c r="A58" s="31" t="s">
        <v>57</v>
      </c>
      <c r="B58" s="32" t="s">
        <v>58</v>
      </c>
      <c r="C58" s="33">
        <v>0</v>
      </c>
      <c r="D58" s="33">
        <v>14</v>
      </c>
      <c r="E58" s="34">
        <v>-73.250268000000005</v>
      </c>
      <c r="F58" s="34">
        <v>-39.811318999999997</v>
      </c>
      <c r="G58" s="35">
        <v>12391.8671875</v>
      </c>
      <c r="H58" s="33">
        <v>1</v>
      </c>
      <c r="I58" s="31">
        <v>1</v>
      </c>
      <c r="J58" s="31">
        <v>0</v>
      </c>
      <c r="K58" s="31">
        <v>0.05</v>
      </c>
      <c r="L58" s="31">
        <v>1</v>
      </c>
    </row>
    <row r="59" spans="1:12" ht="14.25" customHeight="1" x14ac:dyDescent="0.2">
      <c r="A59" s="31" t="s">
        <v>57</v>
      </c>
      <c r="B59" s="32" t="s">
        <v>58</v>
      </c>
      <c r="C59" s="33">
        <v>1</v>
      </c>
      <c r="D59" s="33">
        <v>1</v>
      </c>
      <c r="E59" s="34">
        <v>-73.256230000000002</v>
      </c>
      <c r="F59" s="34">
        <v>-39.808205000000001</v>
      </c>
      <c r="G59" s="35">
        <v>43.806427001953125</v>
      </c>
      <c r="H59" s="33">
        <v>1</v>
      </c>
      <c r="I59" s="31">
        <v>1</v>
      </c>
      <c r="J59" s="31">
        <v>0</v>
      </c>
      <c r="K59" s="31">
        <v>0.9</v>
      </c>
      <c r="L59" s="31">
        <v>1</v>
      </c>
    </row>
    <row r="60" spans="1:12" ht="14.25" customHeight="1" x14ac:dyDescent="0.2">
      <c r="A60" s="31" t="s">
        <v>57</v>
      </c>
      <c r="B60" s="32" t="s">
        <v>58</v>
      </c>
      <c r="C60" s="33">
        <v>1</v>
      </c>
      <c r="D60" s="33">
        <v>2</v>
      </c>
      <c r="E60" s="34">
        <v>-73.252708999999996</v>
      </c>
      <c r="F60" s="34">
        <v>-39.810941</v>
      </c>
      <c r="G60" s="35">
        <v>726.288330078125</v>
      </c>
      <c r="H60" s="33">
        <v>1</v>
      </c>
      <c r="I60" s="31">
        <v>1</v>
      </c>
      <c r="J60" s="31">
        <v>0</v>
      </c>
      <c r="K60" s="31">
        <v>0.05</v>
      </c>
      <c r="L60" s="31">
        <v>1</v>
      </c>
    </row>
    <row r="61" spans="1:12" ht="14.25" customHeight="1" x14ac:dyDescent="0.2">
      <c r="A61" s="31" t="s">
        <v>57</v>
      </c>
      <c r="B61" s="32" t="s">
        <v>58</v>
      </c>
      <c r="C61" s="33">
        <v>1</v>
      </c>
      <c r="D61" s="33">
        <v>3</v>
      </c>
      <c r="E61" s="34">
        <v>-73.243733000000006</v>
      </c>
      <c r="F61" s="34">
        <v>-39.813273000000002</v>
      </c>
      <c r="G61" s="35">
        <v>1964.2708740234375</v>
      </c>
      <c r="H61" s="33">
        <v>1</v>
      </c>
      <c r="I61" s="31">
        <v>0</v>
      </c>
      <c r="J61" s="31">
        <v>0</v>
      </c>
      <c r="K61" s="31">
        <v>0</v>
      </c>
      <c r="L61" s="31">
        <v>1</v>
      </c>
    </row>
    <row r="62" spans="1:12" ht="14.25" customHeight="1" x14ac:dyDescent="0.2">
      <c r="A62" s="31" t="s">
        <v>57</v>
      </c>
      <c r="B62" s="32" t="s">
        <v>58</v>
      </c>
      <c r="C62" s="33">
        <v>1</v>
      </c>
      <c r="D62" s="33">
        <v>4</v>
      </c>
      <c r="E62" s="34">
        <v>-73.244549000000006</v>
      </c>
      <c r="F62" s="34">
        <v>-39.818244</v>
      </c>
      <c r="G62" s="35">
        <v>2928.368896484375</v>
      </c>
      <c r="H62" s="33">
        <v>1</v>
      </c>
      <c r="I62" s="31">
        <v>0</v>
      </c>
      <c r="J62" s="31">
        <v>0</v>
      </c>
      <c r="K62" s="31">
        <v>0</v>
      </c>
      <c r="L62" s="31">
        <v>1</v>
      </c>
    </row>
    <row r="63" spans="1:12" ht="14.25" customHeight="1" x14ac:dyDescent="0.2">
      <c r="A63" s="31" t="s">
        <v>57</v>
      </c>
      <c r="B63" s="32" t="s">
        <v>58</v>
      </c>
      <c r="C63" s="33">
        <v>1</v>
      </c>
      <c r="D63" s="33">
        <v>5</v>
      </c>
      <c r="E63" s="34">
        <v>-73.246227000000005</v>
      </c>
      <c r="F63" s="34">
        <v>-39.827070999999997</v>
      </c>
      <c r="G63" s="35">
        <v>3930.28369140625</v>
      </c>
      <c r="H63" s="33">
        <v>1</v>
      </c>
      <c r="I63" s="31">
        <v>0</v>
      </c>
      <c r="J63" s="31">
        <v>0</v>
      </c>
      <c r="K63" s="31">
        <v>0</v>
      </c>
      <c r="L63" s="31">
        <v>1</v>
      </c>
    </row>
    <row r="64" spans="1:12" ht="14.25" customHeight="1" x14ac:dyDescent="0.2">
      <c r="A64" s="31" t="s">
        <v>57</v>
      </c>
      <c r="B64" s="32" t="s">
        <v>58</v>
      </c>
      <c r="C64" s="33">
        <v>1</v>
      </c>
      <c r="D64" s="33">
        <v>6</v>
      </c>
      <c r="E64" s="34">
        <v>-73.238135</v>
      </c>
      <c r="F64" s="34">
        <v>-39.831260999999998</v>
      </c>
      <c r="G64" s="35">
        <v>4907.2119140625</v>
      </c>
      <c r="H64" s="33">
        <v>1</v>
      </c>
      <c r="I64" s="31">
        <v>0</v>
      </c>
      <c r="J64" s="31">
        <v>0</v>
      </c>
      <c r="K64" s="31">
        <v>0</v>
      </c>
      <c r="L64" s="31">
        <v>1</v>
      </c>
    </row>
    <row r="65" spans="1:12" ht="14.25" customHeight="1" x14ac:dyDescent="0.2">
      <c r="A65" s="31" t="s">
        <v>57</v>
      </c>
      <c r="B65" s="32" t="s">
        <v>58</v>
      </c>
      <c r="C65" s="33">
        <v>1</v>
      </c>
      <c r="D65" s="33">
        <v>7</v>
      </c>
      <c r="E65" s="34">
        <v>-73.246200000000002</v>
      </c>
      <c r="F65" s="34">
        <v>-39.836982999999996</v>
      </c>
      <c r="G65" s="35">
        <v>5921.98095703125</v>
      </c>
      <c r="H65" s="33">
        <v>1</v>
      </c>
      <c r="I65" s="31">
        <v>0</v>
      </c>
      <c r="J65" s="31">
        <v>0</v>
      </c>
      <c r="K65" s="31">
        <v>0</v>
      </c>
      <c r="L65" s="31">
        <v>1</v>
      </c>
    </row>
    <row r="66" spans="1:12" ht="14.25" customHeight="1" x14ac:dyDescent="0.2">
      <c r="A66" s="31" t="s">
        <v>57</v>
      </c>
      <c r="B66" s="32" t="s">
        <v>58</v>
      </c>
      <c r="C66" s="33">
        <v>1</v>
      </c>
      <c r="D66" s="33">
        <v>8</v>
      </c>
      <c r="E66" s="34">
        <v>-73.248886999999996</v>
      </c>
      <c r="F66" s="34">
        <v>-39.845222999999997</v>
      </c>
      <c r="G66" s="35">
        <v>6919.083984375</v>
      </c>
      <c r="H66" s="33">
        <v>1</v>
      </c>
      <c r="I66" s="31">
        <v>0</v>
      </c>
      <c r="J66" s="31">
        <v>0</v>
      </c>
      <c r="K66" s="31">
        <v>0</v>
      </c>
      <c r="L66" s="31">
        <v>1</v>
      </c>
    </row>
    <row r="67" spans="1:12" ht="14.25" customHeight="1" x14ac:dyDescent="0.2">
      <c r="A67" s="31" t="s">
        <v>57</v>
      </c>
      <c r="B67" s="32" t="s">
        <v>58</v>
      </c>
      <c r="C67" s="33">
        <v>1</v>
      </c>
      <c r="D67" s="33">
        <v>9</v>
      </c>
      <c r="E67" s="34">
        <v>-73.251236000000006</v>
      </c>
      <c r="F67" s="34">
        <v>-39.850096999999998</v>
      </c>
      <c r="G67" s="35">
        <v>7762.93505859375</v>
      </c>
      <c r="H67" s="33">
        <v>1</v>
      </c>
      <c r="I67" s="31">
        <v>0</v>
      </c>
      <c r="J67" s="31">
        <v>0</v>
      </c>
      <c r="K67" s="31">
        <v>0</v>
      </c>
      <c r="L67" s="31">
        <v>1</v>
      </c>
    </row>
    <row r="68" spans="1:12" ht="14.25" customHeight="1" x14ac:dyDescent="0.2">
      <c r="A68" s="31" t="s">
        <v>57</v>
      </c>
      <c r="B68" s="32" t="s">
        <v>58</v>
      </c>
      <c r="C68" s="33">
        <v>1</v>
      </c>
      <c r="D68" s="33">
        <v>10</v>
      </c>
      <c r="E68" s="34">
        <v>-73.246707000000001</v>
      </c>
      <c r="F68" s="34">
        <v>-39.850512000000002</v>
      </c>
      <c r="G68" s="35">
        <v>8443.6494140625</v>
      </c>
      <c r="H68" s="33">
        <v>1</v>
      </c>
      <c r="I68" s="31">
        <v>0</v>
      </c>
      <c r="J68" s="31">
        <v>0</v>
      </c>
      <c r="K68" s="31">
        <v>0</v>
      </c>
      <c r="L68" s="31">
        <v>1</v>
      </c>
    </row>
    <row r="69" spans="1:12" ht="14.25" customHeight="1" x14ac:dyDescent="0.2">
      <c r="A69" s="31" t="s">
        <v>57</v>
      </c>
      <c r="B69" s="32" t="s">
        <v>58</v>
      </c>
      <c r="C69" s="33">
        <v>1</v>
      </c>
      <c r="D69" s="33">
        <v>11</v>
      </c>
      <c r="E69" s="34">
        <v>-73.246016999999995</v>
      </c>
      <c r="F69" s="34">
        <v>-39.854874000000002</v>
      </c>
      <c r="G69" s="35">
        <v>9384.8505859375</v>
      </c>
      <c r="H69" s="33">
        <v>1</v>
      </c>
      <c r="I69" s="31">
        <v>0</v>
      </c>
      <c r="J69" s="31">
        <v>0</v>
      </c>
      <c r="K69" s="31">
        <v>0</v>
      </c>
      <c r="L69" s="31">
        <v>1</v>
      </c>
    </row>
    <row r="70" spans="1:12" ht="14.25" customHeight="1" x14ac:dyDescent="0.2">
      <c r="A70" s="31" t="s">
        <v>57</v>
      </c>
      <c r="B70" s="32" t="s">
        <v>58</v>
      </c>
      <c r="C70" s="33">
        <v>1</v>
      </c>
      <c r="D70" s="33">
        <v>12</v>
      </c>
      <c r="E70" s="34">
        <v>-73.237733000000006</v>
      </c>
      <c r="F70" s="34">
        <v>-39.856895999999999</v>
      </c>
      <c r="G70" s="35">
        <v>10178.7685546875</v>
      </c>
      <c r="H70" s="33">
        <v>1</v>
      </c>
      <c r="I70" s="31">
        <v>0</v>
      </c>
      <c r="J70" s="31">
        <v>0</v>
      </c>
      <c r="K70" s="31">
        <v>0</v>
      </c>
      <c r="L70" s="31">
        <v>1</v>
      </c>
    </row>
    <row r="71" spans="1:12" ht="14.25" customHeight="1" x14ac:dyDescent="0.2">
      <c r="A71" s="31" t="s">
        <v>57</v>
      </c>
      <c r="B71" s="32" t="s">
        <v>58</v>
      </c>
      <c r="C71" s="33">
        <v>1</v>
      </c>
      <c r="D71" s="33">
        <v>13</v>
      </c>
      <c r="E71" s="34">
        <v>-73.246410999999995</v>
      </c>
      <c r="F71" s="34">
        <v>-39.859085999999998</v>
      </c>
      <c r="G71" s="35">
        <v>11333.548828125</v>
      </c>
      <c r="H71" s="33">
        <v>1</v>
      </c>
      <c r="I71" s="31">
        <v>0</v>
      </c>
      <c r="J71" s="31">
        <v>0</v>
      </c>
      <c r="K71" s="31">
        <v>0</v>
      </c>
      <c r="L71" s="31">
        <v>1</v>
      </c>
    </row>
    <row r="72" spans="1:12" ht="14.25" customHeight="1" x14ac:dyDescent="0.2">
      <c r="A72" s="31" t="s">
        <v>57</v>
      </c>
      <c r="B72" s="32" t="s">
        <v>58</v>
      </c>
      <c r="C72" s="33">
        <v>1</v>
      </c>
      <c r="D72" s="33">
        <v>14</v>
      </c>
      <c r="E72" s="34">
        <v>-73.242346999999995</v>
      </c>
      <c r="F72" s="34">
        <v>-39.864685999999999</v>
      </c>
      <c r="G72" s="35">
        <v>12078.4560546875</v>
      </c>
      <c r="H72" s="33">
        <v>1</v>
      </c>
      <c r="I72" s="31">
        <v>1</v>
      </c>
      <c r="J72" s="31">
        <v>0</v>
      </c>
      <c r="K72" s="31">
        <v>0.05</v>
      </c>
      <c r="L72" s="3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7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0" t="str">
        <f>"HORAS DE PASADA PROGRAMADA DE LA UNIDAD DE NEGOCIO ("&amp;A7&amp;" - "&amp;C7&amp;")"</f>
        <v>HORAS DE PASADA PROGRAMADA DE LA UNIDAD DE NEGOCIO (L20 - ELECCIONES)</v>
      </c>
      <c r="B2" s="50"/>
      <c r="C2" s="50"/>
      <c r="D2" s="50"/>
      <c r="E2" s="50"/>
      <c r="F2" s="50"/>
      <c r="G2" s="50"/>
      <c r="H2" s="50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3">
      <c r="A7" s="54" t="str">
        <f>+PC!A7</f>
        <v>L20</v>
      </c>
      <c r="B7" s="55"/>
      <c r="C7" s="54" t="str">
        <f>+PC!C7</f>
        <v>ELECCIONES</v>
      </c>
      <c r="D7" s="56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2021-05-13T15:13:32Z</dcterms:modified>
</cp:coreProperties>
</file>