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5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<sst xmlns="http://schemas.openxmlformats.org/spreadsheetml/2006/main" count="125" uniqueCount="61">
  <si>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</si>
  <si>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</si>
  <si>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</si>
  <si>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</si>
  <si>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</si>
  <si>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</si>
  <si>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</si>
  <si>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</si>
  <si>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</si>
  <si>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</si>
  <si>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</si>
  <si>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</si>
  <si>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</si>
  <si>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</si>
  <si>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</si>
  <si>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</si>
  <si>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</si>
  <si>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</si>
  <si>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</si>
  <si>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</si>
  <si>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</si>
  <si>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</si>
  <si>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</si>
  <si>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</si>
  <si>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</si>
  <si>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</si>
  <si>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</si>
  <si>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</si>
  <si>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</si>
  <si>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</si>
  <si>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</si>
  <si>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</si>
  <si>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</si>
  <si>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</si>
  <si>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</si>
  <si>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</si>
  <si>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</si>
  <si>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</si>
  <si>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</si>
  <si>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</si>
  <si>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</si>
  <si>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</si>
  <si>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</si>
  <si>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</si>
  <si>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</si>
  <si>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</si>
  <si>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</si>
  <si>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</si>
  <si>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</si>
  <si>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</si>
  <si>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</si>
  <si>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</si>
  <si>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hay validacion que si hay LPP este en 1 Es_IP</t>
  </si>
  <si>
    <t>ELECCIONES</t>
  </si>
  <si>
    <t>Franco Espinoza</t>
  </si>
  <si>
    <t>XIV</t>
  </si>
  <si>
    <t>VALDIVIA_L11</t>
  </si>
  <si>
    <t>L11</t>
  </si>
  <si>
    <t>Villa Claro Luna</t>
  </si>
  <si>
    <t>Centro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</si>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</sst>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3" fillId="1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165" fontId="15" fillId="0" borderId="5" xfId="0" applyNumberFormat="1" applyFont="1" applyFill="1" applyBorder="1" applyAlignment="1">
      <alignment horizontal="center"/>
    </xf>
    <xf numFmtId="2" fontId="15" fillId="0" borderId="5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5" headerRowDxfId="16" dataDxfId="14" headerRowBorderDxfId="15" tableBorderDxfId="13" totalsRowBorderDxfId="12">
  <autoFilter ref="A11:L3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D25" sqref="D25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4" x14ac:dyDescent="0.3">
      <c r="C2"/>
      <c r="D2"/>
      <c r="E2"/>
      <c r="F2"/>
      <c r="G2"/>
    </row>
    <row r="4" spans="2:14" ht="51.6" customHeight="1" x14ac:dyDescent="0.3">
      <c r="B4" s="49" t="str">
        <f>+D10&amp;"_"&amp;D11&amp;"_"&amp;D12&amp;"_"&amp;D13&amp;"_"&amp;I8&amp;"_"&amp;YEAR(D16)&amp;"_"&amp;I9&amp;"_A5_"&amp;I10&amp;"_"&amp;I11</f>
        <v>POT_XIV_VALDIVIA_L11_L11_ELECCIONES_2021_4_A5_1_</v>
      </c>
      <c r="C4" s="49"/>
      <c r="D4" s="49"/>
      <c r="E4" s="49"/>
      <c r="F4" s="49"/>
      <c r="G4" s="49"/>
      <c r="H4" s="49"/>
      <c r="I4" s="49"/>
      <c r="J4" s="49"/>
    </row>
    <row r="5" spans="2:14" s="3" customFormat="1" x14ac:dyDescent="0.3">
      <c r="B5"/>
      <c r="C5"/>
      <c r="D5"/>
      <c r="E5"/>
      <c r="F5"/>
      <c r="G5"/>
      <c r="H5"/>
      <c r="I5"/>
      <c r="J5"/>
    </row>
    <row r="6" spans="2:14" s="3" customFormat="1" x14ac:dyDescent="0.3">
      <c r="B6"/>
      <c r="C6"/>
      <c r="D6"/>
      <c r="E6"/>
      <c r="F6"/>
      <c r="G6"/>
      <c r="H6"/>
      <c r="I6"/>
      <c r="J6"/>
      <c r="M6"/>
      <c r="N6"/>
    </row>
    <row r="7" spans="2:14" x14ac:dyDescent="0.3">
      <c r="C7"/>
      <c r="D7"/>
      <c r="E7"/>
      <c r="F7"/>
      <c r="G7"/>
    </row>
    <row r="8" spans="2:14" ht="15" customHeight="1" x14ac:dyDescent="0.3">
      <c r="B8" s="37" t="s">
        <v>0</v>
      </c>
      <c r="C8" s="37"/>
      <c r="D8" s="46" t="s">
        <v>1</v>
      </c>
      <c r="E8" s="47"/>
      <c r="F8"/>
      <c r="G8" s="37" t="s">
        <v>6</v>
      </c>
      <c r="H8" s="37"/>
      <c r="I8" s="48" t="s">
        <v>53</v>
      </c>
      <c r="J8" s="48"/>
    </row>
    <row r="9" spans="2:14" ht="15" customHeight="1" x14ac:dyDescent="0.3">
      <c r="B9" s="39" t="s">
        <v>42</v>
      </c>
      <c r="C9" s="39"/>
      <c r="D9" s="40" t="s">
        <v>43</v>
      </c>
      <c r="E9" s="40"/>
      <c r="F9"/>
      <c r="G9" s="37" t="s">
        <v>47</v>
      </c>
      <c r="H9" s="37"/>
      <c r="I9" s="48">
        <v>4</v>
      </c>
      <c r="J9" s="48"/>
    </row>
    <row r="10" spans="2:14" ht="15" customHeight="1" x14ac:dyDescent="0.3">
      <c r="B10" s="37" t="s">
        <v>2</v>
      </c>
      <c r="C10" s="37"/>
      <c r="D10" s="46" t="s">
        <v>34</v>
      </c>
      <c r="E10" s="47"/>
      <c r="G10" s="37" t="s">
        <v>48</v>
      </c>
      <c r="H10" s="37"/>
      <c r="I10" s="48">
        <v>1</v>
      </c>
      <c r="J10" s="48"/>
    </row>
    <row r="11" spans="2:14" ht="15" customHeight="1" x14ac:dyDescent="0.3">
      <c r="B11" s="37" t="s">
        <v>3</v>
      </c>
      <c r="C11" s="37"/>
      <c r="D11" s="48" t="s">
        <v>55</v>
      </c>
      <c r="E11" s="48"/>
    </row>
    <row r="12" spans="2:14" ht="15" customHeight="1" x14ac:dyDescent="0.3">
      <c r="B12" s="37" t="s">
        <v>4</v>
      </c>
      <c r="C12" s="37"/>
      <c r="D12" s="41" t="s">
        <v>56</v>
      </c>
      <c r="E12" s="42"/>
    </row>
    <row r="13" spans="2:14" ht="15" customHeight="1" x14ac:dyDescent="0.3">
      <c r="B13" s="37" t="s">
        <v>5</v>
      </c>
      <c r="C13" s="37"/>
      <c r="D13" s="43" t="s">
        <v>57</v>
      </c>
      <c r="E13" s="44"/>
    </row>
    <row r="14" spans="2:14" ht="15" customHeight="1" x14ac:dyDescent="0.3">
      <c r="B14" s="39" t="s">
        <v>49</v>
      </c>
      <c r="C14" s="39"/>
      <c r="D14" s="45" t="s">
        <v>44</v>
      </c>
      <c r="E14" s="45"/>
    </row>
    <row r="15" spans="2:14" ht="15" customHeight="1" x14ac:dyDescent="0.3"/>
    <row r="16" spans="2:14" ht="15" customHeight="1" x14ac:dyDescent="0.3">
      <c r="B16" s="37" t="s">
        <v>45</v>
      </c>
      <c r="C16" s="37"/>
      <c r="D16" s="38">
        <v>44331</v>
      </c>
      <c r="E16" s="38"/>
      <c r="G16" s="25" t="s">
        <v>9</v>
      </c>
      <c r="H16" s="36" t="s">
        <v>54</v>
      </c>
      <c r="I16" s="36"/>
      <c r="J16" s="36"/>
    </row>
    <row r="17" spans="2:10" ht="15" customHeight="1" x14ac:dyDescent="0.3">
      <c r="B17" s="37" t="s">
        <v>14</v>
      </c>
      <c r="C17" s="37"/>
      <c r="D17" s="38">
        <v>44332</v>
      </c>
      <c r="E17" s="38"/>
      <c r="G17" s="25" t="s">
        <v>10</v>
      </c>
      <c r="H17" s="36"/>
      <c r="I17" s="36"/>
      <c r="J17" s="36"/>
    </row>
    <row r="18" spans="2:10" ht="15" customHeight="1" x14ac:dyDescent="0.3"/>
    <row r="19" spans="2:10" ht="16.5" customHeight="1" x14ac:dyDescent="0.3">
      <c r="B19" s="39" t="s">
        <v>46</v>
      </c>
      <c r="C19" s="39"/>
      <c r="D19" s="40" t="s">
        <v>51</v>
      </c>
      <c r="E19" s="40"/>
    </row>
    <row r="20" spans="2:10" ht="23.25" customHeight="1" x14ac:dyDescent="0.3"/>
    <row r="21" spans="2:10" ht="16.5" customHeight="1" x14ac:dyDescent="0.3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F18" sqref="F18"/>
    </sheetView>
  </sheetViews>
  <sheetFormatPr baseColWidth="10" defaultRowHeight="14.4" x14ac:dyDescent="0.3"/>
  <cols>
    <col min="4" max="5" width="21.77734375" bestFit="1" customWidth="1"/>
    <col min="6" max="6" width="18.88671875" customWidth="1"/>
  </cols>
  <sheetData>
    <row r="2" spans="1:7" x14ac:dyDescent="0.3">
      <c r="A2" s="50" t="str">
        <f>"SERVICIOS DE LA UNIDAD DE NEGOCIO ("&amp;A7&amp;" - "&amp;C7&amp;")"</f>
        <v>SERVICIOS DE LA UNIDAD DE NEGOCIO (L11 - ELECCIONES)</v>
      </c>
      <c r="B2" s="50"/>
      <c r="C2" s="50"/>
      <c r="D2" s="50"/>
      <c r="E2" s="50"/>
      <c r="F2" s="50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51" t="s">
        <v>12</v>
      </c>
      <c r="B6" s="52"/>
      <c r="C6" s="51" t="s">
        <v>13</v>
      </c>
      <c r="D6" s="53"/>
      <c r="E6" s="19" t="s">
        <v>50</v>
      </c>
      <c r="F6" s="19" t="s">
        <v>35</v>
      </c>
    </row>
    <row r="7" spans="1:7" x14ac:dyDescent="0.3">
      <c r="A7" s="54" t="str" cm="1">
        <f t="array" ref="A7">+TAPA!D13:E13</f>
        <v>L11</v>
      </c>
      <c r="B7" s="55"/>
      <c r="C7" s="54" t="str">
        <f>+TAPA!I8</f>
        <v>ELECCIONES</v>
      </c>
      <c r="D7" s="56"/>
      <c r="E7" s="20">
        <f>+TAPA!D16</f>
        <v>44331</v>
      </c>
      <c r="F7" s="20" cm="1">
        <f t="array" ref="F7:G7">+TAPA!D17:E17</f>
        <v>44332</v>
      </c>
      <c r="G7">
        <v>0</v>
      </c>
    </row>
    <row r="8" spans="1:7" ht="14.4" customHeight="1" x14ac:dyDescent="0.3"/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3">
      <c r="A10" s="22" t="str">
        <f>+A7</f>
        <v>L11</v>
      </c>
      <c r="B10" s="27">
        <v>11</v>
      </c>
      <c r="C10" s="27">
        <v>0</v>
      </c>
      <c r="D10" s="28" t="s">
        <v>58</v>
      </c>
      <c r="E10" s="30" t="s">
        <v>59</v>
      </c>
      <c r="F10" s="29">
        <v>8.83</v>
      </c>
    </row>
    <row r="11" spans="1:7" x14ac:dyDescent="0.3">
      <c r="A11" s="22" t="str">
        <f>+A7</f>
        <v>L11</v>
      </c>
      <c r="B11" s="27">
        <v>11</v>
      </c>
      <c r="C11" s="27">
        <v>1</v>
      </c>
      <c r="D11" s="28" t="s">
        <v>59</v>
      </c>
      <c r="E11" s="30" t="s">
        <v>58</v>
      </c>
      <c r="F11" s="29">
        <v>8.6300000000000008</v>
      </c>
    </row>
    <row r="29" spans="4:7" x14ac:dyDescent="0.3">
      <c r="D29" s="23" t="s">
        <v>39</v>
      </c>
      <c r="G29" s="23" t="s">
        <v>40</v>
      </c>
    </row>
    <row r="30" spans="4:7" x14ac:dyDescent="0.3">
      <c r="D30" s="23"/>
      <c r="G30" s="23"/>
    </row>
    <row r="31" spans="4:7" x14ac:dyDescent="0.3">
      <c r="D31" s="23"/>
      <c r="G31" s="23"/>
    </row>
    <row r="32" spans="4:7" x14ac:dyDescent="0.3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35"/>
  <sheetViews>
    <sheetView topLeftCell="A10" zoomScaleNormal="100" workbookViewId="0">
      <selection activeCell="N21" sqref="N21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4" ht="10.199999999999999" x14ac:dyDescent="0.2"/>
    <row r="2" spans="1:14" ht="14.4" x14ac:dyDescent="0.2">
      <c r="A2" s="50" t="str">
        <f>"PUNTOS DE CONTROL DE LA UNIDAD DE NEGOCIO ("&amp;A7&amp;" - "&amp;C7&amp;")"</f>
        <v>PUNTOS DE CONTROL DE LA UNIDAD DE NEGOCIO (L11 -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4" ht="10.199999999999999" x14ac:dyDescent="0.2"/>
    <row r="4" spans="1:14" s="1" customFormat="1" ht="14.4" x14ac:dyDescent="0.3">
      <c r="A4" s="1" t="s">
        <v>11</v>
      </c>
    </row>
    <row r="5" spans="1:14" ht="10.199999999999999" x14ac:dyDescent="0.2"/>
    <row r="6" spans="1:14" ht="14.4" x14ac:dyDescent="0.3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4" ht="14.4" x14ac:dyDescent="0.3">
      <c r="A7" s="54" t="str">
        <f>+TAPA!D13</f>
        <v>L11</v>
      </c>
      <c r="B7" s="55"/>
      <c r="C7" s="54" t="str">
        <f>+TAPA!I8</f>
        <v>ELECCIONES</v>
      </c>
      <c r="D7" s="56"/>
      <c r="E7" s="55"/>
      <c r="F7" s="60">
        <f>+TAPA!D16</f>
        <v>44331</v>
      </c>
      <c r="G7" s="61"/>
      <c r="H7" s="60">
        <f>+TAPA!D17</f>
        <v>44332</v>
      </c>
      <c r="I7" s="62"/>
      <c r="J7" s="62"/>
      <c r="K7" s="62"/>
      <c r="L7" s="61"/>
    </row>
    <row r="8" spans="1:14" ht="10.199999999999999" x14ac:dyDescent="0.2"/>
    <row r="9" spans="1:14" s="1" customFormat="1" ht="14.4" x14ac:dyDescent="0.3">
      <c r="A9" s="1" t="s">
        <v>15</v>
      </c>
      <c r="E9" s="24" t="s">
        <v>41</v>
      </c>
    </row>
    <row r="10" spans="1:14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26" t="s">
        <v>52</v>
      </c>
    </row>
    <row r="12" spans="1:14" ht="14.25" customHeight="1" x14ac:dyDescent="0.2">
      <c r="A12" s="11" t="s">
        <v>57</v>
      </c>
      <c r="B12" s="12" t="s">
        <v>60</v>
      </c>
      <c r="C12" s="12">
        <v>0</v>
      </c>
      <c r="D12" s="12">
        <v>1</v>
      </c>
      <c r="E12" s="13">
        <v>-73.228454999999997</v>
      </c>
      <c r="F12" s="13">
        <v>-39.854956999999999</v>
      </c>
      <c r="G12" s="14">
        <v>147.99310302734375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4" ht="14.25" customHeight="1" x14ac:dyDescent="0.2">
      <c r="A13" s="11" t="s">
        <v>57</v>
      </c>
      <c r="B13" s="12" t="s">
        <v>60</v>
      </c>
      <c r="C13" s="12">
        <v>0</v>
      </c>
      <c r="D13" s="12">
        <v>2</v>
      </c>
      <c r="E13" s="13">
        <v>-73.231630999999993</v>
      </c>
      <c r="F13" s="13">
        <v>-39.853530999999997</v>
      </c>
      <c r="G13" s="14">
        <v>805.583984375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57</v>
      </c>
      <c r="B14" s="15" t="s">
        <v>60</v>
      </c>
      <c r="C14" s="16">
        <v>0</v>
      </c>
      <c r="D14" s="16">
        <v>3</v>
      </c>
      <c r="E14" s="17">
        <v>-73.229136999999994</v>
      </c>
      <c r="F14" s="17">
        <v>-39.850503000000003</v>
      </c>
      <c r="G14" s="18">
        <v>1573.641357421875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57</v>
      </c>
      <c r="B15" s="15" t="s">
        <v>60</v>
      </c>
      <c r="C15" s="16">
        <v>0</v>
      </c>
      <c r="D15" s="16">
        <v>4</v>
      </c>
      <c r="E15" s="17">
        <v>-73.222558000000006</v>
      </c>
      <c r="F15" s="17">
        <v>-39.850872000000003</v>
      </c>
      <c r="G15" s="18">
        <v>2343.4853515625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57</v>
      </c>
      <c r="B16" s="15" t="s">
        <v>60</v>
      </c>
      <c r="C16" s="16">
        <v>0</v>
      </c>
      <c r="D16" s="16">
        <v>5</v>
      </c>
      <c r="E16" s="17">
        <v>-73.217309</v>
      </c>
      <c r="F16" s="17">
        <v>-39.845461</v>
      </c>
      <c r="G16" s="18">
        <v>3094.905517578125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57</v>
      </c>
      <c r="B17" s="15" t="s">
        <v>60</v>
      </c>
      <c r="C17" s="16">
        <v>0</v>
      </c>
      <c r="D17" s="16">
        <v>6</v>
      </c>
      <c r="E17" s="17">
        <v>-73.214650000000006</v>
      </c>
      <c r="F17" s="17">
        <v>-39.840564000000001</v>
      </c>
      <c r="G17" s="18">
        <v>3851.423095703125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57</v>
      </c>
      <c r="B18" s="15" t="s">
        <v>60</v>
      </c>
      <c r="C18" s="16">
        <v>0</v>
      </c>
      <c r="D18" s="16">
        <v>7</v>
      </c>
      <c r="E18" s="17">
        <v>-73.212075999999996</v>
      </c>
      <c r="F18" s="17">
        <v>-39.836292</v>
      </c>
      <c r="G18" s="18">
        <v>4629.58642578125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57</v>
      </c>
      <c r="B19" s="15" t="s">
        <v>60</v>
      </c>
      <c r="C19" s="16">
        <v>0</v>
      </c>
      <c r="D19" s="16">
        <v>8</v>
      </c>
      <c r="E19" s="17">
        <v>-73.218303000000006</v>
      </c>
      <c r="F19" s="17">
        <v>-39.831181999999998</v>
      </c>
      <c r="G19" s="18">
        <v>5417.49609375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57</v>
      </c>
      <c r="B20" s="15" t="s">
        <v>60</v>
      </c>
      <c r="C20" s="16">
        <v>0</v>
      </c>
      <c r="D20" s="16">
        <v>9</v>
      </c>
      <c r="E20" s="17">
        <v>-73.224227999999997</v>
      </c>
      <c r="F20" s="17">
        <v>-39.826362000000003</v>
      </c>
      <c r="G20" s="18">
        <v>6157.05224609375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57</v>
      </c>
      <c r="B21" s="15" t="s">
        <v>60</v>
      </c>
      <c r="C21" s="16">
        <v>0</v>
      </c>
      <c r="D21" s="16">
        <v>10</v>
      </c>
      <c r="E21" s="17">
        <v>-73.229591999999997</v>
      </c>
      <c r="F21" s="17">
        <v>-39.821024999999999</v>
      </c>
      <c r="G21" s="18">
        <v>6924.63037109375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57</v>
      </c>
      <c r="B22" s="15" t="s">
        <v>60</v>
      </c>
      <c r="C22" s="16">
        <v>0</v>
      </c>
      <c r="D22" s="16">
        <v>11</v>
      </c>
      <c r="E22" s="17">
        <v>-73.235414000000006</v>
      </c>
      <c r="F22" s="17">
        <v>-39.816482000000001</v>
      </c>
      <c r="G22" s="18">
        <v>7658.0986328125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57</v>
      </c>
      <c r="B23" s="15" t="s">
        <v>60</v>
      </c>
      <c r="C23" s="16">
        <v>0</v>
      </c>
      <c r="D23" s="16">
        <v>12</v>
      </c>
      <c r="E23" s="17">
        <v>-73.242290999999994</v>
      </c>
      <c r="F23" s="17">
        <v>-39.813479999999998</v>
      </c>
      <c r="G23" s="18">
        <v>8459.705078125</v>
      </c>
      <c r="H23" s="16">
        <v>1</v>
      </c>
      <c r="I23" s="11">
        <v>1</v>
      </c>
      <c r="J23" s="11">
        <v>0</v>
      </c>
      <c r="K23" s="11">
        <v>0.05</v>
      </c>
      <c r="L23" s="11">
        <v>1</v>
      </c>
    </row>
    <row r="24" spans="1:12" ht="14.25" customHeight="1" x14ac:dyDescent="0.2">
      <c r="A24" s="11" t="s">
        <v>57</v>
      </c>
      <c r="B24" s="15" t="s">
        <v>60</v>
      </c>
      <c r="C24" s="16">
        <v>1</v>
      </c>
      <c r="D24" s="16">
        <v>1</v>
      </c>
      <c r="E24" s="17">
        <v>-73.244839999999996</v>
      </c>
      <c r="F24" s="17">
        <v>-39.815404999999998</v>
      </c>
      <c r="G24" s="18">
        <v>448.6925048828125</v>
      </c>
      <c r="H24" s="16">
        <v>1</v>
      </c>
      <c r="I24" s="11">
        <v>1</v>
      </c>
      <c r="J24" s="11">
        <v>0</v>
      </c>
      <c r="K24" s="11">
        <v>0.9</v>
      </c>
      <c r="L24" s="11">
        <v>1</v>
      </c>
    </row>
    <row r="25" spans="1:12" ht="14.25" customHeight="1" x14ac:dyDescent="0.2">
      <c r="A25" s="11" t="s">
        <v>57</v>
      </c>
      <c r="B25" s="15" t="s">
        <v>60</v>
      </c>
      <c r="C25" s="16">
        <v>1</v>
      </c>
      <c r="D25" s="16">
        <v>2</v>
      </c>
      <c r="E25" s="17">
        <v>-73.236683999999997</v>
      </c>
      <c r="F25" s="17">
        <v>-39.817003</v>
      </c>
      <c r="G25" s="18">
        <v>1169.889892578125</v>
      </c>
      <c r="H25" s="16">
        <v>1</v>
      </c>
      <c r="I25" s="11">
        <v>1</v>
      </c>
      <c r="J25" s="11">
        <v>0</v>
      </c>
      <c r="K25" s="11">
        <v>0.05</v>
      </c>
      <c r="L25" s="11">
        <v>1</v>
      </c>
    </row>
    <row r="26" spans="1:12" ht="14.25" customHeight="1" x14ac:dyDescent="0.2">
      <c r="A26" s="11" t="s">
        <v>57</v>
      </c>
      <c r="B26" s="15" t="s">
        <v>60</v>
      </c>
      <c r="C26" s="16">
        <v>1</v>
      </c>
      <c r="D26" s="16">
        <v>3</v>
      </c>
      <c r="E26" s="17">
        <v>-73.229932000000005</v>
      </c>
      <c r="F26" s="17">
        <v>-39.820357999999999</v>
      </c>
      <c r="G26" s="18">
        <v>1920.35888671875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57</v>
      </c>
      <c r="B27" s="15" t="s">
        <v>60</v>
      </c>
      <c r="C27" s="16">
        <v>1</v>
      </c>
      <c r="D27" s="16">
        <v>4</v>
      </c>
      <c r="E27" s="17">
        <v>-73.225229999999996</v>
      </c>
      <c r="F27" s="17">
        <v>-39.825690999999999</v>
      </c>
      <c r="G27" s="18">
        <v>2658.61279296875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57</v>
      </c>
      <c r="B28" s="15" t="s">
        <v>60</v>
      </c>
      <c r="C28" s="16">
        <v>1</v>
      </c>
      <c r="D28" s="16">
        <v>5</v>
      </c>
      <c r="E28" s="17">
        <v>-73.219201999999996</v>
      </c>
      <c r="F28" s="17">
        <v>-39.830571999999997</v>
      </c>
      <c r="G28" s="18">
        <v>3408.51416015625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57</v>
      </c>
      <c r="B29" s="15" t="s">
        <v>60</v>
      </c>
      <c r="C29" s="16">
        <v>1</v>
      </c>
      <c r="D29" s="16">
        <v>6</v>
      </c>
      <c r="E29" s="17">
        <v>-73.213234999999997</v>
      </c>
      <c r="F29" s="17">
        <v>-39.835439999999998</v>
      </c>
      <c r="G29" s="18">
        <v>4164.02490234375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57</v>
      </c>
      <c r="B30" s="15" t="s">
        <v>60</v>
      </c>
      <c r="C30" s="16">
        <v>1</v>
      </c>
      <c r="D30" s="16">
        <v>7</v>
      </c>
      <c r="E30" s="17">
        <v>-73.212871000000007</v>
      </c>
      <c r="F30" s="17">
        <v>-39.840138000000003</v>
      </c>
      <c r="G30" s="18">
        <v>4917.67529296875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57</v>
      </c>
      <c r="B31" s="15" t="s">
        <v>60</v>
      </c>
      <c r="C31" s="16">
        <v>1</v>
      </c>
      <c r="D31" s="16">
        <v>8</v>
      </c>
      <c r="E31" s="17">
        <v>-73.217035999999993</v>
      </c>
      <c r="F31" s="17">
        <v>-39.843885999999998</v>
      </c>
      <c r="G31" s="18">
        <v>5657.99853515625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57</v>
      </c>
      <c r="B32" s="15" t="s">
        <v>60</v>
      </c>
      <c r="C32" s="16">
        <v>1</v>
      </c>
      <c r="D32" s="16">
        <v>9</v>
      </c>
      <c r="E32" s="17">
        <v>-73.221190000000007</v>
      </c>
      <c r="F32" s="17">
        <v>-39.849589999999999</v>
      </c>
      <c r="G32" s="18">
        <v>6402.40869140625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57</v>
      </c>
      <c r="B33" s="15" t="s">
        <v>60</v>
      </c>
      <c r="C33" s="16">
        <v>1</v>
      </c>
      <c r="D33" s="16">
        <v>10</v>
      </c>
      <c r="E33" s="17">
        <v>-73.227281000000005</v>
      </c>
      <c r="F33" s="17">
        <v>-39.851188</v>
      </c>
      <c r="G33" s="18">
        <v>7171.21240234375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57</v>
      </c>
      <c r="B34" s="15" t="s">
        <v>60</v>
      </c>
      <c r="C34" s="16">
        <v>1</v>
      </c>
      <c r="D34" s="16">
        <v>11</v>
      </c>
      <c r="E34" s="17">
        <v>-73.229650000000007</v>
      </c>
      <c r="F34" s="17">
        <v>-39.853496</v>
      </c>
      <c r="G34" s="18">
        <v>7896.45458984375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31" t="s">
        <v>57</v>
      </c>
      <c r="B35" s="32" t="s">
        <v>60</v>
      </c>
      <c r="C35" s="33">
        <v>1</v>
      </c>
      <c r="D35" s="33">
        <v>12</v>
      </c>
      <c r="E35" s="34">
        <v>-73.230175000000003</v>
      </c>
      <c r="F35" s="34">
        <v>-39.855817000000002</v>
      </c>
      <c r="G35" s="35">
        <v>8241.14453125</v>
      </c>
      <c r="H35" s="33">
        <v>1</v>
      </c>
      <c r="I35" s="31">
        <v>1</v>
      </c>
      <c r="J35" s="31">
        <v>0</v>
      </c>
      <c r="K35" s="31">
        <v>0.05</v>
      </c>
      <c r="L35" s="3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5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0" t="str">
        <f>"HORAS DE PASADA PROGRAMADA DE LA UNIDAD DE NEGOCIO ("&amp;A7&amp;" - "&amp;C7&amp;")"</f>
        <v>HORAS DE PASADA PROGRAMADA DE LA UNIDAD DE NEGOCIO (L11 - ELECCIONES)</v>
      </c>
      <c r="B2" s="50"/>
      <c r="C2" s="50"/>
      <c r="D2" s="50"/>
      <c r="E2" s="50"/>
      <c r="F2" s="50"/>
      <c r="G2" s="50"/>
      <c r="H2" s="50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3">
      <c r="A7" s="54" t="str">
        <f>+PC!A7</f>
        <v>L11</v>
      </c>
      <c r="B7" s="55"/>
      <c r="C7" s="54" t="str">
        <f>+PC!C7</f>
        <v>ELECCIONES</v>
      </c>
      <c r="D7" s="56"/>
      <c r="E7" s="10">
        <f>+PC!F7</f>
        <v>44331</v>
      </c>
      <c r="F7" s="10">
        <f>+PC!H7</f>
        <v>44332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  <c r="E9" s="24" t="s">
        <v>41</v>
      </c>
    </row>
    <row r="10" spans="1:8" ht="27" customHeight="1" x14ac:dyDescent="0.3"/>
    <row r="11" spans="1:8" ht="53.25" customHeight="1" x14ac:dyDescent="0.3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3">
      <c r="A12"/>
      <c r="B12"/>
      <c r="C12"/>
      <c r="D12"/>
      <c r="E12"/>
      <c r="F12"/>
      <c r="G12"/>
      <c r="H12"/>
    </row>
    <row r="13" spans="1:8" ht="15.75" customHeight="1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2021-05-07T21:08:38Z</cp:lastPrinted>
  <dcterms:created xsi:type="dcterms:W3CDTF">2016-02-04T18:46:24Z</dcterms:created>
  <dcterms:modified xsi:type="dcterms:W3CDTF">2021-05-13T15:05:26Z</dcterms:modified>
</cp:coreProperties>
</file>