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IQQ\IQQ_POR\"/>
    </mc:Choice>
  </mc:AlternateContent>
  <bookViews>
    <workbookView xWindow="-105" yWindow="-105" windowWidth="23250" windowHeight="12570" activeTab="1"/>
  </bookViews>
  <sheets>
    <sheet name="TAPA" sheetId="7" r:id="rId1"/>
    <sheet name="Operador UN6" sheetId="6" r:id="rId2"/>
    <sheet name="18-I" sheetId="3" r:id="rId3"/>
    <sheet name="18-R" sheetId="2" r:id="rId4"/>
  </sheets>
  <definedNames>
    <definedName name="_xlnm.Print_Area" localSheetId="2">'18-I'!$B$2:$I$37</definedName>
    <definedName name="_xlnm.Print_Area" localSheetId="3">'18-R'!$B$2:$I$37</definedName>
    <definedName name="_xlnm.Print_Area" localSheetId="1">'Operador UN6'!$B$2:$J$40</definedName>
    <definedName name="_xlnm.Print_Titles" localSheetId="1">'Operador UN6'!$31:$31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1" i="3"/>
  <c r="D22" i="3"/>
  <c r="D23" i="3"/>
  <c r="D24" i="3"/>
  <c r="D25" i="3"/>
  <c r="D26" i="3"/>
  <c r="D27" i="3"/>
  <c r="D28" i="3"/>
  <c r="D29" i="3"/>
  <c r="D30" i="3"/>
  <c r="D31" i="3"/>
  <c r="D9" i="6" l="1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4" i="2"/>
  <c r="D35" i="2"/>
  <c r="D36" i="2"/>
  <c r="D13" i="2"/>
  <c r="D14" i="3"/>
  <c r="D15" i="3"/>
  <c r="D16" i="3"/>
  <c r="D17" i="3"/>
  <c r="D18" i="3"/>
  <c r="D19" i="3"/>
  <c r="D20" i="3"/>
  <c r="D21" i="3"/>
  <c r="D34" i="3"/>
  <c r="D35" i="3"/>
  <c r="D36" i="3"/>
  <c r="D13" i="3"/>
  <c r="E37" i="3" l="1"/>
  <c r="B4" i="7" l="1"/>
  <c r="D7" i="2"/>
  <c r="E7" i="2"/>
  <c r="C7" i="2"/>
  <c r="B7" i="2"/>
  <c r="D7" i="3"/>
  <c r="E7" i="3"/>
  <c r="C7" i="3"/>
  <c r="B7" i="3"/>
  <c r="I11" i="6"/>
  <c r="I8" i="6"/>
  <c r="F7" i="2" s="1"/>
  <c r="D14" i="6"/>
  <c r="D13" i="6"/>
  <c r="D11" i="6"/>
  <c r="D10" i="6"/>
  <c r="D8" i="6"/>
  <c r="F7" i="3" l="1"/>
  <c r="C4" i="6" l="1"/>
  <c r="B2" i="3"/>
  <c r="E37" i="2"/>
  <c r="B2" i="2"/>
</calcChain>
</file>

<file path=xl/sharedStrings.xml><?xml version="1.0" encoding="utf-8"?>
<sst xmlns="http://schemas.openxmlformats.org/spreadsheetml/2006/main" count="142" uniqueCount="87">
  <si>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</si>
  <si>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</si>
  <si>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</si>
  <si>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</si>
  <si>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</si>
  <si>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</si>
  <si>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</si>
  <si>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</si>
  <si>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</si>
  <si>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</si>
  <si>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</si>
  <si>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</si>
  <si>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</si>
  <si>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</si>
  <si>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</si>
  <si>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</si>
  <si>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</si>
  <si>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</si>
  <si>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</si>
  <si>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</si>
  <si>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</si>
  <si>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</si>
  <si>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</si>
  <si>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</si>
  <si>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</si>
  <si>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</si>
  <si>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</si>
  <si>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</si>
  <si>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</si>
  <si>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</si>
  <si>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</si>
  <si>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</si>
  <si>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</si>
  <si>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</si>
  <si>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</si>
  <si>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</si>
  <si>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</si>
  <si>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</si>
  <si>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</si>
  <si>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</si>
  <si>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</si>
  <si>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</si>
  <si>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</si>
  <si>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</si>
  <si>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</si>
  <si>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</si>
  <si>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</si>
  <si>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</si>
  <si>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</si>
  <si>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</si>
  <si>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</si>
  <si>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</si>
  <si>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</si>
  <si>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</si>
  <si>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</si>
  <si>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</si>
  <si>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</si>
  <si>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</si>
  <si>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</si>
  <si>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</si>
  <si>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</si>
  <si>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</si>
  <si>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</si>
  <si>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</si>
  <si>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UN6</t>
  </si>
  <si>
    <t>NO</t>
  </si>
  <si>
    <t>SI</t>
  </si>
  <si>
    <t>Realizado por</t>
  </si>
  <si>
    <t>Revisado por</t>
  </si>
  <si>
    <t>Mauricio Enrique Castañeda Escobar</t>
  </si>
  <si>
    <t>76.135.386-1</t>
  </si>
  <si>
    <t>12.212.601-3</t>
  </si>
  <si>
    <t>Terminal Bajo Molle</t>
  </si>
  <si>
    <t>ID Servicio</t>
  </si>
  <si>
    <t>Patricio Lynch</t>
  </si>
  <si>
    <t>Transdieciocho Ltda.</t>
  </si>
  <si>
    <t>Andrés Villalobos</t>
  </si>
  <si>
    <t>Ruddy Lopez Valdivia</t>
  </si>
  <si>
    <t>16.504.839-3</t>
  </si>
  <si>
    <t>IQUIQUE</t>
  </si>
  <si>
    <t>I</t>
  </si>
  <si>
    <t>12,91</t>
  </si>
  <si>
    <t>Fase II, III y IV Covid</t>
  </si>
  <si>
    <t>Normal</t>
  </si>
  <si>
    <t>POR</t>
  </si>
  <si>
    <t>Media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</si>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</sst>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4" borderId="1" xfId="0" applyNumberFormat="1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ill="1" applyBorder="1"/>
    <xf numFmtId="0" fontId="0" fillId="0" borderId="5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4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  <pageSetUpPr fitToPage="1"/>
  </sheetPr>
  <dimension ref="A2:M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5" t="str">
        <f>+D12&amp;"_"&amp;D13&amp;"_"&amp;D14&amp;"_"&amp;D15&amp;"_"&amp;I12&amp;"_"&amp;YEAR(D17)&amp;"_"&amp;I13</f>
        <v>POR_I_IQUIQUE_UN6_Normal_2021_5</v>
      </c>
      <c r="C4" s="45"/>
      <c r="D4" s="45"/>
      <c r="E4" s="45"/>
      <c r="F4" s="45"/>
      <c r="G4" s="45"/>
      <c r="H4" s="45"/>
      <c r="I4" s="45"/>
      <c r="J4" s="45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42" t="s">
        <v>41</v>
      </c>
      <c r="C12" s="42"/>
      <c r="D12" s="44" t="s">
        <v>84</v>
      </c>
      <c r="E12" s="44"/>
      <c r="G12" s="42" t="s">
        <v>42</v>
      </c>
      <c r="H12" s="42"/>
      <c r="I12" s="44" t="s">
        <v>83</v>
      </c>
      <c r="J12" s="44"/>
    </row>
    <row r="13" spans="1:10" customFormat="1" x14ac:dyDescent="0.3">
      <c r="B13" s="42" t="s">
        <v>43</v>
      </c>
      <c r="C13" s="42"/>
      <c r="D13" s="44" t="s">
        <v>80</v>
      </c>
      <c r="E13" s="44"/>
      <c r="G13" s="42" t="s">
        <v>48</v>
      </c>
      <c r="H13" s="42"/>
      <c r="I13" s="44">
        <v>5</v>
      </c>
      <c r="J13" s="44"/>
    </row>
    <row r="14" spans="1:10" customFormat="1" x14ac:dyDescent="0.3">
      <c r="B14" s="42" t="s">
        <v>45</v>
      </c>
      <c r="C14" s="42"/>
      <c r="D14" s="44" t="s">
        <v>79</v>
      </c>
      <c r="E14" s="44"/>
    </row>
    <row r="15" spans="1:10" x14ac:dyDescent="0.3">
      <c r="B15" s="42" t="s">
        <v>47</v>
      </c>
      <c r="C15" s="42"/>
      <c r="D15" s="44" t="s">
        <v>64</v>
      </c>
      <c r="E15" s="44"/>
    </row>
    <row r="16" spans="1:10" x14ac:dyDescent="0.3">
      <c r="B16" s="21"/>
      <c r="C16" s="21"/>
    </row>
    <row r="17" spans="2:13" x14ac:dyDescent="0.3">
      <c r="B17" s="42" t="s">
        <v>49</v>
      </c>
      <c r="C17" s="42"/>
      <c r="D17" s="27">
        <v>44263</v>
      </c>
      <c r="F17" s="30" t="s">
        <v>67</v>
      </c>
      <c r="G17" s="43" t="s">
        <v>76</v>
      </c>
      <c r="H17" s="43"/>
      <c r="I17" s="43"/>
      <c r="J17" s="43"/>
      <c r="M17" s="35"/>
    </row>
    <row r="18" spans="2:13" x14ac:dyDescent="0.3">
      <c r="B18" s="42" t="s">
        <v>50</v>
      </c>
      <c r="C18" s="42"/>
      <c r="D18" s="27">
        <v>44263</v>
      </c>
      <c r="F18" s="30" t="s">
        <v>68</v>
      </c>
      <c r="G18" s="43"/>
      <c r="H18" s="43"/>
      <c r="I18" s="43"/>
      <c r="J18" s="43"/>
    </row>
    <row r="22" spans="2:13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7:J17"/>
    <mergeCell ref="B14:C14"/>
    <mergeCell ref="D14:E14"/>
    <mergeCell ref="B15:C15"/>
    <mergeCell ref="D15:E15"/>
    <mergeCell ref="B17:C17"/>
    <mergeCell ref="G18:J18"/>
  </mergeCells>
  <conditionalFormatting sqref="D12:E12">
    <cfRule type="expression" dxfId="46" priority="12">
      <formula>D12=""</formula>
    </cfRule>
  </conditionalFormatting>
  <conditionalFormatting sqref="D13:E13">
    <cfRule type="expression" dxfId="45" priority="11">
      <formula>D13=""</formula>
    </cfRule>
  </conditionalFormatting>
  <conditionalFormatting sqref="D14:E14">
    <cfRule type="expression" dxfId="44" priority="10">
      <formula>D14=""</formula>
    </cfRule>
  </conditionalFormatting>
  <conditionalFormatting sqref="D15:E15">
    <cfRule type="expression" dxfId="43" priority="9">
      <formula>D15=""</formula>
    </cfRule>
  </conditionalFormatting>
  <conditionalFormatting sqref="I12:J12">
    <cfRule type="expression" dxfId="42" priority="8">
      <formula>I12=""</formula>
    </cfRule>
  </conditionalFormatting>
  <conditionalFormatting sqref="I13:J13">
    <cfRule type="expression" dxfId="41" priority="7">
      <formula>I13=""</formula>
    </cfRule>
  </conditionalFormatting>
  <conditionalFormatting sqref="D17">
    <cfRule type="expression" dxfId="40" priority="6">
      <formula>D17=""</formula>
    </cfRule>
  </conditionalFormatting>
  <conditionalFormatting sqref="D18">
    <cfRule type="expression" dxfId="39" priority="5">
      <formula>D18=""</formula>
    </cfRule>
  </conditionalFormatting>
  <conditionalFormatting sqref="G17:J17">
    <cfRule type="expression" dxfId="38" priority="2">
      <formula>G17=""</formula>
    </cfRule>
  </conditionalFormatting>
  <conditionalFormatting sqref="G18:J18">
    <cfRule type="expression" dxfId="37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J33"/>
  <sheetViews>
    <sheetView tabSelected="1" zoomScale="70" zoomScaleNormal="70" workbookViewId="0">
      <selection activeCell="I31" sqref="I31:I33"/>
    </sheetView>
  </sheetViews>
  <sheetFormatPr baseColWidth="10" defaultColWidth="11.42578125" defaultRowHeight="16.5" x14ac:dyDescent="0.3"/>
  <cols>
    <col min="1" max="1" width="3.42578125" customWidth="1"/>
    <col min="2" max="3" width="20" style="16" customWidth="1"/>
    <col min="4" max="4" width="20" style="26" customWidth="1"/>
    <col min="5" max="8" width="15.140625" style="16" customWidth="1"/>
    <col min="9" max="9" width="16.140625" style="16" bestFit="1" customWidth="1"/>
    <col min="10" max="10" width="16" style="15" customWidth="1"/>
    <col min="11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54" t="s">
        <v>38</v>
      </c>
      <c r="C2" s="54"/>
      <c r="D2" s="54"/>
      <c r="E2" s="54"/>
      <c r="F2" s="54"/>
      <c r="G2" s="54"/>
      <c r="H2" s="54"/>
      <c r="I2" s="54"/>
      <c r="J2" s="54"/>
    </row>
    <row r="3" spans="1:10" customFormat="1" ht="15" x14ac:dyDescent="0.25"/>
    <row r="4" spans="1:10" s="18" customFormat="1" ht="18.75" x14ac:dyDescent="0.3">
      <c r="A4" s="12"/>
      <c r="B4" s="17" t="s">
        <v>39</v>
      </c>
      <c r="C4" s="55" t="str">
        <f>+D8&amp;"_"&amp;D9&amp;"_"&amp;D10&amp;"_"&amp;D11&amp;"_"&amp;I8&amp;"_"&amp;YEAR(D13)&amp;"_"&amp;I11</f>
        <v>POR_I_IQUIQUE_UN6_Normal_2021_5</v>
      </c>
      <c r="D4" s="55"/>
      <c r="E4" s="55"/>
      <c r="F4" s="55"/>
      <c r="G4" s="55"/>
      <c r="H4" s="55"/>
      <c r="I4" s="55"/>
      <c r="J4" s="55"/>
    </row>
    <row r="5" spans="1:10" x14ac:dyDescent="0.3">
      <c r="B5" s="15"/>
      <c r="D5" s="16"/>
      <c r="H5" s="15"/>
      <c r="I5" s="15"/>
    </row>
    <row r="6" spans="1:10" ht="18" x14ac:dyDescent="0.35">
      <c r="B6" s="19" t="s">
        <v>40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42" t="s">
        <v>41</v>
      </c>
      <c r="C8" s="42"/>
      <c r="D8" s="44" t="str">
        <f>TAPA!D12</f>
        <v>POR</v>
      </c>
      <c r="E8" s="44"/>
      <c r="F8" s="20"/>
      <c r="G8" s="42" t="s">
        <v>42</v>
      </c>
      <c r="H8" s="42"/>
      <c r="I8" s="44" t="str">
        <f>TAPA!I12</f>
        <v>Normal</v>
      </c>
      <c r="J8" s="44"/>
    </row>
    <row r="9" spans="1:10" x14ac:dyDescent="0.3">
      <c r="B9" s="42" t="s">
        <v>43</v>
      </c>
      <c r="C9" s="42"/>
      <c r="D9" s="44" t="str">
        <f>TAPA!D13</f>
        <v>I</v>
      </c>
      <c r="E9" s="44"/>
      <c r="F9" s="20"/>
      <c r="G9" s="42" t="s">
        <v>44</v>
      </c>
      <c r="H9" s="42"/>
      <c r="I9" s="44" t="s">
        <v>82</v>
      </c>
      <c r="J9" s="44"/>
    </row>
    <row r="10" spans="1:10" x14ac:dyDescent="0.3">
      <c r="B10" s="42" t="s">
        <v>45</v>
      </c>
      <c r="C10" s="42"/>
      <c r="D10" s="44" t="str">
        <f>TAPA!D14</f>
        <v>IQUIQUE</v>
      </c>
      <c r="E10" s="44"/>
      <c r="F10" s="20"/>
      <c r="G10" s="42" t="s">
        <v>46</v>
      </c>
      <c r="H10" s="42"/>
      <c r="I10" s="44" t="s">
        <v>65</v>
      </c>
      <c r="J10" s="44"/>
    </row>
    <row r="11" spans="1:10" x14ac:dyDescent="0.3">
      <c r="B11" s="42" t="s">
        <v>47</v>
      </c>
      <c r="C11" s="42"/>
      <c r="D11" s="44" t="str">
        <f>TAPA!D15</f>
        <v>UN6</v>
      </c>
      <c r="E11" s="44"/>
      <c r="F11" s="20"/>
      <c r="G11" s="42" t="s">
        <v>48</v>
      </c>
      <c r="H11" s="42"/>
      <c r="I11" s="44">
        <f>TAPA!I13</f>
        <v>5</v>
      </c>
      <c r="J11" s="44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42" t="s">
        <v>49</v>
      </c>
      <c r="C13" s="42"/>
      <c r="D13" s="27">
        <f>TAPA!D17</f>
        <v>44263</v>
      </c>
      <c r="E13" s="20"/>
      <c r="F13" s="20"/>
      <c r="G13"/>
      <c r="H13"/>
      <c r="I13" s="15"/>
    </row>
    <row r="14" spans="1:10" x14ac:dyDescent="0.3">
      <c r="B14" s="42" t="s">
        <v>50</v>
      </c>
      <c r="C14" s="42"/>
      <c r="D14" s="27">
        <f>TAPA!D18</f>
        <v>44263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51</v>
      </c>
      <c r="D16" s="16"/>
      <c r="G16" s="15"/>
      <c r="H16" s="15"/>
      <c r="I16" s="15"/>
    </row>
    <row r="17" spans="2:10" ht="6.75" customHeight="1" x14ac:dyDescent="0.3">
      <c r="B17" s="15"/>
      <c r="D17" s="16"/>
      <c r="H17" s="15"/>
      <c r="I17" s="15"/>
    </row>
    <row r="18" spans="2:10" x14ac:dyDescent="0.3">
      <c r="B18" s="47" t="s">
        <v>52</v>
      </c>
      <c r="C18" s="48"/>
      <c r="D18" s="49" t="s">
        <v>75</v>
      </c>
      <c r="E18" s="50"/>
      <c r="F18" s="50"/>
      <c r="G18" s="51"/>
      <c r="H18" s="15"/>
      <c r="I18" s="23" t="s">
        <v>53</v>
      </c>
      <c r="J18" s="22" t="s">
        <v>70</v>
      </c>
    </row>
    <row r="19" spans="2:10" x14ac:dyDescent="0.3">
      <c r="B19" s="47" t="s">
        <v>54</v>
      </c>
      <c r="C19" s="48"/>
      <c r="D19" s="49">
        <v>200008</v>
      </c>
      <c r="E19" s="50"/>
      <c r="F19" s="50"/>
      <c r="G19" s="51"/>
      <c r="H19" s="15"/>
      <c r="I19"/>
      <c r="J19"/>
    </row>
    <row r="20" spans="2:10" x14ac:dyDescent="0.3">
      <c r="B20" s="47" t="s">
        <v>55</v>
      </c>
      <c r="C20" s="48"/>
      <c r="D20" s="49" t="s">
        <v>69</v>
      </c>
      <c r="E20" s="50"/>
      <c r="F20" s="50"/>
      <c r="G20" s="51"/>
      <c r="H20" s="15"/>
      <c r="I20" s="23" t="s">
        <v>53</v>
      </c>
      <c r="J20" s="22" t="s">
        <v>71</v>
      </c>
    </row>
    <row r="21" spans="2:10" x14ac:dyDescent="0.3">
      <c r="B21" s="47" t="s">
        <v>56</v>
      </c>
      <c r="C21" s="48"/>
      <c r="D21" s="49" t="s">
        <v>77</v>
      </c>
      <c r="E21" s="50"/>
      <c r="F21" s="50"/>
      <c r="G21" s="51"/>
      <c r="H21" s="15"/>
      <c r="I21" s="23" t="s">
        <v>53</v>
      </c>
      <c r="J21" s="22" t="s">
        <v>78</v>
      </c>
    </row>
    <row r="22" spans="2:10" customFormat="1" ht="15" x14ac:dyDescent="0.25"/>
    <row r="23" spans="2:10" customFormat="1" ht="18" x14ac:dyDescent="0.35">
      <c r="B23" s="19" t="s">
        <v>57</v>
      </c>
    </row>
    <row r="24" spans="2:10" customFormat="1" ht="6.75" customHeight="1" x14ac:dyDescent="0.25"/>
    <row r="25" spans="2:10" x14ac:dyDescent="0.3">
      <c r="B25" s="42" t="s">
        <v>58</v>
      </c>
      <c r="C25" s="42"/>
      <c r="D25" s="25">
        <v>18</v>
      </c>
      <c r="E25"/>
      <c r="F25"/>
      <c r="G25"/>
      <c r="H25"/>
      <c r="I25" s="15"/>
    </row>
    <row r="26" spans="2:10" x14ac:dyDescent="0.3">
      <c r="B26" s="42" t="s">
        <v>59</v>
      </c>
      <c r="C26" s="42"/>
      <c r="D26" s="25">
        <v>23</v>
      </c>
      <c r="H26" s="15"/>
      <c r="I26" s="15"/>
    </row>
    <row r="27" spans="2:10" x14ac:dyDescent="0.3">
      <c r="B27" s="42" t="s">
        <v>60</v>
      </c>
      <c r="C27" s="42"/>
      <c r="D27" s="25">
        <v>18</v>
      </c>
      <c r="H27" s="15"/>
      <c r="I27" s="15"/>
    </row>
    <row r="28" spans="2:10" x14ac:dyDescent="0.3">
      <c r="B28" s="15"/>
      <c r="D28" s="16"/>
      <c r="H28" s="15"/>
      <c r="I28" s="15"/>
    </row>
    <row r="29" spans="2:10" ht="18" x14ac:dyDescent="0.35">
      <c r="B29" s="19" t="s">
        <v>61</v>
      </c>
      <c r="D29" s="16"/>
      <c r="H29" s="15"/>
      <c r="I29" s="15"/>
    </row>
    <row r="30" spans="2:10" ht="7.5" customHeight="1" x14ac:dyDescent="0.3">
      <c r="B30" s="15"/>
      <c r="D30" s="16"/>
      <c r="H30" s="15"/>
      <c r="I30" s="15"/>
    </row>
    <row r="31" spans="2:10" ht="30.75" customHeight="1" x14ac:dyDescent="0.3">
      <c r="B31" s="24" t="s">
        <v>1</v>
      </c>
      <c r="C31" s="24" t="s">
        <v>2</v>
      </c>
      <c r="D31" s="24" t="s">
        <v>62</v>
      </c>
      <c r="E31" s="46" t="s">
        <v>3</v>
      </c>
      <c r="F31" s="46"/>
      <c r="G31" s="46" t="s">
        <v>4</v>
      </c>
      <c r="H31" s="46"/>
      <c r="I31" s="32" t="s">
        <v>73</v>
      </c>
      <c r="J31" s="24" t="s">
        <v>63</v>
      </c>
    </row>
    <row r="32" spans="2:10" x14ac:dyDescent="0.3">
      <c r="B32" s="25">
        <v>18</v>
      </c>
      <c r="C32" s="25" t="s">
        <v>37</v>
      </c>
      <c r="D32" s="34">
        <v>14.07</v>
      </c>
      <c r="E32" s="52" t="s">
        <v>72</v>
      </c>
      <c r="F32" s="53"/>
      <c r="G32" s="52" t="s">
        <v>74</v>
      </c>
      <c r="H32" s="53"/>
      <c r="I32" s="33">
        <v>262</v>
      </c>
      <c r="J32" s="25" t="s">
        <v>66</v>
      </c>
    </row>
    <row r="33" spans="2:10" x14ac:dyDescent="0.3">
      <c r="B33" s="25">
        <v>18</v>
      </c>
      <c r="C33" s="25" t="s">
        <v>36</v>
      </c>
      <c r="D33" s="41" t="s">
        <v>81</v>
      </c>
      <c r="E33" s="52" t="s">
        <v>74</v>
      </c>
      <c r="F33" s="53"/>
      <c r="G33" s="52" t="s">
        <v>72</v>
      </c>
      <c r="H33" s="53"/>
      <c r="I33" s="33">
        <v>262</v>
      </c>
      <c r="J33" s="25" t="s">
        <v>66</v>
      </c>
    </row>
  </sheetData>
  <mergeCells count="37">
    <mergeCell ref="E32:F32"/>
    <mergeCell ref="G32:H32"/>
    <mergeCell ref="E33:F33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9">
    <cfRule type="expression" dxfId="36" priority="44">
      <formula>D8=""</formula>
    </cfRule>
  </conditionalFormatting>
  <conditionalFormatting sqref="D10:E10">
    <cfRule type="expression" dxfId="35" priority="43">
      <formula>D10=""</formula>
    </cfRule>
  </conditionalFormatting>
  <conditionalFormatting sqref="D11:E11">
    <cfRule type="expression" dxfId="34" priority="42">
      <formula>D11=""</formula>
    </cfRule>
  </conditionalFormatting>
  <conditionalFormatting sqref="I8:J8">
    <cfRule type="expression" dxfId="33" priority="41">
      <formula>I8=""</formula>
    </cfRule>
  </conditionalFormatting>
  <conditionalFormatting sqref="I9:J9">
    <cfRule type="expression" dxfId="32" priority="39">
      <formula>I9=""</formula>
    </cfRule>
  </conditionalFormatting>
  <conditionalFormatting sqref="I10:J10">
    <cfRule type="expression" dxfId="31" priority="38">
      <formula>I10=""</formula>
    </cfRule>
  </conditionalFormatting>
  <conditionalFormatting sqref="I11:J11">
    <cfRule type="expression" dxfId="30" priority="37">
      <formula>I11=""</formula>
    </cfRule>
  </conditionalFormatting>
  <conditionalFormatting sqref="D25">
    <cfRule type="expression" dxfId="29" priority="36">
      <formula>D25=""</formula>
    </cfRule>
  </conditionalFormatting>
  <conditionalFormatting sqref="D27">
    <cfRule type="expression" dxfId="28" priority="34">
      <formula>D27=""</formula>
    </cfRule>
  </conditionalFormatting>
  <conditionalFormatting sqref="B32:C32">
    <cfRule type="expression" dxfId="27" priority="33">
      <formula>B32=""</formula>
    </cfRule>
  </conditionalFormatting>
  <conditionalFormatting sqref="J32">
    <cfRule type="expression" dxfId="26" priority="32">
      <formula>J32=""</formula>
    </cfRule>
  </conditionalFormatting>
  <conditionalFormatting sqref="D13:D14">
    <cfRule type="expression" dxfId="25" priority="22">
      <formula>D13=""</formula>
    </cfRule>
  </conditionalFormatting>
  <conditionalFormatting sqref="B33:C33">
    <cfRule type="expression" dxfId="24" priority="21">
      <formula>B33=""</formula>
    </cfRule>
  </conditionalFormatting>
  <conditionalFormatting sqref="J33">
    <cfRule type="expression" dxfId="23" priority="20">
      <formula>J33=""</formula>
    </cfRule>
  </conditionalFormatting>
  <conditionalFormatting sqref="D21:G21">
    <cfRule type="expression" dxfId="22" priority="17">
      <formula>D21=""</formula>
    </cfRule>
  </conditionalFormatting>
  <conditionalFormatting sqref="D19:G19">
    <cfRule type="expression" dxfId="21" priority="15">
      <formula>D19=""</formula>
    </cfRule>
  </conditionalFormatting>
  <conditionalFormatting sqref="D20:G20">
    <cfRule type="expression" dxfId="20" priority="14">
      <formula>D20=""</formula>
    </cfRule>
  </conditionalFormatting>
  <conditionalFormatting sqref="J21">
    <cfRule type="expression" dxfId="19" priority="13">
      <formula>J21=""</formula>
    </cfRule>
  </conditionalFormatting>
  <conditionalFormatting sqref="J18">
    <cfRule type="expression" dxfId="18" priority="12">
      <formula>J18=""</formula>
    </cfRule>
  </conditionalFormatting>
  <conditionalFormatting sqref="J20">
    <cfRule type="expression" dxfId="17" priority="11">
      <formula>J20=""</formula>
    </cfRule>
  </conditionalFormatting>
  <conditionalFormatting sqref="E33">
    <cfRule type="expression" dxfId="16" priority="6">
      <formula>E33=""</formula>
    </cfRule>
  </conditionalFormatting>
  <conditionalFormatting sqref="E32">
    <cfRule type="expression" dxfId="15" priority="8">
      <formula>E32=""</formula>
    </cfRule>
  </conditionalFormatting>
  <conditionalFormatting sqref="G32">
    <cfRule type="expression" dxfId="14" priority="7">
      <formula>G32=""</formula>
    </cfRule>
  </conditionalFormatting>
  <conditionalFormatting sqref="G33">
    <cfRule type="expression" dxfId="13" priority="5">
      <formula>G33=""</formula>
    </cfRule>
  </conditionalFormatting>
  <conditionalFormatting sqref="D18:G18">
    <cfRule type="expression" dxfId="12" priority="3">
      <formula>D18=""</formula>
    </cfRule>
  </conditionalFormatting>
  <conditionalFormatting sqref="D26">
    <cfRule type="expression" dxfId="11" priority="2">
      <formula>D26=""</formula>
    </cfRule>
  </conditionalFormatting>
  <conditionalFormatting sqref="D32:D33">
    <cfRule type="expression" dxfId="10" priority="1">
      <formula>D32=""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8"/>
  <sheetViews>
    <sheetView zoomScale="70" zoomScaleNormal="70" workbookViewId="0">
      <selection activeCell="J11" sqref="J1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6" t="str">
        <f>"PROGRAMA DE OPERACIÓN DEL SERVICIO ("&amp;B7&amp;" - "&amp;C7&amp;")"</f>
        <v>PROGRAMA DE OPERACIÓN DEL SERVICIO (18 - Ida)</v>
      </c>
      <c r="C2" s="56"/>
      <c r="D2" s="56"/>
      <c r="E2" s="56"/>
      <c r="F2" s="56"/>
      <c r="G2" s="56"/>
      <c r="H2" s="56"/>
      <c r="I2" s="5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UN6'!B32</f>
        <v>18</v>
      </c>
      <c r="C7" s="4" t="str">
        <f>'Operador UN6'!C32</f>
        <v>Ida</v>
      </c>
      <c r="D7" s="4" t="str">
        <f>'Operador UN6'!E32</f>
        <v>Terminal Bajo Molle</v>
      </c>
      <c r="E7" s="4" t="str">
        <f>'Operador UN6'!G32</f>
        <v>Patricio Lynch</v>
      </c>
      <c r="F7" s="4" t="str">
        <f>'Operador UN6'!I8</f>
        <v>Normal</v>
      </c>
      <c r="G7" s="3"/>
    </row>
    <row r="9" spans="2:9" s="1" customFormat="1" x14ac:dyDescent="0.25">
      <c r="B9" s="1" t="s">
        <v>6</v>
      </c>
    </row>
    <row r="10" spans="2:9" x14ac:dyDescent="0.25">
      <c r="F10" s="36"/>
      <c r="G10" s="36"/>
      <c r="H10" s="36"/>
      <c r="I10" s="37"/>
    </row>
    <row r="11" spans="2:9" ht="22.5" customHeight="1" x14ac:dyDescent="0.25">
      <c r="B11" s="57" t="s">
        <v>7</v>
      </c>
      <c r="C11" s="57" t="s">
        <v>8</v>
      </c>
      <c r="D11" s="58">
        <f>TAPA!D17</f>
        <v>44263</v>
      </c>
      <c r="E11" s="59"/>
      <c r="F11" s="60"/>
      <c r="G11" s="60"/>
      <c r="H11" s="60"/>
      <c r="I11" s="60"/>
    </row>
    <row r="12" spans="2:9" ht="30" x14ac:dyDescent="0.25">
      <c r="B12" s="57"/>
      <c r="C12" s="57"/>
      <c r="D12" s="5" t="s">
        <v>9</v>
      </c>
      <c r="E12" s="5" t="s">
        <v>10</v>
      </c>
      <c r="F12" s="38"/>
      <c r="G12" s="38"/>
      <c r="H12" s="38"/>
      <c r="I12" s="38"/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IF(OR(E13="-",E13=0),"",IF(AND(E13&gt;=1,E13&lt;=3),"Baja",IF(AND(E13&gt;3,E13&lt;=6),"Media",IF(E13&gt;=7,"Alta",""))))</f>
        <v/>
      </c>
      <c r="E13" s="8"/>
      <c r="F13" s="39"/>
      <c r="G13" s="39"/>
      <c r="H13" s="39"/>
      <c r="I13" s="39"/>
    </row>
    <row r="14" spans="2:9" x14ac:dyDescent="0.25">
      <c r="B14" s="9">
        <v>1</v>
      </c>
      <c r="C14" s="10" t="s">
        <v>12</v>
      </c>
      <c r="D14" s="11" t="str">
        <f t="shared" ref="D14:D36" si="0">IF(OR(E14="-",E14=0),"",IF(AND(E14&gt;=1,E14&lt;=3),"Baja",IF(AND(E14&gt;3,E14&lt;=6),"Media",IF(E14&gt;=7,"Alta",""))))</f>
        <v/>
      </c>
      <c r="E14" s="11"/>
      <c r="F14" s="39"/>
      <c r="G14" s="39"/>
      <c r="H14" s="39"/>
      <c r="I14" s="39"/>
    </row>
    <row r="15" spans="2:9" x14ac:dyDescent="0.25">
      <c r="B15" s="6">
        <v>2</v>
      </c>
      <c r="C15" s="7" t="s">
        <v>13</v>
      </c>
      <c r="D15" s="8" t="str">
        <f t="shared" si="0"/>
        <v/>
      </c>
      <c r="E15" s="8"/>
      <c r="F15" s="39"/>
      <c r="G15" s="39"/>
      <c r="H15" s="39"/>
      <c r="I15" s="39"/>
    </row>
    <row r="16" spans="2:9" x14ac:dyDescent="0.25">
      <c r="B16" s="9">
        <v>3</v>
      </c>
      <c r="C16" s="10" t="s">
        <v>14</v>
      </c>
      <c r="D16" s="11" t="str">
        <f t="shared" si="0"/>
        <v/>
      </c>
      <c r="E16" s="11"/>
      <c r="F16" s="39"/>
      <c r="G16" s="39"/>
      <c r="H16" s="39"/>
      <c r="I16" s="39"/>
    </row>
    <row r="17" spans="2:9" x14ac:dyDescent="0.25">
      <c r="B17" s="6">
        <v>4</v>
      </c>
      <c r="C17" s="7" t="s">
        <v>15</v>
      </c>
      <c r="D17" s="8" t="str">
        <f t="shared" si="0"/>
        <v/>
      </c>
      <c r="E17" s="8"/>
      <c r="F17" s="39"/>
      <c r="G17" s="39"/>
      <c r="H17" s="39"/>
      <c r="I17" s="39"/>
    </row>
    <row r="18" spans="2:9" x14ac:dyDescent="0.25">
      <c r="B18" s="9">
        <v>5</v>
      </c>
      <c r="C18" s="10" t="s">
        <v>16</v>
      </c>
      <c r="D18" s="11" t="str">
        <f t="shared" si="0"/>
        <v/>
      </c>
      <c r="E18" s="11"/>
      <c r="F18" s="39"/>
      <c r="G18" s="39"/>
      <c r="H18" s="39"/>
      <c r="I18" s="39"/>
    </row>
    <row r="19" spans="2:9" x14ac:dyDescent="0.25">
      <c r="B19" s="6">
        <v>6</v>
      </c>
      <c r="C19" s="7" t="s">
        <v>17</v>
      </c>
      <c r="D19" s="8" t="str">
        <f t="shared" si="0"/>
        <v/>
      </c>
      <c r="E19" s="8"/>
      <c r="F19" s="39"/>
      <c r="G19" s="39"/>
      <c r="H19" s="39"/>
      <c r="I19" s="39"/>
    </row>
    <row r="20" spans="2:9" x14ac:dyDescent="0.25">
      <c r="B20" s="9">
        <v>7</v>
      </c>
      <c r="C20" s="10" t="s">
        <v>18</v>
      </c>
      <c r="D20" s="11" t="str">
        <f t="shared" si="0"/>
        <v/>
      </c>
      <c r="E20" s="11"/>
      <c r="F20" s="39"/>
      <c r="G20" s="39"/>
      <c r="H20" s="39"/>
      <c r="I20" s="39"/>
    </row>
    <row r="21" spans="2:9" x14ac:dyDescent="0.25">
      <c r="B21" s="6">
        <v>8</v>
      </c>
      <c r="C21" s="7" t="s">
        <v>19</v>
      </c>
      <c r="D21" s="8" t="str">
        <f t="shared" si="0"/>
        <v/>
      </c>
      <c r="E21" s="8"/>
      <c r="F21" s="39"/>
      <c r="G21" s="39"/>
      <c r="H21" s="39"/>
      <c r="I21" s="39"/>
    </row>
    <row r="22" spans="2:9" x14ac:dyDescent="0.25">
      <c r="B22" s="9">
        <v>9</v>
      </c>
      <c r="C22" s="10" t="s">
        <v>20</v>
      </c>
      <c r="D22" s="11" t="str">
        <f t="shared" si="0"/>
        <v/>
      </c>
      <c r="E22" s="11"/>
      <c r="F22" s="39"/>
      <c r="G22" s="39"/>
      <c r="H22" s="39"/>
      <c r="I22" s="39"/>
    </row>
    <row r="23" spans="2:9" x14ac:dyDescent="0.25">
      <c r="B23" s="6">
        <v>10</v>
      </c>
      <c r="C23" s="7" t="s">
        <v>21</v>
      </c>
      <c r="D23" s="8" t="str">
        <f t="shared" si="0"/>
        <v/>
      </c>
      <c r="E23" s="8"/>
      <c r="F23" s="39"/>
      <c r="G23" s="39"/>
      <c r="H23" s="39"/>
      <c r="I23" s="39"/>
    </row>
    <row r="24" spans="2:9" x14ac:dyDescent="0.25">
      <c r="B24" s="9">
        <v>11</v>
      </c>
      <c r="C24" s="10" t="s">
        <v>22</v>
      </c>
      <c r="D24" s="11" t="str">
        <f t="shared" si="0"/>
        <v/>
      </c>
      <c r="E24" s="11"/>
      <c r="F24" s="39"/>
      <c r="G24" s="39"/>
      <c r="H24" s="39"/>
      <c r="I24" s="39"/>
    </row>
    <row r="25" spans="2:9" x14ac:dyDescent="0.25">
      <c r="B25" s="6">
        <v>12</v>
      </c>
      <c r="C25" s="7" t="s">
        <v>23</v>
      </c>
      <c r="D25" s="8" t="str">
        <f t="shared" si="0"/>
        <v/>
      </c>
      <c r="E25" s="8"/>
      <c r="F25" s="39"/>
      <c r="G25" s="39"/>
      <c r="H25" s="39"/>
      <c r="I25" s="39"/>
    </row>
    <row r="26" spans="2:9" x14ac:dyDescent="0.25">
      <c r="B26" s="9">
        <v>13</v>
      </c>
      <c r="C26" s="10" t="s">
        <v>24</v>
      </c>
      <c r="D26" s="11" t="str">
        <f t="shared" si="0"/>
        <v/>
      </c>
      <c r="E26" s="11"/>
      <c r="F26" s="39"/>
      <c r="G26" s="39"/>
      <c r="H26" s="39"/>
      <c r="I26" s="39"/>
    </row>
    <row r="27" spans="2:9" x14ac:dyDescent="0.25">
      <c r="B27" s="6">
        <v>14</v>
      </c>
      <c r="C27" s="7" t="s">
        <v>25</v>
      </c>
      <c r="D27" s="8" t="str">
        <f t="shared" si="0"/>
        <v/>
      </c>
      <c r="E27" s="8"/>
      <c r="F27" s="39"/>
      <c r="G27" s="39"/>
      <c r="H27" s="39"/>
      <c r="I27" s="39"/>
    </row>
    <row r="28" spans="2:9" x14ac:dyDescent="0.25">
      <c r="B28" s="9">
        <v>15</v>
      </c>
      <c r="C28" s="10" t="s">
        <v>26</v>
      </c>
      <c r="D28" s="11" t="str">
        <f t="shared" si="0"/>
        <v/>
      </c>
      <c r="E28" s="11"/>
      <c r="F28" s="39"/>
      <c r="G28" s="39"/>
      <c r="H28" s="39"/>
      <c r="I28" s="39"/>
    </row>
    <row r="29" spans="2:9" x14ac:dyDescent="0.25">
      <c r="B29" s="6">
        <v>16</v>
      </c>
      <c r="C29" s="7" t="s">
        <v>27</v>
      </c>
      <c r="D29" s="8" t="str">
        <f t="shared" si="0"/>
        <v/>
      </c>
      <c r="E29" s="8"/>
      <c r="F29" s="39"/>
      <c r="G29" s="39"/>
      <c r="H29" s="39"/>
      <c r="I29" s="39"/>
    </row>
    <row r="30" spans="2:9" x14ac:dyDescent="0.25">
      <c r="B30" s="9">
        <v>17</v>
      </c>
      <c r="C30" s="10" t="s">
        <v>28</v>
      </c>
      <c r="D30" s="11" t="str">
        <f t="shared" si="0"/>
        <v/>
      </c>
      <c r="E30" s="11"/>
      <c r="F30" s="39"/>
      <c r="G30" s="39"/>
      <c r="H30" s="39"/>
      <c r="I30" s="39"/>
    </row>
    <row r="31" spans="2:9" x14ac:dyDescent="0.25">
      <c r="B31" s="6">
        <v>18</v>
      </c>
      <c r="C31" s="7" t="s">
        <v>29</v>
      </c>
      <c r="D31" s="8" t="str">
        <f t="shared" si="0"/>
        <v/>
      </c>
      <c r="E31" s="8"/>
      <c r="F31" s="39"/>
      <c r="G31" s="39"/>
      <c r="H31" s="39"/>
      <c r="I31" s="39"/>
    </row>
    <row r="32" spans="2:9" x14ac:dyDescent="0.25">
      <c r="B32" s="9">
        <v>19</v>
      </c>
      <c r="C32" s="10" t="s">
        <v>30</v>
      </c>
      <c r="D32" s="11" t="s">
        <v>85</v>
      </c>
      <c r="E32" s="11">
        <v>0</v>
      </c>
      <c r="F32" s="39"/>
      <c r="G32" s="39"/>
      <c r="H32" s="39"/>
      <c r="I32" s="39"/>
    </row>
    <row r="33" spans="2:9" x14ac:dyDescent="0.25">
      <c r="B33" s="6">
        <v>20</v>
      </c>
      <c r="C33" s="7" t="s">
        <v>31</v>
      </c>
      <c r="D33" s="8" t="s">
        <v>86</v>
      </c>
      <c r="E33" s="8">
        <v>0</v>
      </c>
      <c r="F33" s="39"/>
      <c r="G33" s="39"/>
      <c r="H33" s="39"/>
      <c r="I33" s="39"/>
    </row>
    <row r="34" spans="2:9" x14ac:dyDescent="0.25">
      <c r="B34" s="9">
        <v>21</v>
      </c>
      <c r="C34" s="10" t="s">
        <v>32</v>
      </c>
      <c r="D34" s="11" t="str">
        <f t="shared" si="0"/>
        <v/>
      </c>
      <c r="E34" s="11"/>
      <c r="F34" s="39"/>
      <c r="G34" s="39"/>
      <c r="H34" s="39"/>
      <c r="I34" s="39"/>
    </row>
    <row r="35" spans="2:9" x14ac:dyDescent="0.25">
      <c r="B35" s="6">
        <v>22</v>
      </c>
      <c r="C35" s="7" t="s">
        <v>33</v>
      </c>
      <c r="D35" s="8" t="str">
        <f t="shared" si="0"/>
        <v/>
      </c>
      <c r="E35" s="8"/>
      <c r="F35" s="39"/>
      <c r="G35" s="39"/>
      <c r="H35" s="39"/>
      <c r="I35" s="39"/>
    </row>
    <row r="36" spans="2:9" x14ac:dyDescent="0.25">
      <c r="B36" s="9">
        <v>23</v>
      </c>
      <c r="C36" s="10" t="s">
        <v>34</v>
      </c>
      <c r="D36" s="11" t="str">
        <f t="shared" si="0"/>
        <v/>
      </c>
      <c r="E36" s="11"/>
      <c r="F36" s="39"/>
      <c r="G36" s="39"/>
      <c r="H36" s="39"/>
      <c r="I36" s="39"/>
    </row>
    <row r="37" spans="2:9" ht="15.75" x14ac:dyDescent="0.25">
      <c r="B37" s="6" t="s">
        <v>35</v>
      </c>
      <c r="C37" s="7"/>
      <c r="D37" s="13"/>
      <c r="E37" s="14">
        <f>+SUM(E13:E36)</f>
        <v>0</v>
      </c>
      <c r="F37" s="38"/>
      <c r="G37" s="40"/>
      <c r="H37" s="38"/>
      <c r="I37" s="40"/>
    </row>
    <row r="38" spans="2:9" x14ac:dyDescent="0.25">
      <c r="F38" s="36"/>
      <c r="G38" s="36"/>
      <c r="H38" s="36"/>
      <c r="I38" s="36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E36" sqref="E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56" t="str">
        <f>"PROGRAMA DE OPERACIÓN DEL SERVICIO ("&amp;B7&amp;" - "&amp;C7&amp;")"</f>
        <v>PROGRAMA DE OPERACIÓN DEL SERVICIO (18 - Regreso)</v>
      </c>
      <c r="C2" s="56"/>
      <c r="D2" s="56"/>
      <c r="E2" s="56"/>
      <c r="F2" s="56"/>
      <c r="G2" s="56"/>
      <c r="H2" s="56"/>
      <c r="I2" s="56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UN6'!B33</f>
        <v>18</v>
      </c>
      <c r="C7" s="4" t="str">
        <f>'Operador UN6'!C33</f>
        <v>Regreso</v>
      </c>
      <c r="D7" s="4" t="str">
        <f>'Operador UN6'!E33</f>
        <v>Patricio Lynch</v>
      </c>
      <c r="E7" s="4" t="str">
        <f>'Operador UN6'!G33</f>
        <v>Terminal Bajo Molle</v>
      </c>
      <c r="F7" s="4" t="str">
        <f>'Operador UN6'!I8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7" t="s">
        <v>7</v>
      </c>
      <c r="C11" s="57" t="s">
        <v>8</v>
      </c>
      <c r="D11" s="58">
        <f>TAPA!D17</f>
        <v>44263</v>
      </c>
      <c r="E11" s="59"/>
      <c r="F11" s="60"/>
      <c r="G11" s="60"/>
      <c r="H11" s="60"/>
      <c r="I11" s="60"/>
    </row>
    <row r="12" spans="2:9" ht="30" x14ac:dyDescent="0.25">
      <c r="B12" s="57"/>
      <c r="C12" s="57"/>
      <c r="D12" s="5" t="s">
        <v>9</v>
      </c>
      <c r="E12" s="5" t="s">
        <v>10</v>
      </c>
      <c r="F12" s="38"/>
      <c r="G12" s="38"/>
      <c r="H12" s="38"/>
      <c r="I12" s="38"/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IF(OR(E13="-",E13=0),"",IF(AND(E13&gt;=1,E13&lt;=3),"Baja",IF(AND(E13&gt;3,E13&lt;=6),"Media",IF(E13&gt;=7,"Alta",""))))</f>
        <v/>
      </c>
      <c r="E13" s="8"/>
      <c r="F13" s="39"/>
      <c r="G13" s="39"/>
      <c r="H13" s="39"/>
      <c r="I13" s="39"/>
    </row>
    <row r="14" spans="2:9" x14ac:dyDescent="0.25">
      <c r="B14" s="9">
        <v>1</v>
      </c>
      <c r="C14" s="10" t="s">
        <v>12</v>
      </c>
      <c r="D14" s="11" t="str">
        <f t="shared" ref="D14:D36" si="0">IF(OR(E14="-",E14=0),"",IF(AND(E14&gt;=1,E14&lt;=3),"Baja",IF(AND(E14&gt;3,E14&lt;=6),"Media",IF(E14&gt;=7,"Alta",""))))</f>
        <v/>
      </c>
      <c r="E14" s="11"/>
      <c r="F14" s="39"/>
      <c r="G14" s="39"/>
      <c r="H14" s="39"/>
      <c r="I14" s="39"/>
    </row>
    <row r="15" spans="2:9" x14ac:dyDescent="0.25">
      <c r="B15" s="6">
        <v>2</v>
      </c>
      <c r="C15" s="7" t="s">
        <v>13</v>
      </c>
      <c r="D15" s="8" t="str">
        <f t="shared" si="0"/>
        <v/>
      </c>
      <c r="E15" s="8"/>
      <c r="F15" s="39"/>
      <c r="G15" s="39"/>
      <c r="H15" s="39"/>
      <c r="I15" s="39"/>
    </row>
    <row r="16" spans="2:9" x14ac:dyDescent="0.25">
      <c r="B16" s="9">
        <v>3</v>
      </c>
      <c r="C16" s="10" t="s">
        <v>14</v>
      </c>
      <c r="D16" s="11" t="str">
        <f t="shared" si="0"/>
        <v/>
      </c>
      <c r="E16" s="11"/>
      <c r="F16" s="39"/>
      <c r="G16" s="39"/>
      <c r="H16" s="39"/>
      <c r="I16" s="39"/>
    </row>
    <row r="17" spans="2:9" x14ac:dyDescent="0.25">
      <c r="B17" s="6">
        <v>4</v>
      </c>
      <c r="C17" s="7" t="s">
        <v>15</v>
      </c>
      <c r="D17" s="8" t="str">
        <f t="shared" si="0"/>
        <v/>
      </c>
      <c r="E17" s="8"/>
      <c r="F17" s="39"/>
      <c r="G17" s="39"/>
      <c r="H17" s="39"/>
      <c r="I17" s="39"/>
    </row>
    <row r="18" spans="2:9" x14ac:dyDescent="0.25">
      <c r="B18" s="9">
        <v>5</v>
      </c>
      <c r="C18" s="10" t="s">
        <v>16</v>
      </c>
      <c r="D18" s="11" t="str">
        <f t="shared" si="0"/>
        <v/>
      </c>
      <c r="E18" s="11"/>
      <c r="F18" s="39"/>
      <c r="G18" s="39"/>
      <c r="H18" s="39"/>
      <c r="I18" s="39"/>
    </row>
    <row r="19" spans="2:9" x14ac:dyDescent="0.25">
      <c r="B19" s="6">
        <v>6</v>
      </c>
      <c r="C19" s="7" t="s">
        <v>17</v>
      </c>
      <c r="D19" s="8" t="str">
        <f t="shared" si="0"/>
        <v/>
      </c>
      <c r="E19" s="8"/>
      <c r="F19" s="39"/>
      <c r="G19" s="39"/>
      <c r="H19" s="39"/>
      <c r="I19" s="39"/>
    </row>
    <row r="20" spans="2:9" x14ac:dyDescent="0.25">
      <c r="B20" s="9">
        <v>7</v>
      </c>
      <c r="C20" s="10" t="s">
        <v>18</v>
      </c>
      <c r="D20" s="11" t="str">
        <f t="shared" si="0"/>
        <v/>
      </c>
      <c r="E20" s="11"/>
      <c r="F20" s="39"/>
      <c r="G20" s="39"/>
      <c r="H20" s="39"/>
      <c r="I20" s="39"/>
    </row>
    <row r="21" spans="2:9" x14ac:dyDescent="0.25">
      <c r="B21" s="6">
        <v>8</v>
      </c>
      <c r="C21" s="7" t="s">
        <v>19</v>
      </c>
      <c r="D21" s="8" t="str">
        <f t="shared" si="0"/>
        <v/>
      </c>
      <c r="E21" s="8"/>
      <c r="F21" s="39"/>
      <c r="G21" s="39"/>
      <c r="H21" s="39"/>
      <c r="I21" s="39"/>
    </row>
    <row r="22" spans="2:9" x14ac:dyDescent="0.25">
      <c r="B22" s="9">
        <v>9</v>
      </c>
      <c r="C22" s="10" t="s">
        <v>20</v>
      </c>
      <c r="D22" s="11" t="str">
        <f t="shared" si="0"/>
        <v/>
      </c>
      <c r="E22" s="11"/>
      <c r="F22" s="39"/>
      <c r="G22" s="39"/>
      <c r="H22" s="39"/>
      <c r="I22" s="39"/>
    </row>
    <row r="23" spans="2:9" x14ac:dyDescent="0.25">
      <c r="B23" s="6">
        <v>10</v>
      </c>
      <c r="C23" s="7" t="s">
        <v>21</v>
      </c>
      <c r="D23" s="8" t="str">
        <f t="shared" si="0"/>
        <v/>
      </c>
      <c r="E23" s="8"/>
      <c r="F23" s="39"/>
      <c r="G23" s="39"/>
      <c r="H23" s="39"/>
      <c r="I23" s="39"/>
    </row>
    <row r="24" spans="2:9" x14ac:dyDescent="0.25">
      <c r="B24" s="9">
        <v>11</v>
      </c>
      <c r="C24" s="10" t="s">
        <v>22</v>
      </c>
      <c r="D24" s="11" t="str">
        <f t="shared" si="0"/>
        <v/>
      </c>
      <c r="E24" s="11"/>
      <c r="F24" s="39"/>
      <c r="G24" s="39"/>
      <c r="H24" s="39"/>
      <c r="I24" s="39"/>
    </row>
    <row r="25" spans="2:9" x14ac:dyDescent="0.25">
      <c r="B25" s="6">
        <v>12</v>
      </c>
      <c r="C25" s="7" t="s">
        <v>23</v>
      </c>
      <c r="D25" s="8" t="str">
        <f t="shared" si="0"/>
        <v/>
      </c>
      <c r="E25" s="8"/>
      <c r="F25" s="39"/>
      <c r="G25" s="39"/>
      <c r="H25" s="39"/>
      <c r="I25" s="39"/>
    </row>
    <row r="26" spans="2:9" x14ac:dyDescent="0.25">
      <c r="B26" s="9">
        <v>13</v>
      </c>
      <c r="C26" s="10" t="s">
        <v>24</v>
      </c>
      <c r="D26" s="11" t="str">
        <f t="shared" si="0"/>
        <v/>
      </c>
      <c r="E26" s="11"/>
      <c r="F26" s="39"/>
      <c r="G26" s="39"/>
      <c r="H26" s="39"/>
      <c r="I26" s="39"/>
    </row>
    <row r="27" spans="2:9" x14ac:dyDescent="0.25">
      <c r="B27" s="6">
        <v>14</v>
      </c>
      <c r="C27" s="7" t="s">
        <v>25</v>
      </c>
      <c r="D27" s="8" t="str">
        <f t="shared" si="0"/>
        <v/>
      </c>
      <c r="E27" s="8"/>
      <c r="F27" s="39"/>
      <c r="G27" s="39"/>
      <c r="H27" s="39"/>
      <c r="I27" s="39"/>
    </row>
    <row r="28" spans="2:9" x14ac:dyDescent="0.25">
      <c r="B28" s="9">
        <v>15</v>
      </c>
      <c r="C28" s="10" t="s">
        <v>26</v>
      </c>
      <c r="D28" s="11" t="str">
        <f t="shared" si="0"/>
        <v/>
      </c>
      <c r="E28" s="11"/>
      <c r="F28" s="39"/>
      <c r="G28" s="39"/>
      <c r="H28" s="39"/>
      <c r="I28" s="39"/>
    </row>
    <row r="29" spans="2:9" x14ac:dyDescent="0.25">
      <c r="B29" s="6">
        <v>16</v>
      </c>
      <c r="C29" s="7" t="s">
        <v>27</v>
      </c>
      <c r="D29" s="8" t="str">
        <f t="shared" si="0"/>
        <v/>
      </c>
      <c r="E29" s="8"/>
      <c r="F29" s="39"/>
      <c r="G29" s="39"/>
      <c r="H29" s="39"/>
      <c r="I29" s="39"/>
    </row>
    <row r="30" spans="2:9" x14ac:dyDescent="0.25">
      <c r="B30" s="9">
        <v>17</v>
      </c>
      <c r="C30" s="10" t="s">
        <v>28</v>
      </c>
      <c r="D30" s="11" t="str">
        <f t="shared" si="0"/>
        <v/>
      </c>
      <c r="E30" s="11"/>
      <c r="F30" s="39"/>
      <c r="G30" s="39"/>
      <c r="H30" s="39"/>
      <c r="I30" s="39"/>
    </row>
    <row r="31" spans="2:9" x14ac:dyDescent="0.25">
      <c r="B31" s="6">
        <v>18</v>
      </c>
      <c r="C31" s="7" t="s">
        <v>29</v>
      </c>
      <c r="D31" s="8" t="str">
        <f t="shared" si="0"/>
        <v/>
      </c>
      <c r="E31" s="8"/>
      <c r="F31" s="39"/>
      <c r="G31" s="39"/>
      <c r="H31" s="39"/>
      <c r="I31" s="39"/>
    </row>
    <row r="32" spans="2:9" x14ac:dyDescent="0.25">
      <c r="B32" s="9">
        <v>19</v>
      </c>
      <c r="C32" s="10" t="s">
        <v>30</v>
      </c>
      <c r="D32" s="11" t="s">
        <v>85</v>
      </c>
      <c r="E32" s="11">
        <v>0</v>
      </c>
      <c r="F32" s="39"/>
      <c r="G32" s="39"/>
      <c r="H32" s="39"/>
      <c r="I32" s="39"/>
    </row>
    <row r="33" spans="2:9" x14ac:dyDescent="0.25">
      <c r="B33" s="6">
        <v>20</v>
      </c>
      <c r="C33" s="7" t="s">
        <v>31</v>
      </c>
      <c r="D33" s="8" t="s">
        <v>85</v>
      </c>
      <c r="E33" s="8">
        <v>0</v>
      </c>
      <c r="F33" s="39"/>
      <c r="G33" s="39"/>
      <c r="H33" s="39"/>
      <c r="I33" s="39"/>
    </row>
    <row r="34" spans="2:9" x14ac:dyDescent="0.25">
      <c r="B34" s="9">
        <v>21</v>
      </c>
      <c r="C34" s="10" t="s">
        <v>32</v>
      </c>
      <c r="D34" s="11" t="str">
        <f t="shared" si="0"/>
        <v/>
      </c>
      <c r="E34" s="11"/>
      <c r="F34" s="39"/>
      <c r="G34" s="39"/>
      <c r="H34" s="39"/>
      <c r="I34" s="39"/>
    </row>
    <row r="35" spans="2:9" x14ac:dyDescent="0.25">
      <c r="B35" s="6">
        <v>22</v>
      </c>
      <c r="C35" s="7" t="s">
        <v>33</v>
      </c>
      <c r="D35" s="8" t="str">
        <f t="shared" si="0"/>
        <v/>
      </c>
      <c r="E35" s="8"/>
      <c r="F35" s="39"/>
      <c r="G35" s="39"/>
      <c r="H35" s="39"/>
      <c r="I35" s="39"/>
    </row>
    <row r="36" spans="2:9" x14ac:dyDescent="0.25">
      <c r="B36" s="9">
        <v>23</v>
      </c>
      <c r="C36" s="10" t="s">
        <v>34</v>
      </c>
      <c r="D36" s="11" t="str">
        <f t="shared" si="0"/>
        <v/>
      </c>
      <c r="E36" s="11"/>
      <c r="F36" s="39"/>
      <c r="G36" s="39"/>
      <c r="H36" s="39"/>
      <c r="I36" s="39"/>
    </row>
    <row r="37" spans="2:9" ht="15.75" x14ac:dyDescent="0.25">
      <c r="B37" s="6" t="s">
        <v>35</v>
      </c>
      <c r="C37" s="7"/>
      <c r="D37" s="13"/>
      <c r="E37" s="14">
        <f>+SUM(E13:E36)</f>
        <v>0</v>
      </c>
      <c r="F37" s="38"/>
      <c r="G37" s="40"/>
      <c r="H37" s="38"/>
      <c r="I37" s="4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UN6</vt:lpstr>
      <vt:lpstr>18-I</vt:lpstr>
      <vt:lpstr>18-R</vt:lpstr>
      <vt:lpstr>'18-I'!Área_de_impresión</vt:lpstr>
      <vt:lpstr>'18-R'!Área_de_impresión</vt:lpstr>
      <vt:lpstr>'Operador UN6'!Área_de_impresión</vt:lpstr>
      <vt:lpstr>'Operador UN6'!Títulos_a_imprimir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2019-05-29T16:03:33Z</dcterms:created>
  <dcterms:modified xsi:type="dcterms:W3CDTF">2021-04-07T19:53:49Z</dcterms:modified>
</cp:coreProperties>
</file>