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IQQ\IQQ_POR\Revisados\"/>
    </mc:Choice>
  </mc:AlternateContent>
  <bookViews>
    <workbookView xWindow="-105" yWindow="-105" windowWidth="23250" windowHeight="12570" activeTab="1"/>
  </bookViews>
  <sheets>
    <sheet name="TAPA" sheetId="23" r:id="rId1"/>
    <sheet name="Operador UN3" sheetId="22" r:id="rId2"/>
    <sheet name="5-I" sheetId="11" r:id="rId3"/>
    <sheet name="5-R" sheetId="10" r:id="rId4"/>
    <sheet name="9-I" sheetId="9" r:id="rId5"/>
    <sheet name="9-R" sheetId="8" r:id="rId6"/>
    <sheet name="10-I" sheetId="7" r:id="rId7"/>
    <sheet name="10-R" sheetId="6" r:id="rId8"/>
    <sheet name="APB-I" sheetId="3" r:id="rId9"/>
    <sheet name="APB-R" sheetId="2" r:id="rId10"/>
  </sheets>
  <definedNames>
    <definedName name="_xlnm.Print_Area" localSheetId="6">'10-I'!$B$2:$I$37</definedName>
    <definedName name="_xlnm.Print_Area" localSheetId="7">'10-R'!$B$2:$I$37</definedName>
    <definedName name="_xlnm.Print_Area" localSheetId="2">'5-I'!$B$2:$I$37</definedName>
    <definedName name="_xlnm.Print_Area" localSheetId="3">'5-R'!$B$2:$I$37</definedName>
    <definedName name="_xlnm.Print_Area" localSheetId="4">'9-I'!$B$2:$I$37</definedName>
    <definedName name="_xlnm.Print_Area" localSheetId="5">'9-R'!$B$2:$I$37</definedName>
    <definedName name="_xlnm.Print_Area" localSheetId="8">'APB-I'!$B$2:$I$37</definedName>
    <definedName name="_xlnm.Print_Area" localSheetId="9">'APB-R'!$B$2:$I$37</definedName>
    <definedName name="_xlnm.Print_Area" localSheetId="1">'Operador UN3'!$B$2:$J$38</definedName>
    <definedName name="_xlnm.Print_Titles" localSheetId="1">'Operador UN3'!$31:$31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G37" i="2"/>
  <c r="F36" i="2"/>
  <c r="F35" i="2"/>
  <c r="F34" i="2"/>
  <c r="F20" i="2"/>
  <c r="F19" i="2"/>
  <c r="F18" i="2"/>
  <c r="F17" i="2"/>
  <c r="F16" i="2"/>
  <c r="F15" i="2"/>
  <c r="F14" i="2"/>
  <c r="F13" i="2"/>
  <c r="F11" i="3"/>
  <c r="G37" i="3"/>
  <c r="F36" i="3"/>
  <c r="F35" i="3"/>
  <c r="F34" i="3"/>
  <c r="F20" i="3"/>
  <c r="F19" i="3"/>
  <c r="F18" i="3"/>
  <c r="F17" i="3"/>
  <c r="F16" i="3"/>
  <c r="F15" i="3"/>
  <c r="F14" i="3"/>
  <c r="F13" i="3"/>
  <c r="F11" i="6"/>
  <c r="G37" i="6"/>
  <c r="F36" i="6"/>
  <c r="F35" i="6"/>
  <c r="F34" i="6"/>
  <c r="F20" i="6"/>
  <c r="F19" i="6"/>
  <c r="F18" i="6"/>
  <c r="F17" i="6"/>
  <c r="F16" i="6"/>
  <c r="F15" i="6"/>
  <c r="F14" i="6"/>
  <c r="F13" i="6"/>
  <c r="F11" i="7"/>
  <c r="G37" i="7"/>
  <c r="F36" i="7"/>
  <c r="F35" i="7"/>
  <c r="F34" i="7"/>
  <c r="F20" i="7"/>
  <c r="F19" i="7"/>
  <c r="F18" i="7"/>
  <c r="F17" i="7"/>
  <c r="F16" i="7"/>
  <c r="F15" i="7"/>
  <c r="F14" i="7"/>
  <c r="F13" i="7"/>
  <c r="F11" i="8"/>
  <c r="G37" i="8"/>
  <c r="F36" i="8"/>
  <c r="F35" i="8"/>
  <c r="F34" i="8"/>
  <c r="F19" i="8"/>
  <c r="F18" i="8"/>
  <c r="F17" i="8"/>
  <c r="F16" i="8"/>
  <c r="F15" i="8"/>
  <c r="F14" i="8"/>
  <c r="F13" i="8"/>
  <c r="F11" i="9"/>
  <c r="G37" i="9"/>
  <c r="F36" i="9"/>
  <c r="F35" i="9"/>
  <c r="F34" i="9"/>
  <c r="F19" i="9"/>
  <c r="F18" i="9"/>
  <c r="F17" i="9"/>
  <c r="F16" i="9"/>
  <c r="F15" i="9"/>
  <c r="F14" i="9"/>
  <c r="F13" i="9"/>
  <c r="F11" i="10"/>
  <c r="G37" i="10"/>
  <c r="F36" i="10"/>
  <c r="F35" i="10"/>
  <c r="F34" i="10"/>
  <c r="F19" i="10"/>
  <c r="F18" i="10"/>
  <c r="F17" i="10"/>
  <c r="F16" i="10"/>
  <c r="F15" i="10"/>
  <c r="F14" i="10"/>
  <c r="F13" i="10"/>
  <c r="F11" i="11"/>
  <c r="G37" i="11"/>
  <c r="F36" i="11"/>
  <c r="F35" i="11"/>
  <c r="F34" i="11"/>
  <c r="F19" i="11"/>
  <c r="F18" i="11"/>
  <c r="F17" i="11"/>
  <c r="F16" i="11"/>
  <c r="F15" i="11"/>
  <c r="F14" i="11"/>
  <c r="F13" i="11"/>
  <c r="D11" i="6" l="1"/>
  <c r="D11" i="3"/>
  <c r="D11" i="2"/>
  <c r="D11" i="7"/>
  <c r="D11" i="8"/>
  <c r="D17" i="7"/>
  <c r="D18" i="7"/>
  <c r="D19" i="7"/>
  <c r="D20" i="7"/>
  <c r="D34" i="7"/>
  <c r="D35" i="7"/>
  <c r="D11" i="9"/>
  <c r="D11" i="10"/>
  <c r="D11" i="11"/>
  <c r="D19" i="11"/>
  <c r="I11" i="22"/>
  <c r="D9" i="22" l="1"/>
  <c r="D7" i="10" l="1"/>
  <c r="D7" i="2" l="1"/>
  <c r="E7" i="2"/>
  <c r="C7" i="2"/>
  <c r="B7" i="2"/>
  <c r="D7" i="3"/>
  <c r="E7" i="3"/>
  <c r="C7" i="3"/>
  <c r="B7" i="3"/>
  <c r="D7" i="6"/>
  <c r="E7" i="6"/>
  <c r="C7" i="6"/>
  <c r="B7" i="6"/>
  <c r="E7" i="7"/>
  <c r="D7" i="7"/>
  <c r="C7" i="7"/>
  <c r="B7" i="7"/>
  <c r="D7" i="8"/>
  <c r="E7" i="8"/>
  <c r="C7" i="8"/>
  <c r="B7" i="8"/>
  <c r="D7" i="9"/>
  <c r="E7" i="9"/>
  <c r="C7" i="9"/>
  <c r="B7" i="9"/>
  <c r="E7" i="10"/>
  <c r="C7" i="10"/>
  <c r="B7" i="10"/>
  <c r="D7" i="11"/>
  <c r="E7" i="11"/>
  <c r="C7" i="11"/>
  <c r="B7" i="11"/>
  <c r="D14" i="22" l="1"/>
  <c r="D13" i="22"/>
  <c r="I8" i="22"/>
  <c r="D11" i="22"/>
  <c r="D10" i="22"/>
  <c r="D8" i="22"/>
  <c r="F7" i="7" l="1"/>
  <c r="F7" i="2"/>
  <c r="F7" i="10"/>
  <c r="F7" i="9"/>
  <c r="F7" i="11"/>
  <c r="F7" i="3"/>
  <c r="F7" i="8"/>
  <c r="F7" i="6"/>
  <c r="D36" i="2"/>
  <c r="D35" i="2"/>
  <c r="D34" i="2"/>
  <c r="D20" i="2"/>
  <c r="D19" i="2"/>
  <c r="D18" i="2"/>
  <c r="D17" i="2"/>
  <c r="D16" i="2"/>
  <c r="D15" i="2"/>
  <c r="D14" i="2"/>
  <c r="D13" i="2"/>
  <c r="D36" i="3"/>
  <c r="D35" i="3"/>
  <c r="D34" i="3"/>
  <c r="D20" i="3"/>
  <c r="D19" i="3"/>
  <c r="D18" i="3"/>
  <c r="D17" i="3"/>
  <c r="D16" i="3"/>
  <c r="D15" i="3"/>
  <c r="D14" i="3"/>
  <c r="D13" i="3"/>
  <c r="D36" i="6"/>
  <c r="D35" i="6"/>
  <c r="D34" i="6"/>
  <c r="D20" i="6"/>
  <c r="D19" i="6"/>
  <c r="D18" i="6"/>
  <c r="D17" i="6"/>
  <c r="D16" i="6"/>
  <c r="D15" i="6"/>
  <c r="D14" i="6"/>
  <c r="D13" i="6"/>
  <c r="D36" i="7"/>
  <c r="D16" i="7"/>
  <c r="D15" i="7"/>
  <c r="D14" i="7"/>
  <c r="D13" i="7"/>
  <c r="D36" i="8"/>
  <c r="D35" i="8"/>
  <c r="D34" i="8"/>
  <c r="D19" i="8"/>
  <c r="D18" i="8"/>
  <c r="D17" i="8"/>
  <c r="D16" i="8"/>
  <c r="D15" i="8"/>
  <c r="D14" i="8"/>
  <c r="D13" i="8"/>
  <c r="D36" i="9"/>
  <c r="D35" i="9"/>
  <c r="D34" i="9"/>
  <c r="D19" i="9"/>
  <c r="D18" i="9"/>
  <c r="D17" i="9"/>
  <c r="D16" i="9"/>
  <c r="D15" i="9"/>
  <c r="D14" i="9"/>
  <c r="D13" i="9"/>
  <c r="D36" i="10"/>
  <c r="D35" i="10"/>
  <c r="D34" i="10"/>
  <c r="D19" i="10"/>
  <c r="D18" i="10"/>
  <c r="D17" i="10"/>
  <c r="D16" i="10"/>
  <c r="D15" i="10"/>
  <c r="D14" i="10"/>
  <c r="D13" i="10"/>
  <c r="D36" i="11"/>
  <c r="D35" i="11"/>
  <c r="D34" i="11"/>
  <c r="D18" i="11"/>
  <c r="D17" i="11"/>
  <c r="D16" i="11"/>
  <c r="D15" i="11"/>
  <c r="D14" i="11"/>
  <c r="D13" i="11"/>
  <c r="B4" i="23" l="1"/>
  <c r="C4" i="22"/>
  <c r="E37" i="11"/>
  <c r="B2" i="11"/>
  <c r="E37" i="10"/>
  <c r="B2" i="10"/>
  <c r="E37" i="9"/>
  <c r="B2" i="9"/>
  <c r="E37" i="8"/>
  <c r="B2" i="8"/>
  <c r="E37" i="7"/>
  <c r="B2" i="7"/>
  <c r="E37" i="6"/>
  <c r="B2" i="6"/>
  <c r="E37" i="3"/>
  <c r="B2" i="3"/>
  <c r="E37" i="2"/>
  <c r="B2" i="2"/>
</calcChain>
</file>

<file path=xl/sharedStrings.xml><?xml version="1.0" encoding="utf-8"?>
<sst xmlns="http://schemas.openxmlformats.org/spreadsheetml/2006/main" count="601" uniqueCount="91">
  <si>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</si>
  <si>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</si>
  <si>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</si>
  <si>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</si>
  <si>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</si>
  <si>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</si>
  <si>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</si>
  <si>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</si>
  <si>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</si>
  <si>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</si>
  <si>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</si>
  <si>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</si>
  <si>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</si>
  <si>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</si>
  <si>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</si>
  <si>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</si>
  <si>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</si>
  <si>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</si>
  <si>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</si>
  <si>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</si>
  <si>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</si>
  <si>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</si>
  <si>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</si>
  <si>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</si>
  <si>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</si>
  <si>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</si>
  <si>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</si>
  <si>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</si>
  <si>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</si>
  <si>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</si>
  <si>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</si>
  <si>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</si>
  <si>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</si>
  <si>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</si>
  <si>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</si>
  <si>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</si>
  <si>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</si>
  <si>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</si>
  <si>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</si>
  <si>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</si>
  <si>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</si>
  <si>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</si>
  <si>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</si>
  <si>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</si>
  <si>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</si>
  <si>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</si>
  <si>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</si>
  <si>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</si>
  <si>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</si>
  <si>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</si>
  <si>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</si>
  <si>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</si>
  <si>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</si>
  <si>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</si>
  <si>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</si>
  <si>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</si>
  <si>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</si>
  <si>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</si>
  <si>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</si>
  <si>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</si>
  <si>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</si>
  <si>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</si>
  <si>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</si>
  <si>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</si>
  <si>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UN3</t>
  </si>
  <si>
    <t>NO</t>
  </si>
  <si>
    <t>SI</t>
  </si>
  <si>
    <t>Realizado por</t>
  </si>
  <si>
    <t>Revisado por</t>
  </si>
  <si>
    <t>Sociedad Comercial Inmobiliaaria y de Servicios Arturo Prat Limitada</t>
  </si>
  <si>
    <t>Terminal Bajo Molle</t>
  </si>
  <si>
    <t>ZOFRI</t>
  </si>
  <si>
    <t>Alto Playa Blanca</t>
  </si>
  <si>
    <t>Obispo Labbé</t>
  </si>
  <si>
    <t>ID Servicio</t>
  </si>
  <si>
    <t>78.466.050-8</t>
  </si>
  <si>
    <t>APB</t>
  </si>
  <si>
    <t>Andrés Villalobos</t>
  </si>
  <si>
    <t>IQUIQUE</t>
  </si>
  <si>
    <t>María Caridad Díaz Rojas</t>
  </si>
  <si>
    <t>26.709.483-7</t>
  </si>
  <si>
    <t>Abel Cortes Vásquez</t>
  </si>
  <si>
    <t>7.086.380-4</t>
  </si>
  <si>
    <t>I</t>
  </si>
  <si>
    <t>Fase II, III y IV Covid</t>
  </si>
  <si>
    <t>14,1</t>
  </si>
  <si>
    <t>Normal</t>
  </si>
  <si>
    <t>POR</t>
  </si>
  <si>
    <t>Alta</t>
  </si>
  <si>
    <t>Media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</si>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</sst>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7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0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1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FFC000"/>
    <pageSetUpPr fitToPage="1"/>
  </sheetPr>
  <dimension ref="A2:J22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2" t="str">
        <f>+D12&amp;"_"&amp;D13&amp;"_"&amp;D14&amp;"_"&amp;D15&amp;"_"&amp;I12&amp;"_"&amp;YEAR(D17)&amp;"_"&amp;I13</f>
        <v>POR_I_IQUIQUE_UN3_Normal_2021_3</v>
      </c>
      <c r="C4" s="52"/>
      <c r="D4" s="52"/>
      <c r="E4" s="52"/>
      <c r="F4" s="52"/>
      <c r="G4" s="52"/>
      <c r="H4" s="52"/>
      <c r="I4" s="52"/>
      <c r="J4" s="52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0" t="s">
        <v>41</v>
      </c>
      <c r="C12" s="50"/>
      <c r="D12" s="51" t="s">
        <v>87</v>
      </c>
      <c r="E12" s="51"/>
      <c r="G12" s="50" t="s">
        <v>42</v>
      </c>
      <c r="H12" s="50"/>
      <c r="I12" s="51" t="s">
        <v>86</v>
      </c>
      <c r="J12" s="51"/>
    </row>
    <row r="13" spans="1:10" customFormat="1" x14ac:dyDescent="0.3">
      <c r="B13" s="50" t="s">
        <v>43</v>
      </c>
      <c r="C13" s="50"/>
      <c r="D13" s="51" t="s">
        <v>83</v>
      </c>
      <c r="E13" s="51"/>
      <c r="G13" s="50" t="s">
        <v>48</v>
      </c>
      <c r="H13" s="50"/>
      <c r="I13" s="51">
        <v>3</v>
      </c>
      <c r="J13" s="51"/>
    </row>
    <row r="14" spans="1:10" customFormat="1" x14ac:dyDescent="0.3">
      <c r="B14" s="50" t="s">
        <v>45</v>
      </c>
      <c r="C14" s="50"/>
      <c r="D14" s="51" t="s">
        <v>78</v>
      </c>
      <c r="E14" s="51"/>
    </row>
    <row r="15" spans="1:10" x14ac:dyDescent="0.3">
      <c r="B15" s="50" t="s">
        <v>47</v>
      </c>
      <c r="C15" s="50"/>
      <c r="D15" s="51" t="s">
        <v>64</v>
      </c>
      <c r="E15" s="51"/>
    </row>
    <row r="16" spans="1:10" x14ac:dyDescent="0.3">
      <c r="B16" s="22"/>
      <c r="C16" s="22"/>
    </row>
    <row r="17" spans="2:10" x14ac:dyDescent="0.3">
      <c r="B17" s="50" t="s">
        <v>49</v>
      </c>
      <c r="C17" s="50"/>
      <c r="D17" s="27">
        <v>44268</v>
      </c>
      <c r="F17" s="30" t="s">
        <v>67</v>
      </c>
      <c r="G17" s="53" t="s">
        <v>77</v>
      </c>
      <c r="H17" s="53"/>
      <c r="I17" s="53"/>
      <c r="J17" s="53"/>
    </row>
    <row r="18" spans="2:10" x14ac:dyDescent="0.3">
      <c r="B18" s="50" t="s">
        <v>50</v>
      </c>
      <c r="C18" s="50"/>
      <c r="D18" s="27">
        <v>44269</v>
      </c>
      <c r="F18" s="30" t="s">
        <v>68</v>
      </c>
      <c r="G18" s="53"/>
      <c r="H18" s="53"/>
      <c r="I18" s="53"/>
      <c r="J18" s="53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09" priority="14">
      <formula>D12=""</formula>
    </cfRule>
  </conditionalFormatting>
  <conditionalFormatting sqref="D13:E13">
    <cfRule type="expression" dxfId="108" priority="13">
      <formula>D13=""</formula>
    </cfRule>
  </conditionalFormatting>
  <conditionalFormatting sqref="D14:E14">
    <cfRule type="expression" dxfId="107" priority="12">
      <formula>D14=""</formula>
    </cfRule>
  </conditionalFormatting>
  <conditionalFormatting sqref="D15:E15">
    <cfRule type="expression" dxfId="106" priority="11">
      <formula>D15=""</formula>
    </cfRule>
  </conditionalFormatting>
  <conditionalFormatting sqref="I12:J12">
    <cfRule type="expression" dxfId="105" priority="10">
      <formula>I12=""</formula>
    </cfRule>
  </conditionalFormatting>
  <conditionalFormatting sqref="I13:J13">
    <cfRule type="expression" dxfId="104" priority="9">
      <formula>I13=""</formula>
    </cfRule>
  </conditionalFormatting>
  <conditionalFormatting sqref="D17">
    <cfRule type="expression" dxfId="103" priority="8">
      <formula>D17=""</formula>
    </cfRule>
  </conditionalFormatting>
  <conditionalFormatting sqref="D18">
    <cfRule type="expression" dxfId="102" priority="7">
      <formula>D18=""</formula>
    </cfRule>
  </conditionalFormatting>
  <conditionalFormatting sqref="G17:J17">
    <cfRule type="expression" dxfId="101" priority="2">
      <formula>G17=""</formula>
    </cfRule>
  </conditionalFormatting>
  <conditionalFormatting sqref="G18:J18">
    <cfRule type="expression" dxfId="100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FFC000"/>
  </sheetPr>
  <dimension ref="A1:J39"/>
  <sheetViews>
    <sheetView tabSelected="1" zoomScale="65" zoomScaleNormal="65" workbookViewId="0">
      <selection activeCell="H24" sqref="H24"/>
    </sheetView>
  </sheetViews>
  <sheetFormatPr baseColWidth="10" defaultColWidth="11.42578125" defaultRowHeight="16.5" x14ac:dyDescent="0.3"/>
  <cols>
    <col min="1" max="1" width="3.42578125" customWidth="1"/>
    <col min="2" max="3" width="20" style="17" customWidth="1"/>
    <col min="4" max="4" width="20" style="26" customWidth="1"/>
    <col min="5" max="8" width="15.140625" style="17" customWidth="1"/>
    <col min="9" max="9" width="16.140625" style="17" bestFit="1" customWidth="1"/>
    <col min="10" max="10" width="16" style="16" customWidth="1"/>
    <col min="11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0" customFormat="1" ht="15" x14ac:dyDescent="0.25"/>
    <row r="4" spans="1:10" s="19" customFormat="1" ht="18.75" x14ac:dyDescent="0.3">
      <c r="A4" s="13"/>
      <c r="B4" s="18" t="s">
        <v>39</v>
      </c>
      <c r="C4" s="57" t="str">
        <f>+D8&amp;"_"&amp;D9&amp;"_"&amp;D10&amp;"_"&amp;D11&amp;"_"&amp;I8&amp;"_"&amp;YEAR(D13)&amp;"_"&amp;I11</f>
        <v>POR_I_IQUIQUE_UN3_Normal_2021_3</v>
      </c>
      <c r="D4" s="57"/>
      <c r="E4" s="57"/>
      <c r="F4" s="57"/>
      <c r="G4" s="57"/>
      <c r="H4" s="57"/>
      <c r="I4" s="57"/>
      <c r="J4" s="57"/>
    </row>
    <row r="5" spans="1:10" x14ac:dyDescent="0.3">
      <c r="B5" s="16"/>
      <c r="D5" s="17"/>
      <c r="H5" s="16"/>
      <c r="I5" s="16"/>
    </row>
    <row r="6" spans="1:10" ht="18" x14ac:dyDescent="0.35">
      <c r="B6" s="20" t="s">
        <v>40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0" t="s">
        <v>41</v>
      </c>
      <c r="C8" s="50"/>
      <c r="D8" s="51" t="str">
        <f>TAPA!D12</f>
        <v>POR</v>
      </c>
      <c r="E8" s="51"/>
      <c r="F8" s="21"/>
      <c r="G8" s="50" t="s">
        <v>42</v>
      </c>
      <c r="H8" s="50"/>
      <c r="I8" s="51" t="str">
        <f>TAPA!I12</f>
        <v>Normal</v>
      </c>
      <c r="J8" s="51"/>
    </row>
    <row r="9" spans="1:10" x14ac:dyDescent="0.3">
      <c r="B9" s="50" t="s">
        <v>43</v>
      </c>
      <c r="C9" s="50"/>
      <c r="D9" s="51" t="str">
        <f>TAPA!D13</f>
        <v>I</v>
      </c>
      <c r="E9" s="51"/>
      <c r="F9" s="21"/>
      <c r="G9" s="50" t="s">
        <v>44</v>
      </c>
      <c r="H9" s="50"/>
      <c r="I9" s="51" t="s">
        <v>84</v>
      </c>
      <c r="J9" s="51"/>
    </row>
    <row r="10" spans="1:10" x14ac:dyDescent="0.3">
      <c r="B10" s="50" t="s">
        <v>45</v>
      </c>
      <c r="C10" s="50"/>
      <c r="D10" s="51" t="str">
        <f>TAPA!D14</f>
        <v>IQUIQUE</v>
      </c>
      <c r="E10" s="51"/>
      <c r="F10" s="21"/>
      <c r="G10" s="50" t="s">
        <v>46</v>
      </c>
      <c r="H10" s="50"/>
      <c r="I10" s="51" t="s">
        <v>65</v>
      </c>
      <c r="J10" s="51"/>
    </row>
    <row r="11" spans="1:10" x14ac:dyDescent="0.3">
      <c r="B11" s="50" t="s">
        <v>47</v>
      </c>
      <c r="C11" s="50"/>
      <c r="D11" s="51" t="str">
        <f>TAPA!D15</f>
        <v>UN3</v>
      </c>
      <c r="E11" s="51"/>
      <c r="F11" s="21"/>
      <c r="G11" s="50" t="s">
        <v>48</v>
      </c>
      <c r="H11" s="50"/>
      <c r="I11" s="51">
        <f>TAPA!I13</f>
        <v>3</v>
      </c>
      <c r="J11" s="51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0" t="s">
        <v>49</v>
      </c>
      <c r="C13" s="50"/>
      <c r="D13" s="27">
        <f>TAPA!D17</f>
        <v>44268</v>
      </c>
      <c r="E13" s="21"/>
      <c r="F13" s="21"/>
      <c r="G13"/>
      <c r="H13"/>
      <c r="I13" s="16"/>
    </row>
    <row r="14" spans="1:10" x14ac:dyDescent="0.3">
      <c r="B14" s="50" t="s">
        <v>50</v>
      </c>
      <c r="C14" s="50"/>
      <c r="D14" s="27">
        <f>TAPA!D18</f>
        <v>44269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51</v>
      </c>
      <c r="D16" s="17"/>
      <c r="G16" s="16"/>
      <c r="H16" s="16"/>
      <c r="I16" s="16"/>
    </row>
    <row r="17" spans="2:10" ht="6.75" customHeight="1" x14ac:dyDescent="0.3">
      <c r="B17" s="16"/>
      <c r="D17" s="17"/>
      <c r="H17" s="16"/>
      <c r="I17" s="16"/>
    </row>
    <row r="18" spans="2:10" x14ac:dyDescent="0.3">
      <c r="B18" s="59" t="s">
        <v>52</v>
      </c>
      <c r="C18" s="60"/>
      <c r="D18" s="61" t="s">
        <v>69</v>
      </c>
      <c r="E18" s="62"/>
      <c r="F18" s="62"/>
      <c r="G18" s="63"/>
      <c r="H18" s="16"/>
      <c r="I18" s="24" t="s">
        <v>53</v>
      </c>
      <c r="J18" s="23" t="s">
        <v>75</v>
      </c>
    </row>
    <row r="19" spans="2:10" x14ac:dyDescent="0.3">
      <c r="B19" s="59" t="s">
        <v>54</v>
      </c>
      <c r="C19" s="60"/>
      <c r="D19" s="61">
        <v>200002</v>
      </c>
      <c r="E19" s="62"/>
      <c r="F19" s="62"/>
      <c r="G19" s="63"/>
      <c r="H19" s="16"/>
      <c r="I19"/>
      <c r="J19" s="32"/>
    </row>
    <row r="20" spans="2:10" x14ac:dyDescent="0.3">
      <c r="B20" s="59" t="s">
        <v>55</v>
      </c>
      <c r="C20" s="60"/>
      <c r="D20" s="61" t="s">
        <v>81</v>
      </c>
      <c r="E20" s="62"/>
      <c r="F20" s="62"/>
      <c r="G20" s="63"/>
      <c r="H20" s="16"/>
      <c r="I20" s="24" t="s">
        <v>53</v>
      </c>
      <c r="J20" s="23" t="s">
        <v>82</v>
      </c>
    </row>
    <row r="21" spans="2:10" x14ac:dyDescent="0.3">
      <c r="B21" s="59" t="s">
        <v>56</v>
      </c>
      <c r="C21" s="60"/>
      <c r="D21" s="61" t="s">
        <v>79</v>
      </c>
      <c r="E21" s="62"/>
      <c r="F21" s="62"/>
      <c r="G21" s="63"/>
      <c r="H21" s="16"/>
      <c r="I21" s="24" t="s">
        <v>53</v>
      </c>
      <c r="J21" s="23" t="s">
        <v>80</v>
      </c>
    </row>
    <row r="22" spans="2:10" customFormat="1" ht="15" x14ac:dyDescent="0.25"/>
    <row r="23" spans="2:10" customFormat="1" ht="18" x14ac:dyDescent="0.35">
      <c r="B23" s="20" t="s">
        <v>57</v>
      </c>
    </row>
    <row r="24" spans="2:10" customFormat="1" ht="6.75" customHeight="1" x14ac:dyDescent="0.25"/>
    <row r="25" spans="2:10" x14ac:dyDescent="0.3">
      <c r="B25" s="50" t="s">
        <v>58</v>
      </c>
      <c r="C25" s="50"/>
      <c r="D25" s="34">
        <v>57</v>
      </c>
      <c r="E25"/>
      <c r="F25"/>
      <c r="G25"/>
      <c r="H25"/>
      <c r="I25" s="16"/>
    </row>
    <row r="26" spans="2:10" x14ac:dyDescent="0.3">
      <c r="B26" s="50" t="s">
        <v>59</v>
      </c>
      <c r="C26" s="50"/>
      <c r="D26" s="34">
        <v>67</v>
      </c>
      <c r="H26" s="16"/>
      <c r="I26" s="16"/>
    </row>
    <row r="27" spans="2:10" x14ac:dyDescent="0.3">
      <c r="B27" s="50" t="s">
        <v>60</v>
      </c>
      <c r="C27" s="50"/>
      <c r="D27" s="34">
        <v>18</v>
      </c>
      <c r="H27" s="16"/>
      <c r="I27" s="16"/>
    </row>
    <row r="28" spans="2:10" x14ac:dyDescent="0.3">
      <c r="B28" s="16"/>
      <c r="D28" s="17"/>
      <c r="H28" s="16"/>
      <c r="I28" s="16"/>
    </row>
    <row r="29" spans="2:10" ht="18" x14ac:dyDescent="0.35">
      <c r="B29" s="20" t="s">
        <v>61</v>
      </c>
      <c r="D29" s="17"/>
      <c r="H29" s="16"/>
      <c r="I29" s="16"/>
    </row>
    <row r="30" spans="2:10" ht="7.5" customHeight="1" x14ac:dyDescent="0.3">
      <c r="B30" s="16"/>
      <c r="D30" s="17"/>
      <c r="H30" s="16"/>
      <c r="I30" s="16"/>
    </row>
    <row r="31" spans="2:10" ht="30.75" customHeight="1" x14ac:dyDescent="0.3">
      <c r="B31" s="25" t="s">
        <v>1</v>
      </c>
      <c r="C31" s="25" t="s">
        <v>2</v>
      </c>
      <c r="D31" s="25" t="s">
        <v>62</v>
      </c>
      <c r="E31" s="58" t="s">
        <v>3</v>
      </c>
      <c r="F31" s="58"/>
      <c r="G31" s="58" t="s">
        <v>4</v>
      </c>
      <c r="H31" s="58"/>
      <c r="I31" s="33" t="s">
        <v>74</v>
      </c>
      <c r="J31" s="25" t="s">
        <v>63</v>
      </c>
    </row>
    <row r="32" spans="2:10" x14ac:dyDescent="0.3">
      <c r="B32" s="34">
        <v>5</v>
      </c>
      <c r="C32" s="34" t="s">
        <v>37</v>
      </c>
      <c r="D32" s="35" t="s">
        <v>85</v>
      </c>
      <c r="E32" s="54" t="s">
        <v>70</v>
      </c>
      <c r="F32" s="55"/>
      <c r="G32" s="54" t="s">
        <v>73</v>
      </c>
      <c r="H32" s="55"/>
      <c r="I32" s="34">
        <v>252</v>
      </c>
      <c r="J32" s="34" t="s">
        <v>66</v>
      </c>
    </row>
    <row r="33" spans="2:10" x14ac:dyDescent="0.3">
      <c r="B33" s="34">
        <v>5</v>
      </c>
      <c r="C33" s="34" t="s">
        <v>36</v>
      </c>
      <c r="D33" s="35">
        <v>13.3</v>
      </c>
      <c r="E33" s="54" t="s">
        <v>73</v>
      </c>
      <c r="F33" s="55"/>
      <c r="G33" s="54" t="s">
        <v>70</v>
      </c>
      <c r="H33" s="55"/>
      <c r="I33" s="34">
        <v>252</v>
      </c>
      <c r="J33" s="34" t="s">
        <v>66</v>
      </c>
    </row>
    <row r="34" spans="2:10" x14ac:dyDescent="0.3">
      <c r="B34" s="34">
        <v>9</v>
      </c>
      <c r="C34" s="34" t="s">
        <v>37</v>
      </c>
      <c r="D34" s="35">
        <v>11.8</v>
      </c>
      <c r="E34" s="54" t="s">
        <v>70</v>
      </c>
      <c r="F34" s="55"/>
      <c r="G34" s="54" t="s">
        <v>73</v>
      </c>
      <c r="H34" s="55"/>
      <c r="I34" s="34">
        <v>253</v>
      </c>
      <c r="J34" s="34" t="s">
        <v>66</v>
      </c>
    </row>
    <row r="35" spans="2:10" x14ac:dyDescent="0.3">
      <c r="B35" s="34">
        <v>9</v>
      </c>
      <c r="C35" s="34" t="s">
        <v>36</v>
      </c>
      <c r="D35" s="35">
        <v>12</v>
      </c>
      <c r="E35" s="54" t="s">
        <v>73</v>
      </c>
      <c r="F35" s="55"/>
      <c r="G35" s="54" t="s">
        <v>70</v>
      </c>
      <c r="H35" s="55"/>
      <c r="I35" s="34">
        <v>253</v>
      </c>
      <c r="J35" s="34" t="s">
        <v>66</v>
      </c>
    </row>
    <row r="36" spans="2:10" x14ac:dyDescent="0.3">
      <c r="B36" s="34">
        <v>10</v>
      </c>
      <c r="C36" s="34" t="s">
        <v>37</v>
      </c>
      <c r="D36" s="35">
        <v>16.7</v>
      </c>
      <c r="E36" s="54" t="s">
        <v>70</v>
      </c>
      <c r="F36" s="55"/>
      <c r="G36" s="54" t="s">
        <v>71</v>
      </c>
      <c r="H36" s="55"/>
      <c r="I36" s="34">
        <v>254</v>
      </c>
      <c r="J36" s="34" t="s">
        <v>66</v>
      </c>
    </row>
    <row r="37" spans="2:10" x14ac:dyDescent="0.3">
      <c r="B37" s="34">
        <v>10</v>
      </c>
      <c r="C37" s="34" t="s">
        <v>36</v>
      </c>
      <c r="D37" s="35">
        <v>16.399999999999999</v>
      </c>
      <c r="E37" s="54" t="s">
        <v>71</v>
      </c>
      <c r="F37" s="55"/>
      <c r="G37" s="54" t="s">
        <v>70</v>
      </c>
      <c r="H37" s="55"/>
      <c r="I37" s="34">
        <v>254</v>
      </c>
      <c r="J37" s="34" t="s">
        <v>66</v>
      </c>
    </row>
    <row r="38" spans="2:10" x14ac:dyDescent="0.3">
      <c r="B38" s="34" t="s">
        <v>76</v>
      </c>
      <c r="C38" s="34" t="s">
        <v>37</v>
      </c>
      <c r="D38" s="36">
        <v>11.37</v>
      </c>
      <c r="E38" s="54" t="s">
        <v>70</v>
      </c>
      <c r="F38" s="55"/>
      <c r="G38" s="54" t="s">
        <v>72</v>
      </c>
      <c r="H38" s="55"/>
      <c r="I38" s="34">
        <v>281</v>
      </c>
      <c r="J38" s="34" t="s">
        <v>66</v>
      </c>
    </row>
    <row r="39" spans="2:10" x14ac:dyDescent="0.3">
      <c r="B39" s="34" t="s">
        <v>76</v>
      </c>
      <c r="C39" s="34" t="s">
        <v>36</v>
      </c>
      <c r="D39" s="36">
        <v>10.14</v>
      </c>
      <c r="E39" s="54" t="s">
        <v>72</v>
      </c>
      <c r="F39" s="55"/>
      <c r="G39" s="54" t="s">
        <v>70</v>
      </c>
      <c r="H39" s="55"/>
      <c r="I39" s="34">
        <v>281</v>
      </c>
      <c r="J39" s="34" t="s">
        <v>66</v>
      </c>
    </row>
  </sheetData>
  <mergeCells count="49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G32:H32"/>
    <mergeCell ref="E33:F33"/>
    <mergeCell ref="G33:H33"/>
    <mergeCell ref="E34:F34"/>
    <mergeCell ref="G34:H34"/>
    <mergeCell ref="E39:F39"/>
    <mergeCell ref="G39:H39"/>
    <mergeCell ref="E38:F38"/>
    <mergeCell ref="G38:H38"/>
    <mergeCell ref="E35:F35"/>
    <mergeCell ref="G35:H35"/>
    <mergeCell ref="E36:F36"/>
    <mergeCell ref="G36:H36"/>
    <mergeCell ref="E37:F37"/>
    <mergeCell ref="G37:H37"/>
  </mergeCells>
  <conditionalFormatting sqref="D8:E8 D32:D35 D37:D39">
    <cfRule type="expression" dxfId="99" priority="147">
      <formula>D8=""</formula>
    </cfRule>
  </conditionalFormatting>
  <conditionalFormatting sqref="D10:E10">
    <cfRule type="expression" dxfId="98" priority="146">
      <formula>D10=""</formula>
    </cfRule>
  </conditionalFormatting>
  <conditionalFormatting sqref="D11:E11">
    <cfRule type="expression" dxfId="97" priority="145">
      <formula>D11=""</formula>
    </cfRule>
  </conditionalFormatting>
  <conditionalFormatting sqref="I8:J8">
    <cfRule type="expression" dxfId="96" priority="144">
      <formula>I8=""</formula>
    </cfRule>
  </conditionalFormatting>
  <conditionalFormatting sqref="I10:J10">
    <cfRule type="expression" dxfId="95" priority="141">
      <formula>I10=""</formula>
    </cfRule>
  </conditionalFormatting>
  <conditionalFormatting sqref="I11:J11">
    <cfRule type="expression" dxfId="94" priority="140">
      <formula>I11=""</formula>
    </cfRule>
  </conditionalFormatting>
  <conditionalFormatting sqref="D25">
    <cfRule type="expression" dxfId="93" priority="139">
      <formula>D25=""</formula>
    </cfRule>
  </conditionalFormatting>
  <conditionalFormatting sqref="D26">
    <cfRule type="expression" dxfId="92" priority="138">
      <formula>D26=""</formula>
    </cfRule>
  </conditionalFormatting>
  <conditionalFormatting sqref="D27">
    <cfRule type="expression" dxfId="91" priority="137">
      <formula>D27=""</formula>
    </cfRule>
  </conditionalFormatting>
  <conditionalFormatting sqref="B32:C32">
    <cfRule type="expression" dxfId="90" priority="136">
      <formula>B32=""</formula>
    </cfRule>
  </conditionalFormatting>
  <conditionalFormatting sqref="D13:D14">
    <cfRule type="expression" dxfId="89" priority="125">
      <formula>D13=""</formula>
    </cfRule>
  </conditionalFormatting>
  <conditionalFormatting sqref="B33:C33">
    <cfRule type="expression" dxfId="88" priority="124">
      <formula>B33=""</formula>
    </cfRule>
  </conditionalFormatting>
  <conditionalFormatting sqref="B34:C34">
    <cfRule type="expression" dxfId="87" priority="120">
      <formula>B34=""</formula>
    </cfRule>
  </conditionalFormatting>
  <conditionalFormatting sqref="B35:C35">
    <cfRule type="expression" dxfId="86" priority="116">
      <formula>B35=""</formula>
    </cfRule>
  </conditionalFormatting>
  <conditionalFormatting sqref="B36:C36">
    <cfRule type="expression" dxfId="85" priority="112">
      <formula>B36=""</formula>
    </cfRule>
  </conditionalFormatting>
  <conditionalFormatting sqref="B37:C37">
    <cfRule type="expression" dxfId="84" priority="108">
      <formula>B37=""</formula>
    </cfRule>
  </conditionalFormatting>
  <conditionalFormatting sqref="B38:C38">
    <cfRule type="expression" dxfId="83" priority="96">
      <formula>B38=""</formula>
    </cfRule>
  </conditionalFormatting>
  <conditionalFormatting sqref="B39:C39">
    <cfRule type="expression" dxfId="82" priority="92">
      <formula>B39=""</formula>
    </cfRule>
  </conditionalFormatting>
  <conditionalFormatting sqref="D21:G21">
    <cfRule type="expression" dxfId="81" priority="88">
      <formula>D21=""</formula>
    </cfRule>
  </conditionalFormatting>
  <conditionalFormatting sqref="D18:G18">
    <cfRule type="expression" dxfId="80" priority="87">
      <formula>D18=""</formula>
    </cfRule>
  </conditionalFormatting>
  <conditionalFormatting sqref="D19:G19">
    <cfRule type="expression" dxfId="79" priority="86">
      <formula>D19=""</formula>
    </cfRule>
  </conditionalFormatting>
  <conditionalFormatting sqref="D20:G20">
    <cfRule type="expression" dxfId="78" priority="85">
      <formula>D20=""</formula>
    </cfRule>
  </conditionalFormatting>
  <conditionalFormatting sqref="J21">
    <cfRule type="expression" dxfId="77" priority="84">
      <formula>J21=""</formula>
    </cfRule>
  </conditionalFormatting>
  <conditionalFormatting sqref="J18">
    <cfRule type="expression" dxfId="76" priority="83">
      <formula>J18=""</formula>
    </cfRule>
  </conditionalFormatting>
  <conditionalFormatting sqref="J20">
    <cfRule type="expression" dxfId="75" priority="82">
      <formula>J20=""</formula>
    </cfRule>
  </conditionalFormatting>
  <conditionalFormatting sqref="J32">
    <cfRule type="expression" dxfId="74" priority="80">
      <formula>J32=""</formula>
    </cfRule>
  </conditionalFormatting>
  <conditionalFormatting sqref="J33">
    <cfRule type="expression" dxfId="73" priority="78">
      <formula>J33=""</formula>
    </cfRule>
  </conditionalFormatting>
  <conditionalFormatting sqref="J34">
    <cfRule type="expression" dxfId="72" priority="76">
      <formula>J34=""</formula>
    </cfRule>
  </conditionalFormatting>
  <conditionalFormatting sqref="J35">
    <cfRule type="expression" dxfId="71" priority="74">
      <formula>J35=""</formula>
    </cfRule>
  </conditionalFormatting>
  <conditionalFormatting sqref="J36">
    <cfRule type="expression" dxfId="70" priority="72">
      <formula>J36=""</formula>
    </cfRule>
  </conditionalFormatting>
  <conditionalFormatting sqref="J37">
    <cfRule type="expression" dxfId="69" priority="70">
      <formula>J37=""</formula>
    </cfRule>
  </conditionalFormatting>
  <conditionalFormatting sqref="G33">
    <cfRule type="expression" dxfId="68" priority="62">
      <formula>G33=""</formula>
    </cfRule>
  </conditionalFormatting>
  <conditionalFormatting sqref="E32">
    <cfRule type="expression" dxfId="67" priority="65">
      <formula>E32=""</formula>
    </cfRule>
  </conditionalFormatting>
  <conditionalFormatting sqref="G32">
    <cfRule type="expression" dxfId="66" priority="64">
      <formula>G32=""</formula>
    </cfRule>
  </conditionalFormatting>
  <conditionalFormatting sqref="E34">
    <cfRule type="expression" dxfId="65" priority="59">
      <formula>E34=""</formula>
    </cfRule>
  </conditionalFormatting>
  <conditionalFormatting sqref="G35">
    <cfRule type="expression" dxfId="64" priority="58">
      <formula>G35=""</formula>
    </cfRule>
  </conditionalFormatting>
  <conditionalFormatting sqref="E36">
    <cfRule type="expression" dxfId="63" priority="57">
      <formula>E36=""</formula>
    </cfRule>
  </conditionalFormatting>
  <conditionalFormatting sqref="G36">
    <cfRule type="expression" dxfId="62" priority="56">
      <formula>G36=""</formula>
    </cfRule>
  </conditionalFormatting>
  <conditionalFormatting sqref="G37">
    <cfRule type="expression" dxfId="61" priority="55">
      <formula>G37=""</formula>
    </cfRule>
  </conditionalFormatting>
  <conditionalFormatting sqref="E37">
    <cfRule type="expression" dxfId="60" priority="54">
      <formula>E37=""</formula>
    </cfRule>
  </conditionalFormatting>
  <conditionalFormatting sqref="J38">
    <cfRule type="expression" dxfId="59" priority="48">
      <formula>J38=""</formula>
    </cfRule>
  </conditionalFormatting>
  <conditionalFormatting sqref="J39">
    <cfRule type="expression" dxfId="58" priority="46">
      <formula>J39=""</formula>
    </cfRule>
  </conditionalFormatting>
  <conditionalFormatting sqref="E33">
    <cfRule type="expression" dxfId="57" priority="30">
      <formula>E33=""</formula>
    </cfRule>
  </conditionalFormatting>
  <conditionalFormatting sqref="G34">
    <cfRule type="expression" dxfId="56" priority="29">
      <formula>G34=""</formula>
    </cfRule>
  </conditionalFormatting>
  <conditionalFormatting sqref="E35">
    <cfRule type="expression" dxfId="55" priority="28">
      <formula>E35=""</formula>
    </cfRule>
  </conditionalFormatting>
  <conditionalFormatting sqref="E39">
    <cfRule type="expression" dxfId="54" priority="24">
      <formula>E39=""</formula>
    </cfRule>
  </conditionalFormatting>
  <conditionalFormatting sqref="G39">
    <cfRule type="expression" dxfId="53" priority="23">
      <formula>G39=""</formula>
    </cfRule>
  </conditionalFormatting>
  <conditionalFormatting sqref="E38">
    <cfRule type="expression" dxfId="52" priority="26">
      <formula>E38=""</formula>
    </cfRule>
  </conditionalFormatting>
  <conditionalFormatting sqref="G38">
    <cfRule type="expression" dxfId="51" priority="25">
      <formula>G38=""</formula>
    </cfRule>
  </conditionalFormatting>
  <conditionalFormatting sqref="I9:J9">
    <cfRule type="expression" dxfId="50" priority="22">
      <formula>I9=""</formula>
    </cfRule>
  </conditionalFormatting>
  <conditionalFormatting sqref="I32">
    <cfRule type="expression" dxfId="49" priority="12">
      <formula>I32=""</formula>
    </cfRule>
  </conditionalFormatting>
  <conditionalFormatting sqref="I33">
    <cfRule type="expression" dxfId="48" priority="11">
      <formula>I33=""</formula>
    </cfRule>
  </conditionalFormatting>
  <conditionalFormatting sqref="I34">
    <cfRule type="expression" dxfId="47" priority="10">
      <formula>I34=""</formula>
    </cfRule>
  </conditionalFormatting>
  <conditionalFormatting sqref="I35">
    <cfRule type="expression" dxfId="46" priority="9">
      <formula>I35=""</formula>
    </cfRule>
  </conditionalFormatting>
  <conditionalFormatting sqref="I36">
    <cfRule type="expression" dxfId="45" priority="8">
      <formula>I36=""</formula>
    </cfRule>
  </conditionalFormatting>
  <conditionalFormatting sqref="I37">
    <cfRule type="expression" dxfId="44" priority="7">
      <formula>I37=""</formula>
    </cfRule>
  </conditionalFormatting>
  <conditionalFormatting sqref="I38">
    <cfRule type="expression" dxfId="43" priority="6">
      <formula>I38=""</formula>
    </cfRule>
  </conditionalFormatting>
  <conditionalFormatting sqref="I39">
    <cfRule type="expression" dxfId="42" priority="5">
      <formula>I39=""</formula>
    </cfRule>
  </conditionalFormatting>
  <conditionalFormatting sqref="D9:E9">
    <cfRule type="expression" dxfId="41" priority="4">
      <formula>D9=""</formula>
    </cfRule>
  </conditionalFormatting>
  <conditionalFormatting sqref="D36">
    <cfRule type="expression" dxfId="40" priority="2">
      <formula>D36=""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J37"/>
  <sheetViews>
    <sheetView zoomScale="70" zoomScaleNormal="70" workbookViewId="0">
      <selection activeCell="I18" sqref="I1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0" ht="21" x14ac:dyDescent="0.25">
      <c r="B2" s="64" t="str">
        <f>"PROGRAMA DE OPERACIÓN DEL SERVICIO ("&amp;B7&amp;" - "&amp;C7&amp;")"</f>
        <v>PROGRAMA DE OPERACIÓN DEL SERVICIO (5 - Ida)</v>
      </c>
      <c r="C2" s="64"/>
      <c r="D2" s="64"/>
      <c r="E2" s="64"/>
      <c r="F2" s="64"/>
      <c r="G2" s="64"/>
      <c r="H2" s="64"/>
      <c r="I2" s="64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f>'Operador UN3'!B32</f>
        <v>5</v>
      </c>
      <c r="C7" s="4" t="str">
        <f>'Operador UN3'!C32</f>
        <v>Ida</v>
      </c>
      <c r="D7" s="4" t="str">
        <f>'Operador UN3'!E32</f>
        <v>Terminal Bajo Molle</v>
      </c>
      <c r="E7" s="4" t="str">
        <f>'Operador UN3'!G32</f>
        <v>Obispo Labbé</v>
      </c>
      <c r="F7" s="4" t="str">
        <f>'Operador UN3'!I8</f>
        <v>Normal</v>
      </c>
      <c r="G7" s="3"/>
    </row>
    <row r="9" spans="2:10" s="1" customFormat="1" x14ac:dyDescent="0.25">
      <c r="B9" s="1" t="s">
        <v>6</v>
      </c>
      <c r="F9" s="44"/>
      <c r="G9" s="44"/>
      <c r="H9" s="44"/>
      <c r="I9" s="44"/>
      <c r="J9" s="44"/>
    </row>
    <row r="10" spans="2:10" x14ac:dyDescent="0.25">
      <c r="F10" s="45"/>
      <c r="G10" s="45"/>
      <c r="H10" s="45"/>
      <c r="I10" s="45"/>
      <c r="J10" s="45"/>
    </row>
    <row r="11" spans="2:10" ht="22.5" customHeight="1" x14ac:dyDescent="0.25">
      <c r="B11" s="65" t="s">
        <v>7</v>
      </c>
      <c r="C11" s="65" t="s">
        <v>8</v>
      </c>
      <c r="D11" s="66">
        <f>TAPA!D17</f>
        <v>44268</v>
      </c>
      <c r="E11" s="67"/>
      <c r="F11" s="66">
        <f>+D11+1</f>
        <v>44269</v>
      </c>
      <c r="G11" s="67"/>
      <c r="H11" s="68"/>
      <c r="I11" s="68"/>
      <c r="J11" s="45"/>
    </row>
    <row r="12" spans="2:10" ht="30" x14ac:dyDescent="0.25">
      <c r="B12" s="65"/>
      <c r="C12" s="65"/>
      <c r="D12" s="5" t="s">
        <v>9</v>
      </c>
      <c r="E12" s="5" t="s">
        <v>10</v>
      </c>
      <c r="F12" s="5" t="s">
        <v>9</v>
      </c>
      <c r="G12" s="5" t="s">
        <v>10</v>
      </c>
      <c r="H12" s="41"/>
      <c r="I12" s="41"/>
      <c r="J12" s="45"/>
    </row>
    <row r="13" spans="2:10" ht="15.75" customHeight="1" x14ac:dyDescent="0.25">
      <c r="B13" s="6">
        <v>0</v>
      </c>
      <c r="C13" s="7" t="s">
        <v>11</v>
      </c>
      <c r="D13" s="37" t="str">
        <f>IFERROR(IF(E13=0,"",IF(E13&lt;_xlfn.PERCENTILE.INC(($E$13:$E$36,$G$13:$G$36,$I$13:$I$36),0.33),"Baja",IF(E13&lt;_xlfn.PERCENTILE.INC(($E$13:$E$36,$G$13:$G$36,$I$13:$I$36),0.88),"Media","Alta"))),"-")</f>
        <v/>
      </c>
      <c r="E13" s="37"/>
      <c r="F13" s="37" t="str">
        <f>IFERROR(IF(G13=0,"",IF(G13&lt;_xlfn.PERCENTILE.INC(($E$13:$E$36,$G$13:$G$36,$I$13:$I$36),0.33),"Baja",IF(G13&lt;_xlfn.PERCENTILE.INC(($E$13:$E$36,$G$13:$G$36,$I$13:$I$36),0.88),"Media","Alta"))),"-")</f>
        <v/>
      </c>
      <c r="G13" s="37"/>
      <c r="H13" s="42"/>
      <c r="I13" s="42"/>
      <c r="J13" s="45"/>
    </row>
    <row r="14" spans="2:10" x14ac:dyDescent="0.25">
      <c r="B14" s="10">
        <v>1</v>
      </c>
      <c r="C14" s="11" t="s">
        <v>12</v>
      </c>
      <c r="D14" s="38" t="str">
        <f>IFERROR(IF(E14=0,"",IF(E14&lt;_xlfn.PERCENTILE.INC(($E$13:$E$36,$G$13:$G$36,$I$13:$I$36),0.33),"Baja",IF(E14&lt;_xlfn.PERCENTILE.INC(($E$13:$E$36,$G$13:$G$36,$I$13:$I$36),0.88),"Media","Alta"))),"-")</f>
        <v/>
      </c>
      <c r="E14" s="38"/>
      <c r="F14" s="38" t="str">
        <f>IFERROR(IF(G14=0,"",IF(G14&lt;_xlfn.PERCENTILE.INC(($E$13:$E$36,$G$13:$G$36,$I$13:$I$36),0.33),"Baja",IF(G14&lt;_xlfn.PERCENTILE.INC(($E$13:$E$36,$G$13:$G$36,$I$13:$I$36),0.88),"Media","Alta"))),"-")</f>
        <v/>
      </c>
      <c r="G14" s="38"/>
      <c r="H14" s="42"/>
      <c r="I14" s="42"/>
      <c r="J14" s="45"/>
    </row>
    <row r="15" spans="2:10" x14ac:dyDescent="0.25">
      <c r="B15" s="6">
        <v>2</v>
      </c>
      <c r="C15" s="7" t="s">
        <v>13</v>
      </c>
      <c r="D15" s="37" t="str">
        <f>IFERROR(IF(E15=0,"",IF(E15&lt;_xlfn.PERCENTILE.INC(($E$13:$E$36,$G$13:$G$36,$I$13:$I$36),0.33),"Baja",IF(E15&lt;_xlfn.PERCENTILE.INC(($E$13:$E$36,$G$13:$G$36,$I$13:$I$36),0.88),"Media","Alta"))),"-")</f>
        <v/>
      </c>
      <c r="E15" s="37"/>
      <c r="F15" s="37" t="str">
        <f>IFERROR(IF(G15=0,"",IF(G15&lt;_xlfn.PERCENTILE.INC(($E$13:$E$36,$G$13:$G$36,$I$13:$I$36),0.33),"Baja",IF(G15&lt;_xlfn.PERCENTILE.INC(($E$13:$E$36,$G$13:$G$36,$I$13:$I$36),0.88),"Media","Alta"))),"-")</f>
        <v/>
      </c>
      <c r="G15" s="37"/>
      <c r="H15" s="42"/>
      <c r="I15" s="42"/>
      <c r="J15" s="45"/>
    </row>
    <row r="16" spans="2:10" x14ac:dyDescent="0.25">
      <c r="B16" s="10">
        <v>3</v>
      </c>
      <c r="C16" s="11" t="s">
        <v>14</v>
      </c>
      <c r="D16" s="38" t="str">
        <f>IFERROR(IF(E16=0,"",IF(E16&lt;_xlfn.PERCENTILE.INC(($E$13:$E$36,$G$13:$G$36,$I$13:$I$36),0.33),"Baja",IF(E16&lt;_xlfn.PERCENTILE.INC(($E$13:$E$36,$G$13:$G$36,$I$13:$I$36),0.88),"Media","Alta"))),"-")</f>
        <v/>
      </c>
      <c r="E16" s="38"/>
      <c r="F16" s="38" t="str">
        <f>IFERROR(IF(G16=0,"",IF(G16&lt;_xlfn.PERCENTILE.INC(($E$13:$E$36,$G$13:$G$36,$I$13:$I$36),0.33),"Baja",IF(G16&lt;_xlfn.PERCENTILE.INC(($E$13:$E$36,$G$13:$G$36,$I$13:$I$36),0.88),"Media","Alta"))),"-")</f>
        <v/>
      </c>
      <c r="G16" s="38"/>
      <c r="H16" s="42"/>
      <c r="I16" s="42"/>
      <c r="J16" s="45"/>
    </row>
    <row r="17" spans="2:10" x14ac:dyDescent="0.25">
      <c r="B17" s="6">
        <v>4</v>
      </c>
      <c r="C17" s="7" t="s">
        <v>15</v>
      </c>
      <c r="D17" s="37" t="str">
        <f>IFERROR(IF(E17=0,"",IF(E17&lt;_xlfn.PERCENTILE.INC(($E$13:$E$36,$G$13:$G$36,$I$13:$I$36),0.33),"Baja",IF(E17&lt;_xlfn.PERCENTILE.INC(($E$13:$E$36,$G$13:$G$36,$I$13:$I$36),0.88),"Media","Alta"))),"-")</f>
        <v/>
      </c>
      <c r="E17" s="37"/>
      <c r="F17" s="37" t="str">
        <f>IFERROR(IF(G17=0,"",IF(G17&lt;_xlfn.PERCENTILE.INC(($E$13:$E$36,$G$13:$G$36,$I$13:$I$36),0.33),"Baja",IF(G17&lt;_xlfn.PERCENTILE.INC(($E$13:$E$36,$G$13:$G$36,$I$13:$I$36),0.88),"Media","Alta"))),"-")</f>
        <v/>
      </c>
      <c r="G17" s="37"/>
      <c r="H17" s="42"/>
      <c r="I17" s="42"/>
      <c r="J17" s="45"/>
    </row>
    <row r="18" spans="2:10" x14ac:dyDescent="0.25">
      <c r="B18" s="10">
        <v>5</v>
      </c>
      <c r="C18" s="11" t="s">
        <v>16</v>
      </c>
      <c r="D18" s="38" t="str">
        <f>IFERROR(IF(E18=0,"",IF(E18&lt;_xlfn.PERCENTILE.INC(($E$13:$E$36,$G$13:$G$36,$I$13:$I$36),0.33),"Baja",IF(E18&lt;_xlfn.PERCENTILE.INC(($E$13:$E$36,$G$13:$G$36,$I$13:$I$36),0.88),"Media","Alta"))),"-")</f>
        <v/>
      </c>
      <c r="E18" s="38"/>
      <c r="F18" s="38" t="str">
        <f>IFERROR(IF(G18=0,"",IF(G18&lt;_xlfn.PERCENTILE.INC(($E$13:$E$36,$G$13:$G$36,$I$13:$I$36),0.33),"Baja",IF(G18&lt;_xlfn.PERCENTILE.INC(($E$13:$E$36,$G$13:$G$36,$I$13:$I$36),0.88),"Media","Alta"))),"-")</f>
        <v/>
      </c>
      <c r="G18" s="38"/>
      <c r="H18" s="42"/>
      <c r="I18" s="42"/>
      <c r="J18" s="45"/>
    </row>
    <row r="19" spans="2:10" x14ac:dyDescent="0.25">
      <c r="B19" s="6">
        <v>6</v>
      </c>
      <c r="C19" s="7" t="s">
        <v>17</v>
      </c>
      <c r="D19" s="37" t="str">
        <f>IFERROR(IF(E19=0,"",IF(E19&lt;_xlfn.PERCENTILE.INC(($E$13:$E$36,$G$13:$G$36,$I$13:$I$36),0.33),"Baja",IF(E19&lt;_xlfn.PERCENTILE.INC(($E$13:$E$36,$G$13:$G$36,$I$13:$I$36),0.88),"Media","Alta"))),"-")</f>
        <v/>
      </c>
      <c r="E19" s="37"/>
      <c r="F19" s="37" t="str">
        <f>IFERROR(IF(G19=0,"",IF(G19&lt;_xlfn.PERCENTILE.INC(($E$13:$E$36,$G$13:$G$36,$I$13:$I$36),0.33),"Baja",IF(G19&lt;_xlfn.PERCENTILE.INC(($E$13:$E$36,$G$13:$G$36,$I$13:$I$36),0.88),"Media","Alta"))),"-")</f>
        <v/>
      </c>
      <c r="G19" s="37"/>
      <c r="H19" s="42"/>
      <c r="I19" s="42"/>
      <c r="J19" s="45"/>
    </row>
    <row r="20" spans="2:10" x14ac:dyDescent="0.25">
      <c r="B20" s="10">
        <v>7</v>
      </c>
      <c r="C20" s="11" t="s">
        <v>18</v>
      </c>
      <c r="D20" s="38" t="s">
        <v>90</v>
      </c>
      <c r="E20" s="38">
        <v>0</v>
      </c>
      <c r="F20" s="38"/>
      <c r="G20" s="38"/>
      <c r="H20" s="42"/>
      <c r="I20" s="42"/>
      <c r="J20" s="45"/>
    </row>
    <row r="21" spans="2:10" x14ac:dyDescent="0.25">
      <c r="B21" s="6">
        <v>8</v>
      </c>
      <c r="C21" s="7" t="s">
        <v>19</v>
      </c>
      <c r="D21" s="37" t="s">
        <v>89</v>
      </c>
      <c r="E21" s="37">
        <v>0</v>
      </c>
      <c r="F21" s="37" t="s">
        <v>90</v>
      </c>
      <c r="G21" s="37">
        <v>0</v>
      </c>
      <c r="H21" s="42"/>
      <c r="I21" s="42"/>
      <c r="J21" s="45"/>
    </row>
    <row r="22" spans="2:10" x14ac:dyDescent="0.25">
      <c r="B22" s="10">
        <v>9</v>
      </c>
      <c r="C22" s="11" t="s">
        <v>20</v>
      </c>
      <c r="D22" s="38" t="s">
        <v>89</v>
      </c>
      <c r="E22" s="38">
        <v>0</v>
      </c>
      <c r="F22" s="38" t="s">
        <v>89</v>
      </c>
      <c r="G22" s="38">
        <v>0</v>
      </c>
      <c r="H22" s="42"/>
      <c r="I22" s="42"/>
      <c r="J22" s="45"/>
    </row>
    <row r="23" spans="2:10" x14ac:dyDescent="0.25">
      <c r="B23" s="6">
        <v>10</v>
      </c>
      <c r="C23" s="7" t="s">
        <v>21</v>
      </c>
      <c r="D23" s="37" t="s">
        <v>89</v>
      </c>
      <c r="E23" s="37">
        <v>0</v>
      </c>
      <c r="F23" s="37" t="s">
        <v>89</v>
      </c>
      <c r="G23" s="37">
        <v>0</v>
      </c>
      <c r="H23" s="42"/>
      <c r="I23" s="42"/>
      <c r="J23" s="45"/>
    </row>
    <row r="24" spans="2:10" x14ac:dyDescent="0.25">
      <c r="B24" s="10">
        <v>11</v>
      </c>
      <c r="C24" s="11" t="s">
        <v>22</v>
      </c>
      <c r="D24" s="38" t="s">
        <v>89</v>
      </c>
      <c r="E24" s="38">
        <v>0</v>
      </c>
      <c r="F24" s="38" t="s">
        <v>89</v>
      </c>
      <c r="G24" s="38">
        <v>0</v>
      </c>
      <c r="H24" s="42"/>
      <c r="I24" s="42"/>
      <c r="J24" s="45"/>
    </row>
    <row r="25" spans="2:10" x14ac:dyDescent="0.25">
      <c r="B25" s="6">
        <v>12</v>
      </c>
      <c r="C25" s="7" t="s">
        <v>23</v>
      </c>
      <c r="D25" s="37" t="s">
        <v>89</v>
      </c>
      <c r="E25" s="37">
        <v>0</v>
      </c>
      <c r="F25" s="37" t="s">
        <v>89</v>
      </c>
      <c r="G25" s="37">
        <v>0</v>
      </c>
      <c r="H25" s="42"/>
      <c r="I25" s="42"/>
      <c r="J25" s="45"/>
    </row>
    <row r="26" spans="2:10" x14ac:dyDescent="0.25">
      <c r="B26" s="10">
        <v>13</v>
      </c>
      <c r="C26" s="11" t="s">
        <v>24</v>
      </c>
      <c r="D26" s="38" t="s">
        <v>89</v>
      </c>
      <c r="E26" s="38">
        <v>0</v>
      </c>
      <c r="F26" s="38" t="s">
        <v>89</v>
      </c>
      <c r="G26" s="38">
        <v>0</v>
      </c>
      <c r="H26" s="42"/>
      <c r="I26" s="42"/>
      <c r="J26" s="45"/>
    </row>
    <row r="27" spans="2:10" x14ac:dyDescent="0.25">
      <c r="B27" s="6">
        <v>14</v>
      </c>
      <c r="C27" s="7" t="s">
        <v>25</v>
      </c>
      <c r="D27" s="37" t="s">
        <v>89</v>
      </c>
      <c r="E27" s="37">
        <v>0</v>
      </c>
      <c r="F27" s="37" t="s">
        <v>89</v>
      </c>
      <c r="G27" s="37">
        <v>0</v>
      </c>
      <c r="H27" s="42"/>
      <c r="I27" s="42"/>
      <c r="J27" s="45"/>
    </row>
    <row r="28" spans="2:10" x14ac:dyDescent="0.25">
      <c r="B28" s="10">
        <v>15</v>
      </c>
      <c r="C28" s="11" t="s">
        <v>26</v>
      </c>
      <c r="D28" s="38" t="s">
        <v>89</v>
      </c>
      <c r="E28" s="38">
        <v>0</v>
      </c>
      <c r="F28" s="38" t="s">
        <v>89</v>
      </c>
      <c r="G28" s="38">
        <v>0</v>
      </c>
      <c r="H28" s="42"/>
      <c r="I28" s="42"/>
      <c r="J28" s="45"/>
    </row>
    <row r="29" spans="2:10" x14ac:dyDescent="0.25">
      <c r="B29" s="6">
        <v>16</v>
      </c>
      <c r="C29" s="7" t="s">
        <v>27</v>
      </c>
      <c r="D29" s="37" t="s">
        <v>89</v>
      </c>
      <c r="E29" s="37">
        <v>0</v>
      </c>
      <c r="F29" s="37" t="s">
        <v>89</v>
      </c>
      <c r="G29" s="37">
        <v>0</v>
      </c>
      <c r="H29" s="42"/>
      <c r="I29" s="42"/>
      <c r="J29" s="45"/>
    </row>
    <row r="30" spans="2:10" x14ac:dyDescent="0.25">
      <c r="B30" s="10">
        <v>17</v>
      </c>
      <c r="C30" s="11" t="s">
        <v>28</v>
      </c>
      <c r="D30" s="38" t="s">
        <v>89</v>
      </c>
      <c r="E30" s="38">
        <v>0</v>
      </c>
      <c r="F30" s="38" t="s">
        <v>89</v>
      </c>
      <c r="G30" s="38">
        <v>0</v>
      </c>
      <c r="H30" s="42"/>
      <c r="I30" s="42"/>
      <c r="J30" s="45"/>
    </row>
    <row r="31" spans="2:10" x14ac:dyDescent="0.25">
      <c r="B31" s="6">
        <v>18</v>
      </c>
      <c r="C31" s="7" t="s">
        <v>29</v>
      </c>
      <c r="D31" s="37" t="s">
        <v>89</v>
      </c>
      <c r="E31" s="37">
        <v>0</v>
      </c>
      <c r="F31" s="37" t="s">
        <v>89</v>
      </c>
      <c r="G31" s="37">
        <v>0</v>
      </c>
      <c r="H31" s="42"/>
      <c r="I31" s="42"/>
      <c r="J31" s="45"/>
    </row>
    <row r="32" spans="2:10" x14ac:dyDescent="0.25">
      <c r="B32" s="10">
        <v>19</v>
      </c>
      <c r="C32" s="11" t="s">
        <v>30</v>
      </c>
      <c r="D32" s="38" t="s">
        <v>89</v>
      </c>
      <c r="E32" s="38">
        <v>0</v>
      </c>
      <c r="F32" s="38" t="s">
        <v>89</v>
      </c>
      <c r="G32" s="38">
        <v>0</v>
      </c>
      <c r="H32" s="42"/>
      <c r="I32" s="42"/>
      <c r="J32" s="45"/>
    </row>
    <row r="33" spans="2:10" x14ac:dyDescent="0.25">
      <c r="B33" s="6">
        <v>20</v>
      </c>
      <c r="C33" s="7" t="s">
        <v>31</v>
      </c>
      <c r="D33" s="37" t="s">
        <v>90</v>
      </c>
      <c r="E33" s="37">
        <v>0</v>
      </c>
      <c r="F33" s="37" t="s">
        <v>90</v>
      </c>
      <c r="G33" s="37">
        <v>0</v>
      </c>
      <c r="H33" s="42"/>
      <c r="I33" s="42"/>
      <c r="J33" s="45"/>
    </row>
    <row r="34" spans="2:10" x14ac:dyDescent="0.25">
      <c r="B34" s="10">
        <v>21</v>
      </c>
      <c r="C34" s="11" t="s">
        <v>32</v>
      </c>
      <c r="D34" s="38" t="str">
        <f>IFERROR(IF(E34=0,"",IF(E34&lt;_xlfn.PERCENTILE.INC(($E$13:$E$36,$G$13:$G$36,$I$13:$I$36),0.33),"Baja",IF(E34&lt;_xlfn.PERCENTILE.INC(($E$13:$E$36,$G$13:$G$36,$I$13:$I$36),0.88),"Media","Alta"))),"-")</f>
        <v/>
      </c>
      <c r="E34" s="38"/>
      <c r="F34" s="38" t="str">
        <f>IFERROR(IF(G34=0,"",IF(G34&lt;_xlfn.PERCENTILE.INC(($E$13:$E$36,$G$13:$G$36,$I$13:$I$36),0.33),"Baja",IF(G34&lt;_xlfn.PERCENTILE.INC(($E$13:$E$36,$G$13:$G$36,$I$13:$I$36),0.88),"Media","Alta"))),"-")</f>
        <v/>
      </c>
      <c r="G34" s="38"/>
      <c r="H34" s="42"/>
      <c r="I34" s="42"/>
      <c r="J34" s="45"/>
    </row>
    <row r="35" spans="2:10" x14ac:dyDescent="0.25">
      <c r="B35" s="6">
        <v>22</v>
      </c>
      <c r="C35" s="7" t="s">
        <v>33</v>
      </c>
      <c r="D35" s="37" t="str">
        <f>IFERROR(IF(E35=0,"",IF(E35&lt;_xlfn.PERCENTILE.INC(($E$13:$E$36,$G$13:$G$36,$I$13:$I$36),0.33),"Baja",IF(E35&lt;_xlfn.PERCENTILE.INC(($E$13:$E$36,$G$13:$G$36,$I$13:$I$36),0.88),"Media","Alta"))),"-")</f>
        <v/>
      </c>
      <c r="E35" s="37"/>
      <c r="F35" s="37" t="str">
        <f>IFERROR(IF(G35=0,"",IF(G35&lt;_xlfn.PERCENTILE.INC(($E$13:$E$36,$G$13:$G$36,$I$13:$I$36),0.33),"Baja",IF(G35&lt;_xlfn.PERCENTILE.INC(($E$13:$E$36,$G$13:$G$36,$I$13:$I$36),0.88),"Media","Alta"))),"-")</f>
        <v/>
      </c>
      <c r="G35" s="37"/>
      <c r="H35" s="42"/>
      <c r="I35" s="42"/>
      <c r="J35" s="45"/>
    </row>
    <row r="36" spans="2:10" x14ac:dyDescent="0.25">
      <c r="B36" s="10">
        <v>23</v>
      </c>
      <c r="C36" s="11" t="s">
        <v>34</v>
      </c>
      <c r="D36" s="38" t="str">
        <f>IFERROR(IF(E36=0,"",IF(E36&lt;_xlfn.PERCENTILE.INC(($E$13:$E$36,$G$13:$G$36,$I$13:$I$36),0.33),"Baja",IF(E36&lt;_xlfn.PERCENTILE.INC(($E$13:$E$36,$G$13:$G$36,$I$13:$I$36),0.88),"Media","Alta"))),"-")</f>
        <v/>
      </c>
      <c r="E36" s="38"/>
      <c r="F36" s="38" t="str">
        <f>IFERROR(IF(G36=0,"",IF(G36&lt;_xlfn.PERCENTILE.INC(($E$13:$E$36,$G$13:$G$36,$I$13:$I$36),0.33),"Baja",IF(G36&lt;_xlfn.PERCENTILE.INC(($E$13:$E$36,$G$13:$G$36,$I$13:$I$36),0.88),"Media","Alta"))),"-")</f>
        <v/>
      </c>
      <c r="G36" s="38"/>
      <c r="H36" s="42"/>
      <c r="I36" s="42"/>
      <c r="J36" s="45"/>
    </row>
    <row r="37" spans="2:10" ht="15.75" x14ac:dyDescent="0.25">
      <c r="B37" s="6" t="s">
        <v>35</v>
      </c>
      <c r="C37" s="7"/>
      <c r="D37" s="14"/>
      <c r="E37" s="40">
        <f>+SUM(E13:E36)</f>
        <v>0</v>
      </c>
      <c r="F37" s="14"/>
      <c r="G37" s="40">
        <f>+SUM(G13:G36)</f>
        <v>0</v>
      </c>
      <c r="H37" s="41"/>
      <c r="I37" s="43"/>
      <c r="J37" s="4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I39"/>
  <sheetViews>
    <sheetView topLeftCell="A9" zoomScale="70" zoomScaleNormal="70" workbookViewId="0">
      <selection activeCell="D21" sqref="D21:D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(5 -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UN3'!B33</f>
        <v>5</v>
      </c>
      <c r="C7" s="4" t="str">
        <f>'Operador UN3'!C33</f>
        <v>Regreso</v>
      </c>
      <c r="D7" s="4" t="str">
        <f>'Operador UN3'!E33</f>
        <v>Obispo Labbé</v>
      </c>
      <c r="E7" s="4" t="str">
        <f>'Operador UN3'!G33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  <c r="F9" s="44"/>
      <c r="G9" s="44"/>
      <c r="H9" s="44"/>
      <c r="I9" s="44"/>
    </row>
    <row r="10" spans="2:9" x14ac:dyDescent="0.25">
      <c r="F10" s="45"/>
      <c r="G10" s="45"/>
      <c r="H10" s="45"/>
      <c r="I10" s="45"/>
    </row>
    <row r="11" spans="2:9" ht="22.5" customHeight="1" x14ac:dyDescent="0.25">
      <c r="B11" s="65" t="s">
        <v>7</v>
      </c>
      <c r="C11" s="65" t="s">
        <v>8</v>
      </c>
      <c r="D11" s="66">
        <f>TAPA!D17</f>
        <v>44268</v>
      </c>
      <c r="E11" s="67"/>
      <c r="F11" s="66">
        <f>+D11+1</f>
        <v>44269</v>
      </c>
      <c r="G11" s="67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5" t="s">
        <v>9</v>
      </c>
      <c r="G12" s="5" t="s">
        <v>10</v>
      </c>
      <c r="H12" s="41"/>
      <c r="I12" s="41"/>
    </row>
    <row r="13" spans="2:9" ht="15.75" customHeight="1" x14ac:dyDescent="0.25">
      <c r="B13" s="6">
        <v>0</v>
      </c>
      <c r="C13" s="7" t="s">
        <v>11</v>
      </c>
      <c r="D13" s="37" t="str">
        <f>IFERROR(IF(E13=0,"",IF(E13&lt;_xlfn.PERCENTILE.INC(($E$13:$E$36,$G$13:$G$36,$I$13:$I$36),0.33),"Baja",IF(E13&lt;_xlfn.PERCENTILE.INC(($E$13:$E$36,$G$13:$G$36,$I$13:$I$36),0.88),"Media","Alta"))),"-")</f>
        <v/>
      </c>
      <c r="E13" s="37"/>
      <c r="F13" s="37" t="str">
        <f>IFERROR(IF(G13=0,"",IF(G13&lt;_xlfn.PERCENTILE.INC(($E$13:$E$36,$G$13:$G$36,$I$13:$I$36),0.33),"Baja",IF(G13&lt;_xlfn.PERCENTILE.INC(($E$13:$E$36,$G$13:$G$36,$I$13:$I$36),0.88),"Media","Alta"))),"-")</f>
        <v/>
      </c>
      <c r="G13" s="37"/>
      <c r="H13" s="42"/>
      <c r="I13" s="42"/>
    </row>
    <row r="14" spans="2:9" x14ac:dyDescent="0.25">
      <c r="B14" s="10">
        <v>1</v>
      </c>
      <c r="C14" s="11" t="s">
        <v>12</v>
      </c>
      <c r="D14" s="38" t="str">
        <f>IFERROR(IF(E14=0,"",IF(E14&lt;_xlfn.PERCENTILE.INC(($E$13:$E$36,$G$13:$G$36,$I$13:$I$36),0.33),"Baja",IF(E14&lt;_xlfn.PERCENTILE.INC(($E$13:$E$36,$G$13:$G$36,$I$13:$I$36),0.88),"Media","Alta"))),"-")</f>
        <v/>
      </c>
      <c r="E14" s="38"/>
      <c r="F14" s="38" t="str">
        <f>IFERROR(IF(G14=0,"",IF(G14&lt;_xlfn.PERCENTILE.INC(($E$13:$E$36,$G$13:$G$36,$I$13:$I$36),0.33),"Baja",IF(G14&lt;_xlfn.PERCENTILE.INC(($E$13:$E$36,$G$13:$G$36,$I$13:$I$36),0.88),"Media","Alta"))),"-")</f>
        <v/>
      </c>
      <c r="G14" s="38"/>
      <c r="H14" s="42"/>
      <c r="I14" s="42"/>
    </row>
    <row r="15" spans="2:9" x14ac:dyDescent="0.25">
      <c r="B15" s="6">
        <v>2</v>
      </c>
      <c r="C15" s="7" t="s">
        <v>13</v>
      </c>
      <c r="D15" s="37" t="str">
        <f>IFERROR(IF(E15=0,"",IF(E15&lt;_xlfn.PERCENTILE.INC(($E$13:$E$36,$G$13:$G$36,$I$13:$I$36),0.33),"Baja",IF(E15&lt;_xlfn.PERCENTILE.INC(($E$13:$E$36,$G$13:$G$36,$I$13:$I$36),0.88),"Media","Alta"))),"-")</f>
        <v/>
      </c>
      <c r="E15" s="37"/>
      <c r="F15" s="37" t="str">
        <f>IFERROR(IF(G15=0,"",IF(G15&lt;_xlfn.PERCENTILE.INC(($E$13:$E$36,$G$13:$G$36,$I$13:$I$36),0.33),"Baja",IF(G15&lt;_xlfn.PERCENTILE.INC(($E$13:$E$36,$G$13:$G$36,$I$13:$I$36),0.88),"Media","Alta"))),"-")</f>
        <v/>
      </c>
      <c r="G15" s="37"/>
      <c r="H15" s="42"/>
      <c r="I15" s="42"/>
    </row>
    <row r="16" spans="2:9" x14ac:dyDescent="0.25">
      <c r="B16" s="10">
        <v>3</v>
      </c>
      <c r="C16" s="11" t="s">
        <v>14</v>
      </c>
      <c r="D16" s="38" t="str">
        <f>IFERROR(IF(E16=0,"",IF(E16&lt;_xlfn.PERCENTILE.INC(($E$13:$E$36,$G$13:$G$36,$I$13:$I$36),0.33),"Baja",IF(E16&lt;_xlfn.PERCENTILE.INC(($E$13:$E$36,$G$13:$G$36,$I$13:$I$36),0.88),"Media","Alta"))),"-")</f>
        <v/>
      </c>
      <c r="E16" s="38"/>
      <c r="F16" s="38" t="str">
        <f>IFERROR(IF(G16=0,"",IF(G16&lt;_xlfn.PERCENTILE.INC(($E$13:$E$36,$G$13:$G$36,$I$13:$I$36),0.33),"Baja",IF(G16&lt;_xlfn.PERCENTILE.INC(($E$13:$E$36,$G$13:$G$36,$I$13:$I$36),0.88),"Media","Alta"))),"-")</f>
        <v/>
      </c>
      <c r="G16" s="38"/>
      <c r="H16" s="42"/>
      <c r="I16" s="42"/>
    </row>
    <row r="17" spans="2:9" x14ac:dyDescent="0.25">
      <c r="B17" s="6">
        <v>4</v>
      </c>
      <c r="C17" s="7" t="s">
        <v>15</v>
      </c>
      <c r="D17" s="37" t="str">
        <f>IFERROR(IF(E17=0,"",IF(E17&lt;_xlfn.PERCENTILE.INC(($E$13:$E$36,$G$13:$G$36,$I$13:$I$36),0.33),"Baja",IF(E17&lt;_xlfn.PERCENTILE.INC(($E$13:$E$36,$G$13:$G$36,$I$13:$I$36),0.88),"Media","Alta"))),"-")</f>
        <v/>
      </c>
      <c r="E17" s="37"/>
      <c r="F17" s="37" t="str">
        <f>IFERROR(IF(G17=0,"",IF(G17&lt;_xlfn.PERCENTILE.INC(($E$13:$E$36,$G$13:$G$36,$I$13:$I$36),0.33),"Baja",IF(G17&lt;_xlfn.PERCENTILE.INC(($E$13:$E$36,$G$13:$G$36,$I$13:$I$36),0.88),"Media","Alta"))),"-")</f>
        <v/>
      </c>
      <c r="G17" s="37"/>
      <c r="H17" s="42"/>
      <c r="I17" s="42"/>
    </row>
    <row r="18" spans="2:9" x14ac:dyDescent="0.25">
      <c r="B18" s="10">
        <v>5</v>
      </c>
      <c r="C18" s="11" t="s">
        <v>16</v>
      </c>
      <c r="D18" s="38" t="str">
        <f>IFERROR(IF(E18=0,"",IF(E18&lt;_xlfn.PERCENTILE.INC(($E$13:$E$36,$G$13:$G$36,$I$13:$I$36),0.33),"Baja",IF(E18&lt;_xlfn.PERCENTILE.INC(($E$13:$E$36,$G$13:$G$36,$I$13:$I$36),0.88),"Media","Alta"))),"-")</f>
        <v/>
      </c>
      <c r="E18" s="38"/>
      <c r="F18" s="38" t="str">
        <f>IFERROR(IF(G18=0,"",IF(G18&lt;_xlfn.PERCENTILE.INC(($E$13:$E$36,$G$13:$G$36,$I$13:$I$36),0.33),"Baja",IF(G18&lt;_xlfn.PERCENTILE.INC(($E$13:$E$36,$G$13:$G$36,$I$13:$I$36),0.88),"Media","Alta"))),"-")</f>
        <v/>
      </c>
      <c r="G18" s="38"/>
      <c r="H18" s="42"/>
      <c r="I18" s="42"/>
    </row>
    <row r="19" spans="2:9" x14ac:dyDescent="0.25">
      <c r="B19" s="6">
        <v>6</v>
      </c>
      <c r="C19" s="7" t="s">
        <v>17</v>
      </c>
      <c r="D19" s="37" t="str">
        <f>IFERROR(IF(E19=0,"",IF(E19&lt;_xlfn.PERCENTILE.INC(($E$13:$E$36,$G$13:$G$36,$I$13:$I$36),0.33),"Baja",IF(E19&lt;_xlfn.PERCENTILE.INC(($E$13:$E$36,$G$13:$G$36,$I$13:$I$36),0.88),"Media","Alta"))),"-")</f>
        <v/>
      </c>
      <c r="E19" s="37"/>
      <c r="F19" s="37" t="str">
        <f>IFERROR(IF(G19=0,"",IF(G19&lt;_xlfn.PERCENTILE.INC(($E$13:$E$36,$G$13:$G$36,$I$13:$I$36),0.33),"Baja",IF(G19&lt;_xlfn.PERCENTILE.INC(($E$13:$E$36,$G$13:$G$36,$I$13:$I$36),0.88),"Media","Alta"))),"-")</f>
        <v/>
      </c>
      <c r="G19" s="37"/>
      <c r="H19" s="42"/>
      <c r="I19" s="42"/>
    </row>
    <row r="20" spans="2:9" x14ac:dyDescent="0.25">
      <c r="B20" s="10">
        <v>7</v>
      </c>
      <c r="C20" s="11" t="s">
        <v>18</v>
      </c>
      <c r="D20" s="38"/>
      <c r="E20" s="38"/>
      <c r="F20" s="38"/>
      <c r="G20" s="38"/>
      <c r="H20" s="42"/>
      <c r="I20" s="42"/>
    </row>
    <row r="21" spans="2:9" x14ac:dyDescent="0.25">
      <c r="B21" s="6">
        <v>8</v>
      </c>
      <c r="C21" s="7" t="s">
        <v>19</v>
      </c>
      <c r="D21" s="37" t="s">
        <v>90</v>
      </c>
      <c r="E21" s="37">
        <v>0</v>
      </c>
      <c r="F21" s="37" t="s">
        <v>90</v>
      </c>
      <c r="G21" s="37">
        <v>0</v>
      </c>
      <c r="H21" s="42"/>
      <c r="I21" s="42"/>
    </row>
    <row r="22" spans="2:9" x14ac:dyDescent="0.25">
      <c r="B22" s="10">
        <v>9</v>
      </c>
      <c r="C22" s="11" t="s">
        <v>20</v>
      </c>
      <c r="D22" s="38" t="s">
        <v>89</v>
      </c>
      <c r="E22" s="38">
        <v>0</v>
      </c>
      <c r="F22" s="38" t="s">
        <v>89</v>
      </c>
      <c r="G22" s="38">
        <v>0</v>
      </c>
      <c r="H22" s="42"/>
      <c r="I22" s="42"/>
    </row>
    <row r="23" spans="2:9" x14ac:dyDescent="0.25">
      <c r="B23" s="6">
        <v>10</v>
      </c>
      <c r="C23" s="7" t="s">
        <v>21</v>
      </c>
      <c r="D23" s="37" t="s">
        <v>89</v>
      </c>
      <c r="E23" s="37">
        <v>0</v>
      </c>
      <c r="F23" s="37" t="s">
        <v>89</v>
      </c>
      <c r="G23" s="37">
        <v>0</v>
      </c>
      <c r="H23" s="42"/>
      <c r="I23" s="42"/>
    </row>
    <row r="24" spans="2:9" x14ac:dyDescent="0.25">
      <c r="B24" s="10">
        <v>11</v>
      </c>
      <c r="C24" s="11" t="s">
        <v>22</v>
      </c>
      <c r="D24" s="38" t="s">
        <v>89</v>
      </c>
      <c r="E24" s="38">
        <v>0</v>
      </c>
      <c r="F24" s="38" t="s">
        <v>89</v>
      </c>
      <c r="G24" s="38">
        <v>0</v>
      </c>
      <c r="H24" s="42"/>
      <c r="I24" s="42"/>
    </row>
    <row r="25" spans="2:9" x14ac:dyDescent="0.25">
      <c r="B25" s="6">
        <v>12</v>
      </c>
      <c r="C25" s="7" t="s">
        <v>23</v>
      </c>
      <c r="D25" s="37" t="s">
        <v>89</v>
      </c>
      <c r="E25" s="37">
        <v>0</v>
      </c>
      <c r="F25" s="37" t="s">
        <v>89</v>
      </c>
      <c r="G25" s="37">
        <v>0</v>
      </c>
      <c r="H25" s="42"/>
      <c r="I25" s="42"/>
    </row>
    <row r="26" spans="2:9" x14ac:dyDescent="0.25">
      <c r="B26" s="10">
        <v>13</v>
      </c>
      <c r="C26" s="11" t="s">
        <v>24</v>
      </c>
      <c r="D26" s="38" t="s">
        <v>89</v>
      </c>
      <c r="E26" s="38">
        <v>0</v>
      </c>
      <c r="F26" s="38" t="s">
        <v>89</v>
      </c>
      <c r="G26" s="38">
        <v>0</v>
      </c>
      <c r="H26" s="42"/>
      <c r="I26" s="42"/>
    </row>
    <row r="27" spans="2:9" x14ac:dyDescent="0.25">
      <c r="B27" s="6">
        <v>14</v>
      </c>
      <c r="C27" s="7" t="s">
        <v>25</v>
      </c>
      <c r="D27" s="37" t="s">
        <v>89</v>
      </c>
      <c r="E27" s="37">
        <v>0</v>
      </c>
      <c r="F27" s="37" t="s">
        <v>89</v>
      </c>
      <c r="G27" s="37">
        <v>0</v>
      </c>
      <c r="H27" s="42"/>
      <c r="I27" s="42"/>
    </row>
    <row r="28" spans="2:9" x14ac:dyDescent="0.25">
      <c r="B28" s="10">
        <v>15</v>
      </c>
      <c r="C28" s="11" t="s">
        <v>26</v>
      </c>
      <c r="D28" s="38" t="s">
        <v>89</v>
      </c>
      <c r="E28" s="38">
        <v>0</v>
      </c>
      <c r="F28" s="38" t="s">
        <v>89</v>
      </c>
      <c r="G28" s="38">
        <v>0</v>
      </c>
      <c r="H28" s="42"/>
      <c r="I28" s="42"/>
    </row>
    <row r="29" spans="2:9" x14ac:dyDescent="0.25">
      <c r="B29" s="6">
        <v>16</v>
      </c>
      <c r="C29" s="7" t="s">
        <v>27</v>
      </c>
      <c r="D29" s="37" t="s">
        <v>89</v>
      </c>
      <c r="E29" s="37">
        <v>0</v>
      </c>
      <c r="F29" s="37" t="s">
        <v>89</v>
      </c>
      <c r="G29" s="37">
        <v>0</v>
      </c>
      <c r="H29" s="42"/>
      <c r="I29" s="42"/>
    </row>
    <row r="30" spans="2:9" x14ac:dyDescent="0.25">
      <c r="B30" s="10">
        <v>17</v>
      </c>
      <c r="C30" s="11" t="s">
        <v>28</v>
      </c>
      <c r="D30" s="38" t="s">
        <v>89</v>
      </c>
      <c r="E30" s="38">
        <v>0</v>
      </c>
      <c r="F30" s="38" t="s">
        <v>89</v>
      </c>
      <c r="G30" s="38">
        <v>0</v>
      </c>
      <c r="H30" s="42"/>
      <c r="I30" s="42"/>
    </row>
    <row r="31" spans="2:9" x14ac:dyDescent="0.25">
      <c r="B31" s="6">
        <v>18</v>
      </c>
      <c r="C31" s="7" t="s">
        <v>29</v>
      </c>
      <c r="D31" s="37" t="s">
        <v>89</v>
      </c>
      <c r="E31" s="37">
        <v>0</v>
      </c>
      <c r="F31" s="37" t="s">
        <v>89</v>
      </c>
      <c r="G31" s="37">
        <v>0</v>
      </c>
      <c r="H31" s="42"/>
      <c r="I31" s="42"/>
    </row>
    <row r="32" spans="2:9" x14ac:dyDescent="0.25">
      <c r="B32" s="10">
        <v>19</v>
      </c>
      <c r="C32" s="11" t="s">
        <v>30</v>
      </c>
      <c r="D32" s="38" t="s">
        <v>89</v>
      </c>
      <c r="E32" s="38">
        <v>0</v>
      </c>
      <c r="F32" s="38" t="s">
        <v>90</v>
      </c>
      <c r="G32" s="38">
        <v>0</v>
      </c>
      <c r="H32" s="42"/>
      <c r="I32" s="42"/>
    </row>
    <row r="33" spans="2:9" x14ac:dyDescent="0.25">
      <c r="B33" s="6">
        <v>20</v>
      </c>
      <c r="C33" s="7" t="s">
        <v>31</v>
      </c>
      <c r="D33" s="37" t="s">
        <v>90</v>
      </c>
      <c r="E33" s="37">
        <v>0</v>
      </c>
      <c r="F33" s="37" t="s">
        <v>90</v>
      </c>
      <c r="G33" s="37">
        <v>0</v>
      </c>
      <c r="H33" s="42"/>
      <c r="I33" s="42"/>
    </row>
    <row r="34" spans="2:9" x14ac:dyDescent="0.25">
      <c r="B34" s="10">
        <v>21</v>
      </c>
      <c r="C34" s="11" t="s">
        <v>32</v>
      </c>
      <c r="D34" s="38" t="str">
        <f>IFERROR(IF(E34=0,"",IF(E34&lt;_xlfn.PERCENTILE.INC(($E$13:$E$36,$G$13:$G$36,$I$13:$I$36),0.33),"Baja",IF(E34&lt;_xlfn.PERCENTILE.INC(($E$13:$E$36,$G$13:$G$36,$I$13:$I$36),0.88),"Media","Alta"))),"-")</f>
        <v/>
      </c>
      <c r="E34" s="38"/>
      <c r="F34" s="38" t="str">
        <f>IFERROR(IF(G34=0,"",IF(G34&lt;_xlfn.PERCENTILE.INC(($E$13:$E$36,$G$13:$G$36,$I$13:$I$36),0.33),"Baja",IF(G34&lt;_xlfn.PERCENTILE.INC(($E$13:$E$36,$G$13:$G$36,$I$13:$I$36),0.88),"Media","Alta"))),"-")</f>
        <v/>
      </c>
      <c r="G34" s="38"/>
      <c r="H34" s="42"/>
      <c r="I34" s="42"/>
    </row>
    <row r="35" spans="2:9" x14ac:dyDescent="0.25">
      <c r="B35" s="6">
        <v>22</v>
      </c>
      <c r="C35" s="7" t="s">
        <v>33</v>
      </c>
      <c r="D35" s="37" t="str">
        <f>IFERROR(IF(E35=0,"",IF(E35&lt;_xlfn.PERCENTILE.INC(($E$13:$E$36,$G$13:$G$36,$I$13:$I$36),0.33),"Baja",IF(E35&lt;_xlfn.PERCENTILE.INC(($E$13:$E$36,$G$13:$G$36,$I$13:$I$36),0.88),"Media","Alta"))),"-")</f>
        <v/>
      </c>
      <c r="E35" s="37"/>
      <c r="F35" s="37" t="str">
        <f>IFERROR(IF(G35=0,"",IF(G35&lt;_xlfn.PERCENTILE.INC(($E$13:$E$36,$G$13:$G$36,$I$13:$I$36),0.33),"Baja",IF(G35&lt;_xlfn.PERCENTILE.INC(($E$13:$E$36,$G$13:$G$36,$I$13:$I$36),0.88),"Media","Alta"))),"-")</f>
        <v/>
      </c>
      <c r="G35" s="37"/>
      <c r="H35" s="42"/>
      <c r="I35" s="42"/>
    </row>
    <row r="36" spans="2:9" x14ac:dyDescent="0.25">
      <c r="B36" s="10">
        <v>23</v>
      </c>
      <c r="C36" s="11" t="s">
        <v>34</v>
      </c>
      <c r="D36" s="38" t="str">
        <f>IFERROR(IF(E36=0,"",IF(E36&lt;_xlfn.PERCENTILE.INC(($E$13:$E$36,$G$13:$G$36,$I$13:$I$36),0.33),"Baja",IF(E36&lt;_xlfn.PERCENTILE.INC(($E$13:$E$36,$G$13:$G$36,$I$13:$I$36),0.88),"Media","Alta"))),"-")</f>
        <v/>
      </c>
      <c r="E36" s="38"/>
      <c r="F36" s="38" t="str">
        <f>IFERROR(IF(G36=0,"",IF(G36&lt;_xlfn.PERCENTILE.INC(($E$13:$E$36,$G$13:$G$36,$I$13:$I$36),0.33),"Baja",IF(G36&lt;_xlfn.PERCENTILE.INC(($E$13:$E$36,$G$13:$G$36,$I$13:$I$36),0.88),"Media","Alta"))),"-")</f>
        <v/>
      </c>
      <c r="G36" s="38"/>
      <c r="H36" s="42"/>
      <c r="I36" s="42"/>
    </row>
    <row r="37" spans="2:9" ht="15.75" x14ac:dyDescent="0.25">
      <c r="B37" s="6" t="s">
        <v>35</v>
      </c>
      <c r="C37" s="7"/>
      <c r="D37" s="14"/>
      <c r="E37" s="15">
        <f>+SUM(E13:E36)</f>
        <v>0</v>
      </c>
      <c r="F37" s="14"/>
      <c r="G37" s="15">
        <f>+SUM(G13:G36)</f>
        <v>0</v>
      </c>
      <c r="H37" s="41"/>
      <c r="I37" s="43"/>
    </row>
    <row r="38" spans="2:9" x14ac:dyDescent="0.25">
      <c r="F38" s="45"/>
      <c r="G38" s="45"/>
      <c r="H38" s="45"/>
      <c r="I38" s="45"/>
    </row>
    <row r="39" spans="2:9" x14ac:dyDescent="0.25">
      <c r="F39" s="45"/>
      <c r="G39" s="45"/>
      <c r="H39" s="45"/>
      <c r="I39" s="4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I38"/>
  <sheetViews>
    <sheetView topLeftCell="A16" zoomScale="70" zoomScaleNormal="70" workbookViewId="0">
      <selection activeCell="F20" sqref="F20:F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(9 -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UN3'!B34</f>
        <v>9</v>
      </c>
      <c r="C7" s="4" t="str">
        <f>'Operador UN3'!C34</f>
        <v>Ida</v>
      </c>
      <c r="D7" s="4" t="str">
        <f>'Operador UN3'!E34</f>
        <v>Terminal Bajo Molle</v>
      </c>
      <c r="E7" s="4" t="str">
        <f>'Operador UN3'!G34</f>
        <v>Obispo Labbé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  <c r="F9" s="44"/>
      <c r="G9" s="44"/>
      <c r="H9" s="44"/>
      <c r="I9" s="44"/>
    </row>
    <row r="10" spans="2:9" x14ac:dyDescent="0.25">
      <c r="F10" s="45"/>
      <c r="G10" s="45"/>
      <c r="H10" s="45"/>
      <c r="I10" s="45"/>
    </row>
    <row r="11" spans="2:9" ht="22.5" customHeight="1" x14ac:dyDescent="0.25">
      <c r="B11" s="65" t="s">
        <v>7</v>
      </c>
      <c r="C11" s="65" t="s">
        <v>8</v>
      </c>
      <c r="D11" s="66">
        <f>TAPA!D17</f>
        <v>44268</v>
      </c>
      <c r="E11" s="67"/>
      <c r="F11" s="66">
        <f>+D11+1</f>
        <v>44269</v>
      </c>
      <c r="G11" s="67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5" t="s">
        <v>9</v>
      </c>
      <c r="G12" s="5" t="s">
        <v>10</v>
      </c>
      <c r="H12" s="41"/>
      <c r="I12" s="41"/>
    </row>
    <row r="13" spans="2:9" ht="15.75" customHeight="1" x14ac:dyDescent="0.25">
      <c r="B13" s="6">
        <v>0</v>
      </c>
      <c r="C13" s="7" t="s">
        <v>11</v>
      </c>
      <c r="D13" s="37" t="str">
        <f>IFERROR(IF(E13=0,"",IF(E13&lt;_xlfn.PERCENTILE.INC(($E$13:$E$36,$G$13:$G$36,$I$13:$I$36),0.33),"Baja",IF(E13&lt;_xlfn.PERCENTILE.INC(($E$13:$E$36,$G$13:$G$36,$I$13:$I$36),0.88),"Media","Alta"))),"-")</f>
        <v/>
      </c>
      <c r="E13" s="37"/>
      <c r="F13" s="37" t="str">
        <f>IFERROR(IF(G13=0,"",IF(G13&lt;_xlfn.PERCENTILE.INC(($E$13:$E$36,$G$13:$G$36,$I$13:$I$36),0.33),"Baja",IF(G13&lt;_xlfn.PERCENTILE.INC(($E$13:$E$36,$G$13:$G$36,$I$13:$I$36),0.88),"Media","Alta"))),"-")</f>
        <v/>
      </c>
      <c r="G13" s="37"/>
      <c r="H13" s="42"/>
      <c r="I13" s="42"/>
    </row>
    <row r="14" spans="2:9" x14ac:dyDescent="0.25">
      <c r="B14" s="10">
        <v>1</v>
      </c>
      <c r="C14" s="11" t="s">
        <v>12</v>
      </c>
      <c r="D14" s="38" t="str">
        <f>IFERROR(IF(E14=0,"",IF(E14&lt;_xlfn.PERCENTILE.INC(($E$13:$E$36,$G$13:$G$36,$I$13:$I$36),0.33),"Baja",IF(E14&lt;_xlfn.PERCENTILE.INC(($E$13:$E$36,$G$13:$G$36,$I$13:$I$36),0.88),"Media","Alta"))),"-")</f>
        <v/>
      </c>
      <c r="E14" s="38"/>
      <c r="F14" s="38" t="str">
        <f>IFERROR(IF(G14=0,"",IF(G14&lt;_xlfn.PERCENTILE.INC(($E$13:$E$36,$G$13:$G$36,$I$13:$I$36),0.33),"Baja",IF(G14&lt;_xlfn.PERCENTILE.INC(($E$13:$E$36,$G$13:$G$36,$I$13:$I$36),0.88),"Media","Alta"))),"-")</f>
        <v/>
      </c>
      <c r="G14" s="38"/>
      <c r="H14" s="42"/>
      <c r="I14" s="42"/>
    </row>
    <row r="15" spans="2:9" x14ac:dyDescent="0.25">
      <c r="B15" s="6">
        <v>2</v>
      </c>
      <c r="C15" s="7" t="s">
        <v>13</v>
      </c>
      <c r="D15" s="37" t="str">
        <f>IFERROR(IF(E15=0,"",IF(E15&lt;_xlfn.PERCENTILE.INC(($E$13:$E$36,$G$13:$G$36,$I$13:$I$36),0.33),"Baja",IF(E15&lt;_xlfn.PERCENTILE.INC(($E$13:$E$36,$G$13:$G$36,$I$13:$I$36),0.88),"Media","Alta"))),"-")</f>
        <v/>
      </c>
      <c r="E15" s="37"/>
      <c r="F15" s="37" t="str">
        <f>IFERROR(IF(G15=0,"",IF(G15&lt;_xlfn.PERCENTILE.INC(($E$13:$E$36,$G$13:$G$36,$I$13:$I$36),0.33),"Baja",IF(G15&lt;_xlfn.PERCENTILE.INC(($E$13:$E$36,$G$13:$G$36,$I$13:$I$36),0.88),"Media","Alta"))),"-")</f>
        <v/>
      </c>
      <c r="G15" s="37"/>
      <c r="H15" s="42"/>
      <c r="I15" s="42"/>
    </row>
    <row r="16" spans="2:9" x14ac:dyDescent="0.25">
      <c r="B16" s="10">
        <v>3</v>
      </c>
      <c r="C16" s="11" t="s">
        <v>14</v>
      </c>
      <c r="D16" s="38" t="str">
        <f>IFERROR(IF(E16=0,"",IF(E16&lt;_xlfn.PERCENTILE.INC(($E$13:$E$36,$G$13:$G$36,$I$13:$I$36),0.33),"Baja",IF(E16&lt;_xlfn.PERCENTILE.INC(($E$13:$E$36,$G$13:$G$36,$I$13:$I$36),0.88),"Media","Alta"))),"-")</f>
        <v/>
      </c>
      <c r="E16" s="38"/>
      <c r="F16" s="38" t="str">
        <f>IFERROR(IF(G16=0,"",IF(G16&lt;_xlfn.PERCENTILE.INC(($E$13:$E$36,$G$13:$G$36,$I$13:$I$36),0.33),"Baja",IF(G16&lt;_xlfn.PERCENTILE.INC(($E$13:$E$36,$G$13:$G$36,$I$13:$I$36),0.88),"Media","Alta"))),"-")</f>
        <v/>
      </c>
      <c r="G16" s="38"/>
      <c r="H16" s="42"/>
      <c r="I16" s="42"/>
    </row>
    <row r="17" spans="2:9" x14ac:dyDescent="0.25">
      <c r="B17" s="6">
        <v>4</v>
      </c>
      <c r="C17" s="7" t="s">
        <v>15</v>
      </c>
      <c r="D17" s="37" t="str">
        <f>IFERROR(IF(E17=0,"",IF(E17&lt;_xlfn.PERCENTILE.INC(($E$13:$E$36,$G$13:$G$36,$I$13:$I$36),0.33),"Baja",IF(E17&lt;_xlfn.PERCENTILE.INC(($E$13:$E$36,$G$13:$G$36,$I$13:$I$36),0.88),"Media","Alta"))),"-")</f>
        <v/>
      </c>
      <c r="E17" s="37"/>
      <c r="F17" s="37" t="str">
        <f>IFERROR(IF(G17=0,"",IF(G17&lt;_xlfn.PERCENTILE.INC(($E$13:$E$36,$G$13:$G$36,$I$13:$I$36),0.33),"Baja",IF(G17&lt;_xlfn.PERCENTILE.INC(($E$13:$E$36,$G$13:$G$36,$I$13:$I$36),0.88),"Media","Alta"))),"-")</f>
        <v/>
      </c>
      <c r="G17" s="37"/>
      <c r="H17" s="42"/>
      <c r="I17" s="42"/>
    </row>
    <row r="18" spans="2:9" x14ac:dyDescent="0.25">
      <c r="B18" s="10">
        <v>5</v>
      </c>
      <c r="C18" s="11" t="s">
        <v>16</v>
      </c>
      <c r="D18" s="38" t="str">
        <f>IFERROR(IF(E18=0,"",IF(E18&lt;_xlfn.PERCENTILE.INC(($E$13:$E$36,$G$13:$G$36,$I$13:$I$36),0.33),"Baja",IF(E18&lt;_xlfn.PERCENTILE.INC(($E$13:$E$36,$G$13:$G$36,$I$13:$I$36),0.88),"Media","Alta"))),"-")</f>
        <v/>
      </c>
      <c r="E18" s="38"/>
      <c r="F18" s="38" t="str">
        <f>IFERROR(IF(G18=0,"",IF(G18&lt;_xlfn.PERCENTILE.INC(($E$13:$E$36,$G$13:$G$36,$I$13:$I$36),0.33),"Baja",IF(G18&lt;_xlfn.PERCENTILE.INC(($E$13:$E$36,$G$13:$G$36,$I$13:$I$36),0.88),"Media","Alta"))),"-")</f>
        <v/>
      </c>
      <c r="G18" s="38"/>
      <c r="H18" s="42"/>
      <c r="I18" s="42"/>
    </row>
    <row r="19" spans="2:9" x14ac:dyDescent="0.25">
      <c r="B19" s="6">
        <v>6</v>
      </c>
      <c r="C19" s="7" t="s">
        <v>17</v>
      </c>
      <c r="D19" s="37" t="str">
        <f>IFERROR(IF(E19=0,"",IF(E19&lt;_xlfn.PERCENTILE.INC(($E$13:$E$36,$G$13:$G$36,$I$13:$I$36),0.33),"Baja",IF(E19&lt;_xlfn.PERCENTILE.INC(($E$13:$E$36,$G$13:$G$36,$I$13:$I$36),0.88),"Media","Alta"))),"-")</f>
        <v/>
      </c>
      <c r="E19" s="37"/>
      <c r="F19" s="37" t="str">
        <f>IFERROR(IF(G19=0,"",IF(G19&lt;_xlfn.PERCENTILE.INC(($E$13:$E$36,$G$13:$G$36,$I$13:$I$36),0.33),"Baja",IF(G19&lt;_xlfn.PERCENTILE.INC(($E$13:$E$36,$G$13:$G$36,$I$13:$I$36),0.88),"Media","Alta"))),"-")</f>
        <v/>
      </c>
      <c r="G19" s="37"/>
      <c r="H19" s="42"/>
      <c r="I19" s="42"/>
    </row>
    <row r="20" spans="2:9" x14ac:dyDescent="0.25">
      <c r="B20" s="10">
        <v>7</v>
      </c>
      <c r="C20" s="11" t="s">
        <v>18</v>
      </c>
      <c r="D20" s="38" t="s">
        <v>89</v>
      </c>
      <c r="E20" s="38">
        <v>0</v>
      </c>
      <c r="F20" s="38" t="s">
        <v>90</v>
      </c>
      <c r="G20" s="38">
        <v>0</v>
      </c>
      <c r="H20" s="42"/>
      <c r="I20" s="42"/>
    </row>
    <row r="21" spans="2:9" x14ac:dyDescent="0.25">
      <c r="B21" s="6">
        <v>8</v>
      </c>
      <c r="C21" s="7" t="s">
        <v>19</v>
      </c>
      <c r="D21" s="37" t="s">
        <v>89</v>
      </c>
      <c r="E21" s="37">
        <v>0</v>
      </c>
      <c r="F21" s="37" t="s">
        <v>89</v>
      </c>
      <c r="G21" s="37">
        <v>0</v>
      </c>
      <c r="H21" s="42"/>
      <c r="I21" s="42"/>
    </row>
    <row r="22" spans="2:9" x14ac:dyDescent="0.25">
      <c r="B22" s="10">
        <v>9</v>
      </c>
      <c r="C22" s="11" t="s">
        <v>20</v>
      </c>
      <c r="D22" s="38" t="s">
        <v>89</v>
      </c>
      <c r="E22" s="38">
        <v>0</v>
      </c>
      <c r="F22" s="38" t="s">
        <v>89</v>
      </c>
      <c r="G22" s="38">
        <v>0</v>
      </c>
      <c r="H22" s="42"/>
      <c r="I22" s="42"/>
    </row>
    <row r="23" spans="2:9" x14ac:dyDescent="0.25">
      <c r="B23" s="6">
        <v>10</v>
      </c>
      <c r="C23" s="7" t="s">
        <v>21</v>
      </c>
      <c r="D23" s="37" t="s">
        <v>89</v>
      </c>
      <c r="E23" s="37">
        <v>0</v>
      </c>
      <c r="F23" s="37" t="s">
        <v>89</v>
      </c>
      <c r="G23" s="37">
        <v>0</v>
      </c>
      <c r="H23" s="42"/>
      <c r="I23" s="42"/>
    </row>
    <row r="24" spans="2:9" x14ac:dyDescent="0.25">
      <c r="B24" s="10">
        <v>11</v>
      </c>
      <c r="C24" s="11" t="s">
        <v>22</v>
      </c>
      <c r="D24" s="38" t="s">
        <v>89</v>
      </c>
      <c r="E24" s="38">
        <v>0</v>
      </c>
      <c r="F24" s="38" t="s">
        <v>89</v>
      </c>
      <c r="G24" s="38">
        <v>0</v>
      </c>
      <c r="H24" s="42"/>
      <c r="I24" s="42"/>
    </row>
    <row r="25" spans="2:9" x14ac:dyDescent="0.25">
      <c r="B25" s="6">
        <v>12</v>
      </c>
      <c r="C25" s="7" t="s">
        <v>23</v>
      </c>
      <c r="D25" s="37" t="s">
        <v>89</v>
      </c>
      <c r="E25" s="37">
        <v>0</v>
      </c>
      <c r="F25" s="37" t="s">
        <v>89</v>
      </c>
      <c r="G25" s="37">
        <v>0</v>
      </c>
      <c r="H25" s="42"/>
      <c r="I25" s="42"/>
    </row>
    <row r="26" spans="2:9" x14ac:dyDescent="0.25">
      <c r="B26" s="10">
        <v>13</v>
      </c>
      <c r="C26" s="11" t="s">
        <v>24</v>
      </c>
      <c r="D26" s="38" t="s">
        <v>89</v>
      </c>
      <c r="E26" s="38">
        <v>0</v>
      </c>
      <c r="F26" s="38" t="s">
        <v>89</v>
      </c>
      <c r="G26" s="38">
        <v>0</v>
      </c>
      <c r="H26" s="42"/>
      <c r="I26" s="42"/>
    </row>
    <row r="27" spans="2:9" x14ac:dyDescent="0.25">
      <c r="B27" s="6">
        <v>14</v>
      </c>
      <c r="C27" s="7" t="s">
        <v>25</v>
      </c>
      <c r="D27" s="37" t="s">
        <v>89</v>
      </c>
      <c r="E27" s="37">
        <v>0</v>
      </c>
      <c r="F27" s="37" t="s">
        <v>89</v>
      </c>
      <c r="G27" s="37">
        <v>0</v>
      </c>
      <c r="H27" s="42"/>
      <c r="I27" s="42"/>
    </row>
    <row r="28" spans="2:9" x14ac:dyDescent="0.25">
      <c r="B28" s="10">
        <v>15</v>
      </c>
      <c r="C28" s="11" t="s">
        <v>26</v>
      </c>
      <c r="D28" s="38" t="s">
        <v>89</v>
      </c>
      <c r="E28" s="38">
        <v>0</v>
      </c>
      <c r="F28" s="38" t="s">
        <v>89</v>
      </c>
      <c r="G28" s="38">
        <v>0</v>
      </c>
      <c r="H28" s="42"/>
      <c r="I28" s="42"/>
    </row>
    <row r="29" spans="2:9" x14ac:dyDescent="0.25">
      <c r="B29" s="6">
        <v>16</v>
      </c>
      <c r="C29" s="7" t="s">
        <v>27</v>
      </c>
      <c r="D29" s="37" t="s">
        <v>89</v>
      </c>
      <c r="E29" s="37">
        <v>0</v>
      </c>
      <c r="F29" s="37" t="s">
        <v>89</v>
      </c>
      <c r="G29" s="37">
        <v>0</v>
      </c>
      <c r="H29" s="42"/>
      <c r="I29" s="42"/>
    </row>
    <row r="30" spans="2:9" x14ac:dyDescent="0.25">
      <c r="B30" s="10">
        <v>17</v>
      </c>
      <c r="C30" s="11" t="s">
        <v>28</v>
      </c>
      <c r="D30" s="38" t="s">
        <v>89</v>
      </c>
      <c r="E30" s="38">
        <v>0</v>
      </c>
      <c r="F30" s="38" t="s">
        <v>89</v>
      </c>
      <c r="G30" s="38">
        <v>0</v>
      </c>
      <c r="H30" s="42"/>
      <c r="I30" s="42"/>
    </row>
    <row r="31" spans="2:9" x14ac:dyDescent="0.25">
      <c r="B31" s="6">
        <v>18</v>
      </c>
      <c r="C31" s="7" t="s">
        <v>29</v>
      </c>
      <c r="D31" s="37" t="s">
        <v>89</v>
      </c>
      <c r="E31" s="37">
        <v>0</v>
      </c>
      <c r="F31" s="37" t="s">
        <v>89</v>
      </c>
      <c r="G31" s="37">
        <v>0</v>
      </c>
      <c r="H31" s="42"/>
      <c r="I31" s="42"/>
    </row>
    <row r="32" spans="2:9" x14ac:dyDescent="0.25">
      <c r="B32" s="10">
        <v>19</v>
      </c>
      <c r="C32" s="11" t="s">
        <v>30</v>
      </c>
      <c r="D32" s="38" t="s">
        <v>89</v>
      </c>
      <c r="E32" s="38">
        <v>0</v>
      </c>
      <c r="F32" s="38" t="s">
        <v>89</v>
      </c>
      <c r="G32" s="38">
        <v>0</v>
      </c>
      <c r="H32" s="42"/>
      <c r="I32" s="42"/>
    </row>
    <row r="33" spans="2:9" x14ac:dyDescent="0.25">
      <c r="B33" s="6">
        <v>20</v>
      </c>
      <c r="C33" s="7" t="s">
        <v>31</v>
      </c>
      <c r="D33" s="37" t="s">
        <v>90</v>
      </c>
      <c r="E33" s="37">
        <v>0</v>
      </c>
      <c r="F33" s="37" t="s">
        <v>90</v>
      </c>
      <c r="G33" s="37">
        <v>0</v>
      </c>
      <c r="H33" s="42"/>
      <c r="I33" s="42"/>
    </row>
    <row r="34" spans="2:9" x14ac:dyDescent="0.25">
      <c r="B34" s="10">
        <v>21</v>
      </c>
      <c r="C34" s="11" t="s">
        <v>32</v>
      </c>
      <c r="D34" s="38" t="str">
        <f>IFERROR(IF(E34=0,"",IF(E34&lt;_xlfn.PERCENTILE.INC(($E$13:$E$36,$G$13:$G$36,$I$13:$I$36),0.33),"Baja",IF(E34&lt;_xlfn.PERCENTILE.INC(($E$13:$E$36,$G$13:$G$36,$I$13:$I$36),0.88),"Media","Alta"))),"-")</f>
        <v/>
      </c>
      <c r="E34" s="38"/>
      <c r="F34" s="38" t="str">
        <f>IFERROR(IF(G34=0,"",IF(G34&lt;_xlfn.PERCENTILE.INC(($E$13:$E$36,$G$13:$G$36,$I$13:$I$36),0.33),"Baja",IF(G34&lt;_xlfn.PERCENTILE.INC(($E$13:$E$36,$G$13:$G$36,$I$13:$I$36),0.88),"Media","Alta"))),"-")</f>
        <v/>
      </c>
      <c r="G34" s="38"/>
      <c r="H34" s="42"/>
      <c r="I34" s="42"/>
    </row>
    <row r="35" spans="2:9" x14ac:dyDescent="0.25">
      <c r="B35" s="6">
        <v>22</v>
      </c>
      <c r="C35" s="7" t="s">
        <v>33</v>
      </c>
      <c r="D35" s="37" t="str">
        <f>IFERROR(IF(E35=0,"",IF(E35&lt;_xlfn.PERCENTILE.INC(($E$13:$E$36,$G$13:$G$36,$I$13:$I$36),0.33),"Baja",IF(E35&lt;_xlfn.PERCENTILE.INC(($E$13:$E$36,$G$13:$G$36,$I$13:$I$36),0.88),"Media","Alta"))),"-")</f>
        <v/>
      </c>
      <c r="E35" s="37"/>
      <c r="F35" s="37" t="str">
        <f>IFERROR(IF(G35=0,"",IF(G35&lt;_xlfn.PERCENTILE.INC(($E$13:$E$36,$G$13:$G$36,$I$13:$I$36),0.33),"Baja",IF(G35&lt;_xlfn.PERCENTILE.INC(($E$13:$E$36,$G$13:$G$36,$I$13:$I$36),0.88),"Media","Alta"))),"-")</f>
        <v/>
      </c>
      <c r="G35" s="37"/>
      <c r="H35" s="42"/>
      <c r="I35" s="42"/>
    </row>
    <row r="36" spans="2:9" x14ac:dyDescent="0.25">
      <c r="B36" s="10">
        <v>23</v>
      </c>
      <c r="C36" s="11" t="s">
        <v>34</v>
      </c>
      <c r="D36" s="38" t="str">
        <f>IFERROR(IF(E36=0,"",IF(E36&lt;_xlfn.PERCENTILE.INC(($E$13:$E$36,$G$13:$G$36,$I$13:$I$36),0.33),"Baja",IF(E36&lt;_xlfn.PERCENTILE.INC(($E$13:$E$36,$G$13:$G$36,$I$13:$I$36),0.88),"Media","Alta"))),"-")</f>
        <v/>
      </c>
      <c r="E36" s="38"/>
      <c r="F36" s="38" t="str">
        <f>IFERROR(IF(G36=0,"",IF(G36&lt;_xlfn.PERCENTILE.INC(($E$13:$E$36,$G$13:$G$36,$I$13:$I$36),0.33),"Baja",IF(G36&lt;_xlfn.PERCENTILE.INC(($E$13:$E$36,$G$13:$G$36,$I$13:$I$36),0.88),"Media","Alta"))),"-")</f>
        <v/>
      </c>
      <c r="G36" s="38"/>
      <c r="H36" s="42"/>
      <c r="I36" s="42"/>
    </row>
    <row r="37" spans="2:9" ht="15.75" x14ac:dyDescent="0.25">
      <c r="B37" s="6" t="s">
        <v>35</v>
      </c>
      <c r="C37" s="7"/>
      <c r="D37" s="14"/>
      <c r="E37" s="15">
        <f>+SUM(E13:E36)</f>
        <v>0</v>
      </c>
      <c r="F37" s="14"/>
      <c r="G37" s="15">
        <f>+SUM(G13:G36)</f>
        <v>0</v>
      </c>
      <c r="H37" s="41"/>
      <c r="I37" s="43"/>
    </row>
    <row r="38" spans="2:9" x14ac:dyDescent="0.25">
      <c r="F38" s="45"/>
      <c r="G38" s="45"/>
      <c r="H38" s="45"/>
      <c r="I38" s="4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I38"/>
  <sheetViews>
    <sheetView topLeftCell="A7" zoomScale="70" zoomScaleNormal="70" workbookViewId="0">
      <selection activeCell="D20" sqref="D20:D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(9 -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UN3'!B35</f>
        <v>9</v>
      </c>
      <c r="C7" s="4" t="str">
        <f>'Operador UN3'!C35</f>
        <v>Regreso</v>
      </c>
      <c r="D7" s="4" t="str">
        <f>'Operador UN3'!E35</f>
        <v>Obispo Labbé</v>
      </c>
      <c r="E7" s="4" t="str">
        <f>'Operador UN3'!G35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44268</v>
      </c>
      <c r="E11" s="67"/>
      <c r="F11" s="66">
        <f>+D11+1</f>
        <v>44269</v>
      </c>
      <c r="G11" s="67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5" t="s">
        <v>9</v>
      </c>
      <c r="G12" s="5" t="s">
        <v>10</v>
      </c>
      <c r="H12" s="41"/>
      <c r="I12" s="41"/>
    </row>
    <row r="13" spans="2:9" ht="15.75" customHeight="1" x14ac:dyDescent="0.25">
      <c r="B13" s="6">
        <v>0</v>
      </c>
      <c r="C13" s="7" t="s">
        <v>11</v>
      </c>
      <c r="D13" s="37" t="str">
        <f>IFERROR(IF(E13=0,"",IF(E13&lt;_xlfn.PERCENTILE.INC(($E$13:$E$36,$G$13:$G$36,$I$13:$I$36),0.33),"Baja",IF(E13&lt;_xlfn.PERCENTILE.INC(($E$13:$E$36,$G$13:$G$36,$I$13:$I$36),0.88),"Media","Alta"))),"-")</f>
        <v/>
      </c>
      <c r="E13" s="37"/>
      <c r="F13" s="37" t="str">
        <f>IFERROR(IF(G13=0,"",IF(G13&lt;_xlfn.PERCENTILE.INC(($E$13:$E$36,$G$13:$G$36,$I$13:$I$36),0.33),"Baja",IF(G13&lt;_xlfn.PERCENTILE.INC(($E$13:$E$36,$G$13:$G$36,$I$13:$I$36),0.88),"Media","Alta"))),"-")</f>
        <v/>
      </c>
      <c r="G13" s="37"/>
      <c r="H13" s="42"/>
      <c r="I13" s="42"/>
    </row>
    <row r="14" spans="2:9" x14ac:dyDescent="0.25">
      <c r="B14" s="10">
        <v>1</v>
      </c>
      <c r="C14" s="11" t="s">
        <v>12</v>
      </c>
      <c r="D14" s="38" t="str">
        <f>IFERROR(IF(E14=0,"",IF(E14&lt;_xlfn.PERCENTILE.INC(($E$13:$E$36,$G$13:$G$36,$I$13:$I$36),0.33),"Baja",IF(E14&lt;_xlfn.PERCENTILE.INC(($E$13:$E$36,$G$13:$G$36,$I$13:$I$36),0.88),"Media","Alta"))),"-")</f>
        <v/>
      </c>
      <c r="E14" s="38"/>
      <c r="F14" s="38" t="str">
        <f>IFERROR(IF(G14=0,"",IF(G14&lt;_xlfn.PERCENTILE.INC(($E$13:$E$36,$G$13:$G$36,$I$13:$I$36),0.33),"Baja",IF(G14&lt;_xlfn.PERCENTILE.INC(($E$13:$E$36,$G$13:$G$36,$I$13:$I$36),0.88),"Media","Alta"))),"-")</f>
        <v/>
      </c>
      <c r="G14" s="38"/>
      <c r="H14" s="42"/>
      <c r="I14" s="42"/>
    </row>
    <row r="15" spans="2:9" x14ac:dyDescent="0.25">
      <c r="B15" s="6">
        <v>2</v>
      </c>
      <c r="C15" s="7" t="s">
        <v>13</v>
      </c>
      <c r="D15" s="37" t="str">
        <f>IFERROR(IF(E15=0,"",IF(E15&lt;_xlfn.PERCENTILE.INC(($E$13:$E$36,$G$13:$G$36,$I$13:$I$36),0.33),"Baja",IF(E15&lt;_xlfn.PERCENTILE.INC(($E$13:$E$36,$G$13:$G$36,$I$13:$I$36),0.88),"Media","Alta"))),"-")</f>
        <v/>
      </c>
      <c r="E15" s="37"/>
      <c r="F15" s="37" t="str">
        <f>IFERROR(IF(G15=0,"",IF(G15&lt;_xlfn.PERCENTILE.INC(($E$13:$E$36,$G$13:$G$36,$I$13:$I$36),0.33),"Baja",IF(G15&lt;_xlfn.PERCENTILE.INC(($E$13:$E$36,$G$13:$G$36,$I$13:$I$36),0.88),"Media","Alta"))),"-")</f>
        <v/>
      </c>
      <c r="G15" s="37"/>
      <c r="H15" s="42"/>
      <c r="I15" s="42"/>
    </row>
    <row r="16" spans="2:9" x14ac:dyDescent="0.25">
      <c r="B16" s="10">
        <v>3</v>
      </c>
      <c r="C16" s="11" t="s">
        <v>14</v>
      </c>
      <c r="D16" s="38" t="str">
        <f>IFERROR(IF(E16=0,"",IF(E16&lt;_xlfn.PERCENTILE.INC(($E$13:$E$36,$G$13:$G$36,$I$13:$I$36),0.33),"Baja",IF(E16&lt;_xlfn.PERCENTILE.INC(($E$13:$E$36,$G$13:$G$36,$I$13:$I$36),0.88),"Media","Alta"))),"-")</f>
        <v/>
      </c>
      <c r="E16" s="38"/>
      <c r="F16" s="38" t="str">
        <f>IFERROR(IF(G16=0,"",IF(G16&lt;_xlfn.PERCENTILE.INC(($E$13:$E$36,$G$13:$G$36,$I$13:$I$36),0.33),"Baja",IF(G16&lt;_xlfn.PERCENTILE.INC(($E$13:$E$36,$G$13:$G$36,$I$13:$I$36),0.88),"Media","Alta"))),"-")</f>
        <v/>
      </c>
      <c r="G16" s="38"/>
      <c r="H16" s="42"/>
      <c r="I16" s="42"/>
    </row>
    <row r="17" spans="2:9" x14ac:dyDescent="0.25">
      <c r="B17" s="6">
        <v>4</v>
      </c>
      <c r="C17" s="7" t="s">
        <v>15</v>
      </c>
      <c r="D17" s="37" t="str">
        <f>IFERROR(IF(E17=0,"",IF(E17&lt;_xlfn.PERCENTILE.INC(($E$13:$E$36,$G$13:$G$36,$I$13:$I$36),0.33),"Baja",IF(E17&lt;_xlfn.PERCENTILE.INC(($E$13:$E$36,$G$13:$G$36,$I$13:$I$36),0.88),"Media","Alta"))),"-")</f>
        <v/>
      </c>
      <c r="E17" s="37"/>
      <c r="F17" s="37" t="str">
        <f>IFERROR(IF(G17=0,"",IF(G17&lt;_xlfn.PERCENTILE.INC(($E$13:$E$36,$G$13:$G$36,$I$13:$I$36),0.33),"Baja",IF(G17&lt;_xlfn.PERCENTILE.INC(($E$13:$E$36,$G$13:$G$36,$I$13:$I$36),0.88),"Media","Alta"))),"-")</f>
        <v/>
      </c>
      <c r="G17" s="37"/>
      <c r="H17" s="42"/>
      <c r="I17" s="42"/>
    </row>
    <row r="18" spans="2:9" x14ac:dyDescent="0.25">
      <c r="B18" s="10">
        <v>5</v>
      </c>
      <c r="C18" s="11" t="s">
        <v>16</v>
      </c>
      <c r="D18" s="38" t="str">
        <f>IFERROR(IF(E18=0,"",IF(E18&lt;_xlfn.PERCENTILE.INC(($E$13:$E$36,$G$13:$G$36,$I$13:$I$36),0.33),"Baja",IF(E18&lt;_xlfn.PERCENTILE.INC(($E$13:$E$36,$G$13:$G$36,$I$13:$I$36),0.88),"Media","Alta"))),"-")</f>
        <v/>
      </c>
      <c r="E18" s="38"/>
      <c r="F18" s="38" t="str">
        <f>IFERROR(IF(G18=0,"",IF(G18&lt;_xlfn.PERCENTILE.INC(($E$13:$E$36,$G$13:$G$36,$I$13:$I$36),0.33),"Baja",IF(G18&lt;_xlfn.PERCENTILE.INC(($E$13:$E$36,$G$13:$G$36,$I$13:$I$36),0.88),"Media","Alta"))),"-")</f>
        <v/>
      </c>
      <c r="G18" s="38"/>
      <c r="H18" s="42"/>
      <c r="I18" s="42"/>
    </row>
    <row r="19" spans="2:9" x14ac:dyDescent="0.25">
      <c r="B19" s="6">
        <v>6</v>
      </c>
      <c r="C19" s="7" t="s">
        <v>17</v>
      </c>
      <c r="D19" s="37" t="str">
        <f>IFERROR(IF(E19=0,"",IF(E19&lt;_xlfn.PERCENTILE.INC(($E$13:$E$36,$G$13:$G$36,$I$13:$I$36),0.33),"Baja",IF(E19&lt;_xlfn.PERCENTILE.INC(($E$13:$E$36,$G$13:$G$36,$I$13:$I$36),0.88),"Media","Alta"))),"-")</f>
        <v/>
      </c>
      <c r="E19" s="37"/>
      <c r="F19" s="37" t="str">
        <f>IFERROR(IF(G19=0,"",IF(G19&lt;_xlfn.PERCENTILE.INC(($E$13:$E$36,$G$13:$G$36,$I$13:$I$36),0.33),"Baja",IF(G19&lt;_xlfn.PERCENTILE.INC(($E$13:$E$36,$G$13:$G$36,$I$13:$I$36),0.88),"Media","Alta"))),"-")</f>
        <v/>
      </c>
      <c r="G19" s="37"/>
      <c r="H19" s="42"/>
      <c r="I19" s="42"/>
    </row>
    <row r="20" spans="2:9" x14ac:dyDescent="0.25">
      <c r="B20" s="10">
        <v>7</v>
      </c>
      <c r="C20" s="11" t="s">
        <v>18</v>
      </c>
      <c r="D20" s="38" t="s">
        <v>90</v>
      </c>
      <c r="E20" s="38">
        <v>0</v>
      </c>
      <c r="F20" s="38"/>
      <c r="G20" s="38"/>
      <c r="H20" s="42"/>
      <c r="I20" s="42"/>
    </row>
    <row r="21" spans="2:9" x14ac:dyDescent="0.25">
      <c r="B21" s="6">
        <v>8</v>
      </c>
      <c r="C21" s="7" t="s">
        <v>19</v>
      </c>
      <c r="D21" s="37" t="s">
        <v>89</v>
      </c>
      <c r="E21" s="37">
        <v>0</v>
      </c>
      <c r="F21" s="37" t="s">
        <v>90</v>
      </c>
      <c r="G21" s="37">
        <v>0</v>
      </c>
      <c r="H21" s="42"/>
      <c r="I21" s="42"/>
    </row>
    <row r="22" spans="2:9" x14ac:dyDescent="0.25">
      <c r="B22" s="10">
        <v>9</v>
      </c>
      <c r="C22" s="11" t="s">
        <v>20</v>
      </c>
      <c r="D22" s="38" t="s">
        <v>89</v>
      </c>
      <c r="E22" s="38">
        <v>0</v>
      </c>
      <c r="F22" s="38" t="s">
        <v>89</v>
      </c>
      <c r="G22" s="38">
        <v>0</v>
      </c>
      <c r="H22" s="42"/>
      <c r="I22" s="42"/>
    </row>
    <row r="23" spans="2:9" x14ac:dyDescent="0.25">
      <c r="B23" s="6">
        <v>10</v>
      </c>
      <c r="C23" s="7" t="s">
        <v>21</v>
      </c>
      <c r="D23" s="37" t="s">
        <v>89</v>
      </c>
      <c r="E23" s="37">
        <v>0</v>
      </c>
      <c r="F23" s="37" t="s">
        <v>89</v>
      </c>
      <c r="G23" s="37">
        <v>0</v>
      </c>
      <c r="H23" s="42"/>
      <c r="I23" s="42"/>
    </row>
    <row r="24" spans="2:9" x14ac:dyDescent="0.25">
      <c r="B24" s="10">
        <v>11</v>
      </c>
      <c r="C24" s="11" t="s">
        <v>22</v>
      </c>
      <c r="D24" s="38" t="s">
        <v>89</v>
      </c>
      <c r="E24" s="38">
        <v>0</v>
      </c>
      <c r="F24" s="38" t="s">
        <v>89</v>
      </c>
      <c r="G24" s="38">
        <v>0</v>
      </c>
      <c r="H24" s="42"/>
      <c r="I24" s="42"/>
    </row>
    <row r="25" spans="2:9" x14ac:dyDescent="0.25">
      <c r="B25" s="6">
        <v>12</v>
      </c>
      <c r="C25" s="7" t="s">
        <v>23</v>
      </c>
      <c r="D25" s="37" t="s">
        <v>89</v>
      </c>
      <c r="E25" s="37">
        <v>0</v>
      </c>
      <c r="F25" s="37" t="s">
        <v>89</v>
      </c>
      <c r="G25" s="37">
        <v>0</v>
      </c>
      <c r="H25" s="42"/>
      <c r="I25" s="42"/>
    </row>
    <row r="26" spans="2:9" x14ac:dyDescent="0.25">
      <c r="B26" s="10">
        <v>13</v>
      </c>
      <c r="C26" s="11" t="s">
        <v>24</v>
      </c>
      <c r="D26" s="38" t="s">
        <v>89</v>
      </c>
      <c r="E26" s="38">
        <v>0</v>
      </c>
      <c r="F26" s="38" t="s">
        <v>89</v>
      </c>
      <c r="G26" s="38">
        <v>0</v>
      </c>
      <c r="H26" s="42"/>
      <c r="I26" s="42"/>
    </row>
    <row r="27" spans="2:9" x14ac:dyDescent="0.25">
      <c r="B27" s="6">
        <v>14</v>
      </c>
      <c r="C27" s="7" t="s">
        <v>25</v>
      </c>
      <c r="D27" s="37" t="s">
        <v>89</v>
      </c>
      <c r="E27" s="37">
        <v>0</v>
      </c>
      <c r="F27" s="37" t="s">
        <v>89</v>
      </c>
      <c r="G27" s="37">
        <v>0</v>
      </c>
      <c r="H27" s="42"/>
      <c r="I27" s="42"/>
    </row>
    <row r="28" spans="2:9" x14ac:dyDescent="0.25">
      <c r="B28" s="10">
        <v>15</v>
      </c>
      <c r="C28" s="11" t="s">
        <v>26</v>
      </c>
      <c r="D28" s="38" t="s">
        <v>89</v>
      </c>
      <c r="E28" s="38">
        <v>0</v>
      </c>
      <c r="F28" s="38" t="s">
        <v>89</v>
      </c>
      <c r="G28" s="38">
        <v>0</v>
      </c>
      <c r="H28" s="42"/>
      <c r="I28" s="42"/>
    </row>
    <row r="29" spans="2:9" x14ac:dyDescent="0.25">
      <c r="B29" s="6">
        <v>16</v>
      </c>
      <c r="C29" s="7" t="s">
        <v>27</v>
      </c>
      <c r="D29" s="37" t="s">
        <v>89</v>
      </c>
      <c r="E29" s="37">
        <v>0</v>
      </c>
      <c r="F29" s="37" t="s">
        <v>89</v>
      </c>
      <c r="G29" s="37">
        <v>0</v>
      </c>
      <c r="H29" s="42"/>
      <c r="I29" s="42"/>
    </row>
    <row r="30" spans="2:9" x14ac:dyDescent="0.25">
      <c r="B30" s="10">
        <v>17</v>
      </c>
      <c r="C30" s="11" t="s">
        <v>28</v>
      </c>
      <c r="D30" s="38" t="s">
        <v>89</v>
      </c>
      <c r="E30" s="38">
        <v>0</v>
      </c>
      <c r="F30" s="38" t="s">
        <v>89</v>
      </c>
      <c r="G30" s="38">
        <v>0</v>
      </c>
      <c r="H30" s="42"/>
      <c r="I30" s="42"/>
    </row>
    <row r="31" spans="2:9" x14ac:dyDescent="0.25">
      <c r="B31" s="6">
        <v>18</v>
      </c>
      <c r="C31" s="7" t="s">
        <v>29</v>
      </c>
      <c r="D31" s="37" t="s">
        <v>89</v>
      </c>
      <c r="E31" s="37">
        <v>0</v>
      </c>
      <c r="F31" s="37" t="s">
        <v>89</v>
      </c>
      <c r="G31" s="37">
        <v>0</v>
      </c>
      <c r="H31" s="42"/>
      <c r="I31" s="42"/>
    </row>
    <row r="32" spans="2:9" x14ac:dyDescent="0.25">
      <c r="B32" s="10">
        <v>19</v>
      </c>
      <c r="C32" s="11" t="s">
        <v>30</v>
      </c>
      <c r="D32" s="38" t="s">
        <v>89</v>
      </c>
      <c r="E32" s="38">
        <v>0</v>
      </c>
      <c r="F32" s="38" t="s">
        <v>89</v>
      </c>
      <c r="G32" s="38">
        <v>0</v>
      </c>
      <c r="H32" s="42"/>
      <c r="I32" s="42"/>
    </row>
    <row r="33" spans="2:9" x14ac:dyDescent="0.25">
      <c r="B33" s="6">
        <v>20</v>
      </c>
      <c r="C33" s="7" t="s">
        <v>31</v>
      </c>
      <c r="D33" s="37" t="s">
        <v>90</v>
      </c>
      <c r="E33" s="37">
        <v>0</v>
      </c>
      <c r="F33" s="37" t="s">
        <v>90</v>
      </c>
      <c r="G33" s="37">
        <v>0</v>
      </c>
      <c r="H33" s="42"/>
      <c r="I33" s="42"/>
    </row>
    <row r="34" spans="2:9" x14ac:dyDescent="0.25">
      <c r="B34" s="10">
        <v>21</v>
      </c>
      <c r="C34" s="11" t="s">
        <v>32</v>
      </c>
      <c r="D34" s="38" t="str">
        <f>IFERROR(IF(E34=0,"",IF(E34&lt;_xlfn.PERCENTILE.INC(($E$13:$E$36,$G$13:$G$36,$I$13:$I$36),0.33),"Baja",IF(E34&lt;_xlfn.PERCENTILE.INC(($E$13:$E$36,$G$13:$G$36,$I$13:$I$36),0.88),"Media","Alta"))),"-")</f>
        <v/>
      </c>
      <c r="E34" s="38"/>
      <c r="F34" s="38" t="str">
        <f>IFERROR(IF(G34=0,"",IF(G34&lt;_xlfn.PERCENTILE.INC(($E$13:$E$36,$G$13:$G$36,$I$13:$I$36),0.33),"Baja",IF(G34&lt;_xlfn.PERCENTILE.INC(($E$13:$E$36,$G$13:$G$36,$I$13:$I$36),0.88),"Media","Alta"))),"-")</f>
        <v/>
      </c>
      <c r="G34" s="38"/>
      <c r="H34" s="42"/>
      <c r="I34" s="42"/>
    </row>
    <row r="35" spans="2:9" x14ac:dyDescent="0.25">
      <c r="B35" s="6">
        <v>22</v>
      </c>
      <c r="C35" s="7" t="s">
        <v>33</v>
      </c>
      <c r="D35" s="37" t="str">
        <f>IFERROR(IF(E35=0,"",IF(E35&lt;_xlfn.PERCENTILE.INC(($E$13:$E$36,$G$13:$G$36,$I$13:$I$36),0.33),"Baja",IF(E35&lt;_xlfn.PERCENTILE.INC(($E$13:$E$36,$G$13:$G$36,$I$13:$I$36),0.88),"Media","Alta"))),"-")</f>
        <v/>
      </c>
      <c r="E35" s="37"/>
      <c r="F35" s="37" t="str">
        <f>IFERROR(IF(G35=0,"",IF(G35&lt;_xlfn.PERCENTILE.INC(($E$13:$E$36,$G$13:$G$36,$I$13:$I$36),0.33),"Baja",IF(G35&lt;_xlfn.PERCENTILE.INC(($E$13:$E$36,$G$13:$G$36,$I$13:$I$36),0.88),"Media","Alta"))),"-")</f>
        <v/>
      </c>
      <c r="G35" s="37"/>
      <c r="H35" s="42"/>
      <c r="I35" s="42"/>
    </row>
    <row r="36" spans="2:9" x14ac:dyDescent="0.25">
      <c r="B36" s="10">
        <v>23</v>
      </c>
      <c r="C36" s="11" t="s">
        <v>34</v>
      </c>
      <c r="D36" s="38" t="str">
        <f>IFERROR(IF(E36=0,"",IF(E36&lt;_xlfn.PERCENTILE.INC(($E$13:$E$36,$G$13:$G$36,$I$13:$I$36),0.33),"Baja",IF(E36&lt;_xlfn.PERCENTILE.INC(($E$13:$E$36,$G$13:$G$36,$I$13:$I$36),0.88),"Media","Alta"))),"-")</f>
        <v/>
      </c>
      <c r="E36" s="38"/>
      <c r="F36" s="38" t="str">
        <f>IFERROR(IF(G36=0,"",IF(G36&lt;_xlfn.PERCENTILE.INC(($E$13:$E$36,$G$13:$G$36,$I$13:$I$36),0.33),"Baja",IF(G36&lt;_xlfn.PERCENTILE.INC(($E$13:$E$36,$G$13:$G$36,$I$13:$I$36),0.88),"Media","Alta"))),"-")</f>
        <v/>
      </c>
      <c r="G36" s="38"/>
      <c r="H36" s="42"/>
      <c r="I36" s="42"/>
    </row>
    <row r="37" spans="2:9" ht="15.75" x14ac:dyDescent="0.25">
      <c r="B37" s="6" t="s">
        <v>35</v>
      </c>
      <c r="C37" s="7"/>
      <c r="D37" s="14"/>
      <c r="E37" s="15">
        <f>+SUM(E13:E36)</f>
        <v>0</v>
      </c>
      <c r="F37" s="14"/>
      <c r="G37" s="15">
        <f>+SUM(G13:G36)</f>
        <v>0</v>
      </c>
      <c r="H37" s="41"/>
      <c r="I37" s="43"/>
    </row>
    <row r="38" spans="2:9" x14ac:dyDescent="0.25">
      <c r="F38" s="45"/>
      <c r="G38" s="45"/>
      <c r="H38" s="45"/>
      <c r="I38" s="4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7"/>
  <sheetViews>
    <sheetView topLeftCell="A10" zoomScale="70" zoomScaleNormal="70" workbookViewId="0">
      <selection activeCell="D33" sqref="D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(10 -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UN3'!B36</f>
        <v>10</v>
      </c>
      <c r="C7" s="4" t="str">
        <f>'Operador UN3'!C36</f>
        <v>Ida</v>
      </c>
      <c r="D7" s="4" t="str">
        <f>'Operador UN3'!E36</f>
        <v>Terminal Bajo Molle</v>
      </c>
      <c r="E7" s="4" t="str">
        <f>'Operador UN3'!G36</f>
        <v>ZOFRI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44268</v>
      </c>
      <c r="E11" s="67"/>
      <c r="F11" s="66">
        <f>+D11+1</f>
        <v>44269</v>
      </c>
      <c r="G11" s="67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5" t="s">
        <v>9</v>
      </c>
      <c r="G12" s="5" t="s">
        <v>10</v>
      </c>
      <c r="H12" s="41"/>
      <c r="I12" s="41"/>
    </row>
    <row r="13" spans="2:9" ht="15.75" customHeight="1" x14ac:dyDescent="0.25">
      <c r="B13" s="6">
        <v>0</v>
      </c>
      <c r="C13" s="7" t="s">
        <v>11</v>
      </c>
      <c r="D13" s="37" t="str">
        <f>IFERROR(IF(E13=0,"",IF(E13&lt;_xlfn.PERCENTILE.INC(($E$13:$E$36,$G$13:$G$36,$I$13:$I$36),0.33),"Baja",IF(E13&lt;_xlfn.PERCENTILE.INC(($E$13:$E$36,$G$13:$G$36,$I$13:$I$36),0.88),"Media","Alta"))),"-")</f>
        <v/>
      </c>
      <c r="E13" s="37"/>
      <c r="F13" s="37" t="str">
        <f>IFERROR(IF(G13=0,"",IF(G13&lt;_xlfn.PERCENTILE.INC(($E$13:$E$36,$G$13:$G$36,$I$13:$I$36),0.33),"Baja",IF(G13&lt;_xlfn.PERCENTILE.INC(($E$13:$E$36,$G$13:$G$36,$I$13:$I$36),0.88),"Media","Alta"))),"-")</f>
        <v/>
      </c>
      <c r="G13" s="37"/>
      <c r="H13" s="42"/>
      <c r="I13" s="42"/>
    </row>
    <row r="14" spans="2:9" x14ac:dyDescent="0.25">
      <c r="B14" s="10">
        <v>1</v>
      </c>
      <c r="C14" s="11" t="s">
        <v>12</v>
      </c>
      <c r="D14" s="38" t="str">
        <f>IFERROR(IF(E14=0,"",IF(E14&lt;_xlfn.PERCENTILE.INC(($E$13:$E$36,$G$13:$G$36,$I$13:$I$36),0.33),"Baja",IF(E14&lt;_xlfn.PERCENTILE.INC(($E$13:$E$36,$G$13:$G$36,$I$13:$I$36),0.88),"Media","Alta"))),"-")</f>
        <v/>
      </c>
      <c r="E14" s="38"/>
      <c r="F14" s="38" t="str">
        <f>IFERROR(IF(G14=0,"",IF(G14&lt;_xlfn.PERCENTILE.INC(($E$13:$E$36,$G$13:$G$36,$I$13:$I$36),0.33),"Baja",IF(G14&lt;_xlfn.PERCENTILE.INC(($E$13:$E$36,$G$13:$G$36,$I$13:$I$36),0.88),"Media","Alta"))),"-")</f>
        <v/>
      </c>
      <c r="G14" s="38"/>
      <c r="H14" s="42"/>
      <c r="I14" s="42"/>
    </row>
    <row r="15" spans="2:9" x14ac:dyDescent="0.25">
      <c r="B15" s="6">
        <v>2</v>
      </c>
      <c r="C15" s="7" t="s">
        <v>13</v>
      </c>
      <c r="D15" s="37" t="str">
        <f>IFERROR(IF(E15=0,"",IF(E15&lt;_xlfn.PERCENTILE.INC(($E$13:$E$36,$G$13:$G$36,$I$13:$I$36),0.33),"Baja",IF(E15&lt;_xlfn.PERCENTILE.INC(($E$13:$E$36,$G$13:$G$36,$I$13:$I$36),0.88),"Media","Alta"))),"-")</f>
        <v/>
      </c>
      <c r="E15" s="37"/>
      <c r="F15" s="37" t="str">
        <f>IFERROR(IF(G15=0,"",IF(G15&lt;_xlfn.PERCENTILE.INC(($E$13:$E$36,$G$13:$G$36,$I$13:$I$36),0.33),"Baja",IF(G15&lt;_xlfn.PERCENTILE.INC(($E$13:$E$36,$G$13:$G$36,$I$13:$I$36),0.88),"Media","Alta"))),"-")</f>
        <v/>
      </c>
      <c r="G15" s="37"/>
      <c r="H15" s="42"/>
      <c r="I15" s="42"/>
    </row>
    <row r="16" spans="2:9" x14ac:dyDescent="0.25">
      <c r="B16" s="10">
        <v>3</v>
      </c>
      <c r="C16" s="11" t="s">
        <v>14</v>
      </c>
      <c r="D16" s="38" t="str">
        <f>IFERROR(IF(E16=0,"",IF(E16&lt;_xlfn.PERCENTILE.INC(($E$13:$E$36,$G$13:$G$36,$I$13:$I$36),0.33),"Baja",IF(E16&lt;_xlfn.PERCENTILE.INC(($E$13:$E$36,$G$13:$G$36,$I$13:$I$36),0.88),"Media","Alta"))),"-")</f>
        <v/>
      </c>
      <c r="E16" s="38"/>
      <c r="F16" s="38" t="str">
        <f>IFERROR(IF(G16=0,"",IF(G16&lt;_xlfn.PERCENTILE.INC(($E$13:$E$36,$G$13:$G$36,$I$13:$I$36),0.33),"Baja",IF(G16&lt;_xlfn.PERCENTILE.INC(($E$13:$E$36,$G$13:$G$36,$I$13:$I$36),0.88),"Media","Alta"))),"-")</f>
        <v/>
      </c>
      <c r="G16" s="38"/>
      <c r="H16" s="42"/>
      <c r="I16" s="42"/>
    </row>
    <row r="17" spans="2:9" x14ac:dyDescent="0.25">
      <c r="B17" s="6">
        <v>4</v>
      </c>
      <c r="C17" s="7" t="s">
        <v>15</v>
      </c>
      <c r="D17" s="37" t="str">
        <f>IFERROR(IF(E17=0,"",IF(E17&lt;_xlfn.PERCENTILE.INC(($E$13:$E$36,$G$13:$G$36,$I$13:$I$36),0.33),"Baja",IF(E17&lt;_xlfn.PERCENTILE.INC(($E$13:$E$36,$G$13:$G$36,$I$13:$I$36),0.88),"Media","Alta"))),"-")</f>
        <v/>
      </c>
      <c r="E17" s="37"/>
      <c r="F17" s="37" t="str">
        <f>IFERROR(IF(G17=0,"",IF(G17&lt;_xlfn.PERCENTILE.INC(($E$13:$E$36,$G$13:$G$36,$I$13:$I$36),0.33),"Baja",IF(G17&lt;_xlfn.PERCENTILE.INC(($E$13:$E$36,$G$13:$G$36,$I$13:$I$36),0.88),"Media","Alta"))),"-")</f>
        <v/>
      </c>
      <c r="G17" s="37"/>
      <c r="H17" s="42"/>
      <c r="I17" s="42"/>
    </row>
    <row r="18" spans="2:9" x14ac:dyDescent="0.25">
      <c r="B18" s="10">
        <v>5</v>
      </c>
      <c r="C18" s="11" t="s">
        <v>16</v>
      </c>
      <c r="D18" s="38" t="str">
        <f>IFERROR(IF(E18=0,"",IF(E18&lt;_xlfn.PERCENTILE.INC(($E$13:$E$36,$G$13:$G$36,$I$13:$I$36),0.33),"Baja",IF(E18&lt;_xlfn.PERCENTILE.INC(($E$13:$E$36,$G$13:$G$36,$I$13:$I$36),0.88),"Media","Alta"))),"-")</f>
        <v/>
      </c>
      <c r="E18" s="38"/>
      <c r="F18" s="38" t="str">
        <f>IFERROR(IF(G18=0,"",IF(G18&lt;_xlfn.PERCENTILE.INC(($E$13:$E$36,$G$13:$G$36,$I$13:$I$36),0.33),"Baja",IF(G18&lt;_xlfn.PERCENTILE.INC(($E$13:$E$36,$G$13:$G$36,$I$13:$I$36),0.88),"Media","Alta"))),"-")</f>
        <v/>
      </c>
      <c r="G18" s="38"/>
      <c r="H18" s="42"/>
      <c r="I18" s="42"/>
    </row>
    <row r="19" spans="2:9" x14ac:dyDescent="0.25">
      <c r="B19" s="6">
        <v>6</v>
      </c>
      <c r="C19" s="7" t="s">
        <v>17</v>
      </c>
      <c r="D19" s="37" t="str">
        <f>IFERROR(IF(E19=0,"",IF(E19&lt;_xlfn.PERCENTILE.INC(($E$13:$E$36,$G$13:$G$36,$I$13:$I$36),0.33),"Baja",IF(E19&lt;_xlfn.PERCENTILE.INC(($E$13:$E$36,$G$13:$G$36,$I$13:$I$36),0.88),"Media","Alta"))),"-")</f>
        <v/>
      </c>
      <c r="E19" s="37"/>
      <c r="F19" s="37" t="str">
        <f>IFERROR(IF(G19=0,"",IF(G19&lt;_xlfn.PERCENTILE.INC(($E$13:$E$36,$G$13:$G$36,$I$13:$I$36),0.33),"Baja",IF(G19&lt;_xlfn.PERCENTILE.INC(($E$13:$E$36,$G$13:$G$36,$I$13:$I$36),0.88),"Media","Alta"))),"-")</f>
        <v/>
      </c>
      <c r="G19" s="37"/>
      <c r="H19" s="42"/>
      <c r="I19" s="42"/>
    </row>
    <row r="20" spans="2:9" x14ac:dyDescent="0.25">
      <c r="B20" s="10">
        <v>7</v>
      </c>
      <c r="C20" s="11" t="s">
        <v>18</v>
      </c>
      <c r="D20" s="38" t="str">
        <f>IFERROR(IF(E20=0,"",IF(E20&lt;_xlfn.PERCENTILE.INC(($E$13:$E$36,$G$13:$G$36,$I$13:$I$36),0.33),"Baja",IF(E20&lt;_xlfn.PERCENTILE.INC(($E$13:$E$36,$G$13:$G$36,$I$13:$I$36),0.88),"Media","Alta"))),"-")</f>
        <v/>
      </c>
      <c r="E20" s="38"/>
      <c r="F20" s="38" t="str">
        <f>IFERROR(IF(G20=0,"",IF(G20&lt;_xlfn.PERCENTILE.INC(($E$13:$E$36,$G$13:$G$36,$I$13:$I$36),0.33),"Baja",IF(G20&lt;_xlfn.PERCENTILE.INC(($E$13:$E$36,$G$13:$G$36,$I$13:$I$36),0.88),"Media","Alta"))),"-")</f>
        <v/>
      </c>
      <c r="G20" s="38"/>
      <c r="H20" s="42"/>
      <c r="I20" s="42"/>
    </row>
    <row r="21" spans="2:9" x14ac:dyDescent="0.25">
      <c r="B21" s="6">
        <v>8</v>
      </c>
      <c r="C21" s="7" t="s">
        <v>19</v>
      </c>
      <c r="D21" s="37" t="s">
        <v>90</v>
      </c>
      <c r="E21" s="37">
        <v>0</v>
      </c>
      <c r="F21" s="37"/>
      <c r="G21" s="37"/>
      <c r="H21" s="42"/>
      <c r="I21" s="42"/>
    </row>
    <row r="22" spans="2:9" x14ac:dyDescent="0.25">
      <c r="B22" s="10">
        <v>9</v>
      </c>
      <c r="C22" s="11" t="s">
        <v>20</v>
      </c>
      <c r="D22" s="38" t="s">
        <v>90</v>
      </c>
      <c r="E22" s="38">
        <v>0</v>
      </c>
      <c r="F22" s="38" t="s">
        <v>89</v>
      </c>
      <c r="G22" s="38">
        <v>0</v>
      </c>
      <c r="H22" s="42"/>
      <c r="I22" s="42"/>
    </row>
    <row r="23" spans="2:9" x14ac:dyDescent="0.25">
      <c r="B23" s="6">
        <v>10</v>
      </c>
      <c r="C23" s="7" t="s">
        <v>21</v>
      </c>
      <c r="D23" s="37" t="s">
        <v>89</v>
      </c>
      <c r="E23" s="37">
        <v>0</v>
      </c>
      <c r="F23" s="37" t="s">
        <v>89</v>
      </c>
      <c r="G23" s="37">
        <v>0</v>
      </c>
      <c r="H23" s="42"/>
      <c r="I23" s="42"/>
    </row>
    <row r="24" spans="2:9" x14ac:dyDescent="0.25">
      <c r="B24" s="10">
        <v>11</v>
      </c>
      <c r="C24" s="11" t="s">
        <v>22</v>
      </c>
      <c r="D24" s="38" t="s">
        <v>89</v>
      </c>
      <c r="E24" s="38">
        <v>0</v>
      </c>
      <c r="F24" s="38" t="s">
        <v>89</v>
      </c>
      <c r="G24" s="38">
        <v>0</v>
      </c>
      <c r="H24" s="42"/>
      <c r="I24" s="42"/>
    </row>
    <row r="25" spans="2:9" x14ac:dyDescent="0.25">
      <c r="B25" s="6">
        <v>12</v>
      </c>
      <c r="C25" s="7" t="s">
        <v>23</v>
      </c>
      <c r="D25" s="37" t="s">
        <v>89</v>
      </c>
      <c r="E25" s="37">
        <v>0</v>
      </c>
      <c r="F25" s="37" t="s">
        <v>89</v>
      </c>
      <c r="G25" s="37">
        <v>0</v>
      </c>
      <c r="H25" s="42"/>
      <c r="I25" s="42"/>
    </row>
    <row r="26" spans="2:9" x14ac:dyDescent="0.25">
      <c r="B26" s="10">
        <v>13</v>
      </c>
      <c r="C26" s="11" t="s">
        <v>24</v>
      </c>
      <c r="D26" s="38" t="s">
        <v>89</v>
      </c>
      <c r="E26" s="38">
        <v>0</v>
      </c>
      <c r="F26" s="38" t="s">
        <v>89</v>
      </c>
      <c r="G26" s="38">
        <v>0</v>
      </c>
      <c r="H26" s="42"/>
      <c r="I26" s="42"/>
    </row>
    <row r="27" spans="2:9" x14ac:dyDescent="0.25">
      <c r="B27" s="6">
        <v>14</v>
      </c>
      <c r="C27" s="7" t="s">
        <v>25</v>
      </c>
      <c r="D27" s="37" t="s">
        <v>89</v>
      </c>
      <c r="E27" s="37">
        <v>0</v>
      </c>
      <c r="F27" s="37" t="s">
        <v>89</v>
      </c>
      <c r="G27" s="37">
        <v>0</v>
      </c>
      <c r="H27" s="42"/>
      <c r="I27" s="42"/>
    </row>
    <row r="28" spans="2:9" x14ac:dyDescent="0.25">
      <c r="B28" s="10">
        <v>15</v>
      </c>
      <c r="C28" s="11" t="s">
        <v>26</v>
      </c>
      <c r="D28" s="38" t="s">
        <v>89</v>
      </c>
      <c r="E28" s="38">
        <v>0</v>
      </c>
      <c r="F28" s="38" t="s">
        <v>89</v>
      </c>
      <c r="G28" s="38">
        <v>0</v>
      </c>
      <c r="H28" s="42"/>
      <c r="I28" s="42"/>
    </row>
    <row r="29" spans="2:9" x14ac:dyDescent="0.25">
      <c r="B29" s="6">
        <v>16</v>
      </c>
      <c r="C29" s="7" t="s">
        <v>27</v>
      </c>
      <c r="D29" s="37" t="s">
        <v>89</v>
      </c>
      <c r="E29" s="37">
        <v>0</v>
      </c>
      <c r="F29" s="37" t="s">
        <v>89</v>
      </c>
      <c r="G29" s="37">
        <v>0</v>
      </c>
      <c r="H29" s="42"/>
      <c r="I29" s="42"/>
    </row>
    <row r="30" spans="2:9" x14ac:dyDescent="0.25">
      <c r="B30" s="10">
        <v>17</v>
      </c>
      <c r="C30" s="11" t="s">
        <v>28</v>
      </c>
      <c r="D30" s="38" t="s">
        <v>89</v>
      </c>
      <c r="E30" s="38">
        <v>0</v>
      </c>
      <c r="F30" s="38" t="s">
        <v>89</v>
      </c>
      <c r="G30" s="38">
        <v>0</v>
      </c>
      <c r="H30" s="42"/>
      <c r="I30" s="42"/>
    </row>
    <row r="31" spans="2:9" x14ac:dyDescent="0.25">
      <c r="B31" s="6">
        <v>18</v>
      </c>
      <c r="C31" s="7" t="s">
        <v>29</v>
      </c>
      <c r="D31" s="37" t="s">
        <v>89</v>
      </c>
      <c r="E31" s="37">
        <v>0</v>
      </c>
      <c r="F31" s="37" t="s">
        <v>89</v>
      </c>
      <c r="G31" s="37">
        <v>0</v>
      </c>
      <c r="H31" s="42"/>
      <c r="I31" s="42"/>
    </row>
    <row r="32" spans="2:9" x14ac:dyDescent="0.25">
      <c r="B32" s="10">
        <v>19</v>
      </c>
      <c r="C32" s="11" t="s">
        <v>30</v>
      </c>
      <c r="D32" s="38" t="s">
        <v>89</v>
      </c>
      <c r="E32" s="38">
        <v>0</v>
      </c>
      <c r="F32" s="38" t="s">
        <v>89</v>
      </c>
      <c r="G32" s="38">
        <v>0</v>
      </c>
      <c r="H32" s="42"/>
      <c r="I32" s="42"/>
    </row>
    <row r="33" spans="2:9" x14ac:dyDescent="0.25">
      <c r="B33" s="6">
        <v>20</v>
      </c>
      <c r="C33" s="7" t="s">
        <v>31</v>
      </c>
      <c r="D33" s="37" t="s">
        <v>89</v>
      </c>
      <c r="E33" s="37">
        <v>0</v>
      </c>
      <c r="F33" s="37" t="s">
        <v>89</v>
      </c>
      <c r="G33" s="37">
        <v>0</v>
      </c>
      <c r="H33" s="42"/>
      <c r="I33" s="42"/>
    </row>
    <row r="34" spans="2:9" x14ac:dyDescent="0.25">
      <c r="B34" s="10">
        <v>21</v>
      </c>
      <c r="C34" s="11" t="s">
        <v>32</v>
      </c>
      <c r="D34" s="38" t="str">
        <f>IFERROR(IF(E34=0,"",IF(E34&lt;_xlfn.PERCENTILE.INC(($E$13:$E$36,$G$13:$G$36,$I$13:$I$36),0.33),"Baja",IF(E34&lt;_xlfn.PERCENTILE.INC(($E$13:$E$36,$G$13:$G$36,$I$13:$I$36),0.88),"Media","Alta"))),"-")</f>
        <v/>
      </c>
      <c r="E34" s="38"/>
      <c r="F34" s="38" t="str">
        <f>IFERROR(IF(G34=0,"",IF(G34&lt;_xlfn.PERCENTILE.INC(($E$13:$E$36,$G$13:$G$36,$I$13:$I$36),0.33),"Baja",IF(G34&lt;_xlfn.PERCENTILE.INC(($E$13:$E$36,$G$13:$G$36,$I$13:$I$36),0.88),"Media","Alta"))),"-")</f>
        <v/>
      </c>
      <c r="G34" s="38"/>
      <c r="H34" s="42"/>
      <c r="I34" s="42"/>
    </row>
    <row r="35" spans="2:9" x14ac:dyDescent="0.25">
      <c r="B35" s="6">
        <v>22</v>
      </c>
      <c r="C35" s="7" t="s">
        <v>33</v>
      </c>
      <c r="D35" s="37" t="str">
        <f>IFERROR(IF(E35=0,"",IF(E35&lt;_xlfn.PERCENTILE.INC(($E$13:$E$36,$G$13:$G$36,$I$13:$I$36),0.33),"Baja",IF(E35&lt;_xlfn.PERCENTILE.INC(($E$13:$E$36,$G$13:$G$36,$I$13:$I$36),0.88),"Media","Alta"))),"-")</f>
        <v/>
      </c>
      <c r="E35" s="37"/>
      <c r="F35" s="37" t="str">
        <f>IFERROR(IF(G35=0,"",IF(G35&lt;_xlfn.PERCENTILE.INC(($E$13:$E$36,$G$13:$G$36,$I$13:$I$36),0.33),"Baja",IF(G35&lt;_xlfn.PERCENTILE.INC(($E$13:$E$36,$G$13:$G$36,$I$13:$I$36),0.88),"Media","Alta"))),"-")</f>
        <v/>
      </c>
      <c r="G35" s="37"/>
      <c r="H35" s="42"/>
      <c r="I35" s="42"/>
    </row>
    <row r="36" spans="2:9" x14ac:dyDescent="0.25">
      <c r="B36" s="10">
        <v>23</v>
      </c>
      <c r="C36" s="11" t="s">
        <v>34</v>
      </c>
      <c r="D36" s="38" t="str">
        <f>IFERROR(IF(E36=0,"",IF(E36&lt;_xlfn.PERCENTILE.INC(($E$13:$E$36,$G$13:$G$36,$I$13:$I$36),0.33),"Baja",IF(E36&lt;_xlfn.PERCENTILE.INC(($E$13:$E$36,$G$13:$G$36,$I$13:$I$36),0.88),"Media","Alta"))),"-")</f>
        <v/>
      </c>
      <c r="E36" s="38"/>
      <c r="F36" s="38" t="str">
        <f>IFERROR(IF(G36=0,"",IF(G36&lt;_xlfn.PERCENTILE.INC(($E$13:$E$36,$G$13:$G$36,$I$13:$I$36),0.33),"Baja",IF(G36&lt;_xlfn.PERCENTILE.INC(($E$13:$E$36,$G$13:$G$36,$I$13:$I$36),0.88),"Media","Alta"))),"-")</f>
        <v/>
      </c>
      <c r="G36" s="38"/>
      <c r="H36" s="42"/>
      <c r="I36" s="42"/>
    </row>
    <row r="37" spans="2:9" ht="15.75" x14ac:dyDescent="0.25">
      <c r="B37" s="6" t="s">
        <v>35</v>
      </c>
      <c r="C37" s="7"/>
      <c r="D37" s="14"/>
      <c r="E37" s="15">
        <f>+SUM(E13:E36)</f>
        <v>0</v>
      </c>
      <c r="F37" s="14"/>
      <c r="G37" s="15">
        <f>+SUM(G13:G36)</f>
        <v>0</v>
      </c>
      <c r="H37" s="41"/>
      <c r="I3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8"/>
  <sheetViews>
    <sheetView topLeftCell="A13" zoomScale="70" zoomScaleNormal="70" workbookViewId="0">
      <selection activeCell="F23" sqref="F23:F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(10 -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UN3'!B37</f>
        <v>10</v>
      </c>
      <c r="C7" s="4" t="str">
        <f>'Operador UN3'!C37</f>
        <v>Regreso</v>
      </c>
      <c r="D7" s="4" t="str">
        <f>'Operador UN3'!E37</f>
        <v>ZOFRI</v>
      </c>
      <c r="E7" s="4" t="str">
        <f>'Operador UN3'!G37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44268</v>
      </c>
      <c r="E11" s="67"/>
      <c r="F11" s="66">
        <f>+D11+1</f>
        <v>44269</v>
      </c>
      <c r="G11" s="67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5" t="s">
        <v>9</v>
      </c>
      <c r="G12" s="5" t="s">
        <v>10</v>
      </c>
      <c r="H12" s="41"/>
      <c r="I12" s="41"/>
    </row>
    <row r="13" spans="2:9" ht="15.75" customHeight="1" x14ac:dyDescent="0.25">
      <c r="B13" s="6">
        <v>0</v>
      </c>
      <c r="C13" s="7" t="s">
        <v>11</v>
      </c>
      <c r="D13" s="37" t="str">
        <f>IFERROR(IF(E13=0,"",IF(E13&lt;_xlfn.PERCENTILE.INC(($E$13:$E$36,$G$13:$G$36,$I$13:$I$36),0.33),"Baja",IF(E13&lt;_xlfn.PERCENTILE.INC(($E$13:$E$36,$G$13:$G$36,$I$13:$I$36),0.88),"Media","Alta"))),"-")</f>
        <v/>
      </c>
      <c r="E13" s="37"/>
      <c r="F13" s="37" t="str">
        <f>IFERROR(IF(G13=0,"",IF(G13&lt;_xlfn.PERCENTILE.INC(($E$13:$E$36,$G$13:$G$36,$I$13:$I$36),0.33),"Baja",IF(G13&lt;_xlfn.PERCENTILE.INC(($E$13:$E$36,$G$13:$G$36,$I$13:$I$36),0.88),"Media","Alta"))),"-")</f>
        <v/>
      </c>
      <c r="G13" s="37"/>
      <c r="H13" s="42"/>
      <c r="I13" s="42"/>
    </row>
    <row r="14" spans="2:9" x14ac:dyDescent="0.25">
      <c r="B14" s="10">
        <v>1</v>
      </c>
      <c r="C14" s="11" t="s">
        <v>12</v>
      </c>
      <c r="D14" s="38" t="str">
        <f>IFERROR(IF(E14=0,"",IF(E14&lt;_xlfn.PERCENTILE.INC(($E$13:$E$36,$G$13:$G$36,$I$13:$I$36),0.33),"Baja",IF(E14&lt;_xlfn.PERCENTILE.INC(($E$13:$E$36,$G$13:$G$36,$I$13:$I$36),0.88),"Media","Alta"))),"-")</f>
        <v/>
      </c>
      <c r="E14" s="38"/>
      <c r="F14" s="38" t="str">
        <f>IFERROR(IF(G14=0,"",IF(G14&lt;_xlfn.PERCENTILE.INC(($E$13:$E$36,$G$13:$G$36,$I$13:$I$36),0.33),"Baja",IF(G14&lt;_xlfn.PERCENTILE.INC(($E$13:$E$36,$G$13:$G$36,$I$13:$I$36),0.88),"Media","Alta"))),"-")</f>
        <v/>
      </c>
      <c r="G14" s="38"/>
      <c r="H14" s="42"/>
      <c r="I14" s="42"/>
    </row>
    <row r="15" spans="2:9" x14ac:dyDescent="0.25">
      <c r="B15" s="6">
        <v>2</v>
      </c>
      <c r="C15" s="7" t="s">
        <v>13</v>
      </c>
      <c r="D15" s="37" t="str">
        <f>IFERROR(IF(E15=0,"",IF(E15&lt;_xlfn.PERCENTILE.INC(($E$13:$E$36,$G$13:$G$36,$I$13:$I$36),0.33),"Baja",IF(E15&lt;_xlfn.PERCENTILE.INC(($E$13:$E$36,$G$13:$G$36,$I$13:$I$36),0.88),"Media","Alta"))),"-")</f>
        <v/>
      </c>
      <c r="E15" s="37"/>
      <c r="F15" s="37" t="str">
        <f>IFERROR(IF(G15=0,"",IF(G15&lt;_xlfn.PERCENTILE.INC(($E$13:$E$36,$G$13:$G$36,$I$13:$I$36),0.33),"Baja",IF(G15&lt;_xlfn.PERCENTILE.INC(($E$13:$E$36,$G$13:$G$36,$I$13:$I$36),0.88),"Media","Alta"))),"-")</f>
        <v/>
      </c>
      <c r="G15" s="37"/>
      <c r="H15" s="42"/>
      <c r="I15" s="42"/>
    </row>
    <row r="16" spans="2:9" x14ac:dyDescent="0.25">
      <c r="B16" s="10">
        <v>3</v>
      </c>
      <c r="C16" s="11" t="s">
        <v>14</v>
      </c>
      <c r="D16" s="38" t="str">
        <f>IFERROR(IF(E16=0,"",IF(E16&lt;_xlfn.PERCENTILE.INC(($E$13:$E$36,$G$13:$G$36,$I$13:$I$36),0.33),"Baja",IF(E16&lt;_xlfn.PERCENTILE.INC(($E$13:$E$36,$G$13:$G$36,$I$13:$I$36),0.88),"Media","Alta"))),"-")</f>
        <v/>
      </c>
      <c r="E16" s="38"/>
      <c r="F16" s="38" t="str">
        <f>IFERROR(IF(G16=0,"",IF(G16&lt;_xlfn.PERCENTILE.INC(($E$13:$E$36,$G$13:$G$36,$I$13:$I$36),0.33),"Baja",IF(G16&lt;_xlfn.PERCENTILE.INC(($E$13:$E$36,$G$13:$G$36,$I$13:$I$36),0.88),"Media","Alta"))),"-")</f>
        <v/>
      </c>
      <c r="G16" s="38"/>
      <c r="H16" s="42"/>
      <c r="I16" s="42"/>
    </row>
    <row r="17" spans="2:9" x14ac:dyDescent="0.25">
      <c r="B17" s="6">
        <v>4</v>
      </c>
      <c r="C17" s="7" t="s">
        <v>15</v>
      </c>
      <c r="D17" s="37" t="str">
        <f>IFERROR(IF(E17=0,"",IF(E17&lt;_xlfn.PERCENTILE.INC(($E$13:$E$36,$G$13:$G$36,$I$13:$I$36),0.33),"Baja",IF(E17&lt;_xlfn.PERCENTILE.INC(($E$13:$E$36,$G$13:$G$36,$I$13:$I$36),0.88),"Media","Alta"))),"-")</f>
        <v/>
      </c>
      <c r="E17" s="37"/>
      <c r="F17" s="37" t="str">
        <f>IFERROR(IF(G17=0,"",IF(G17&lt;_xlfn.PERCENTILE.INC(($E$13:$E$36,$G$13:$G$36,$I$13:$I$36),0.33),"Baja",IF(G17&lt;_xlfn.PERCENTILE.INC(($E$13:$E$36,$G$13:$G$36,$I$13:$I$36),0.88),"Media","Alta"))),"-")</f>
        <v/>
      </c>
      <c r="G17" s="37"/>
      <c r="H17" s="42"/>
      <c r="I17" s="42"/>
    </row>
    <row r="18" spans="2:9" x14ac:dyDescent="0.25">
      <c r="B18" s="10">
        <v>5</v>
      </c>
      <c r="C18" s="11" t="s">
        <v>16</v>
      </c>
      <c r="D18" s="38" t="str">
        <f>IFERROR(IF(E18=0,"",IF(E18&lt;_xlfn.PERCENTILE.INC(($E$13:$E$36,$G$13:$G$36,$I$13:$I$36),0.33),"Baja",IF(E18&lt;_xlfn.PERCENTILE.INC(($E$13:$E$36,$G$13:$G$36,$I$13:$I$36),0.88),"Media","Alta"))),"-")</f>
        <v/>
      </c>
      <c r="E18" s="38"/>
      <c r="F18" s="38" t="str">
        <f>IFERROR(IF(G18=0,"",IF(G18&lt;_xlfn.PERCENTILE.INC(($E$13:$E$36,$G$13:$G$36,$I$13:$I$36),0.33),"Baja",IF(G18&lt;_xlfn.PERCENTILE.INC(($E$13:$E$36,$G$13:$G$36,$I$13:$I$36),0.88),"Media","Alta"))),"-")</f>
        <v/>
      </c>
      <c r="G18" s="38"/>
      <c r="H18" s="42"/>
      <c r="I18" s="42"/>
    </row>
    <row r="19" spans="2:9" x14ac:dyDescent="0.25">
      <c r="B19" s="6">
        <v>6</v>
      </c>
      <c r="C19" s="7" t="s">
        <v>17</v>
      </c>
      <c r="D19" s="37" t="str">
        <f>IFERROR(IF(E19=0,"",IF(E19&lt;_xlfn.PERCENTILE.INC(($E$13:$E$36,$G$13:$G$36,$I$13:$I$36),0.33),"Baja",IF(E19&lt;_xlfn.PERCENTILE.INC(($E$13:$E$36,$G$13:$G$36,$I$13:$I$36),0.88),"Media","Alta"))),"-")</f>
        <v/>
      </c>
      <c r="E19" s="37"/>
      <c r="F19" s="37" t="str">
        <f>IFERROR(IF(G19=0,"",IF(G19&lt;_xlfn.PERCENTILE.INC(($E$13:$E$36,$G$13:$G$36,$I$13:$I$36),0.33),"Baja",IF(G19&lt;_xlfn.PERCENTILE.INC(($E$13:$E$36,$G$13:$G$36,$I$13:$I$36),0.88),"Media","Alta"))),"-")</f>
        <v/>
      </c>
      <c r="G19" s="37"/>
      <c r="H19" s="42"/>
      <c r="I19" s="42"/>
    </row>
    <row r="20" spans="2:9" x14ac:dyDescent="0.25">
      <c r="B20" s="10">
        <v>7</v>
      </c>
      <c r="C20" s="11" t="s">
        <v>18</v>
      </c>
      <c r="D20" s="38" t="str">
        <f>IFERROR(IF(E20=0,"",IF(E20&lt;_xlfn.PERCENTILE.INC(($E$13:$E$36,$G$13:$G$36,$I$13:$I$36),0.33),"Baja",IF(E20&lt;_xlfn.PERCENTILE.INC(($E$13:$E$36,$G$13:$G$36,$I$13:$I$36),0.88),"Media","Alta"))),"-")</f>
        <v/>
      </c>
      <c r="E20" s="38"/>
      <c r="F20" s="38" t="str">
        <f>IFERROR(IF(G20=0,"",IF(G20&lt;_xlfn.PERCENTILE.INC(($E$13:$E$36,$G$13:$G$36,$I$13:$I$36),0.33),"Baja",IF(G20&lt;_xlfn.PERCENTILE.INC(($E$13:$E$36,$G$13:$G$36,$I$13:$I$36),0.88),"Media","Alta"))),"-")</f>
        <v/>
      </c>
      <c r="G20" s="38"/>
      <c r="H20" s="42"/>
      <c r="I20" s="42"/>
    </row>
    <row r="21" spans="2:9" x14ac:dyDescent="0.25">
      <c r="B21" s="6">
        <v>8</v>
      </c>
      <c r="C21" s="7" t="s">
        <v>19</v>
      </c>
      <c r="D21" s="37" t="s">
        <v>90</v>
      </c>
      <c r="E21" s="37">
        <v>0</v>
      </c>
      <c r="F21" s="37"/>
      <c r="G21" s="37"/>
      <c r="H21" s="42"/>
      <c r="I21" s="42"/>
    </row>
    <row r="22" spans="2:9" x14ac:dyDescent="0.25">
      <c r="B22" s="10">
        <v>9</v>
      </c>
      <c r="C22" s="11" t="s">
        <v>20</v>
      </c>
      <c r="D22" s="38" t="s">
        <v>90</v>
      </c>
      <c r="E22" s="38">
        <v>0</v>
      </c>
      <c r="F22" s="38"/>
      <c r="G22" s="38"/>
      <c r="H22" s="42"/>
      <c r="I22" s="42"/>
    </row>
    <row r="23" spans="2:9" x14ac:dyDescent="0.25">
      <c r="B23" s="6">
        <v>10</v>
      </c>
      <c r="C23" s="7" t="s">
        <v>21</v>
      </c>
      <c r="D23" s="37" t="s">
        <v>89</v>
      </c>
      <c r="E23" s="37">
        <v>0</v>
      </c>
      <c r="F23" s="37" t="s">
        <v>90</v>
      </c>
      <c r="G23" s="37">
        <v>0</v>
      </c>
      <c r="H23" s="42"/>
      <c r="I23" s="42"/>
    </row>
    <row r="24" spans="2:9" x14ac:dyDescent="0.25">
      <c r="B24" s="10">
        <v>11</v>
      </c>
      <c r="C24" s="11" t="s">
        <v>22</v>
      </c>
      <c r="D24" s="38" t="s">
        <v>89</v>
      </c>
      <c r="E24" s="38">
        <v>0</v>
      </c>
      <c r="F24" s="38" t="s">
        <v>89</v>
      </c>
      <c r="G24" s="38">
        <v>0</v>
      </c>
      <c r="H24" s="42"/>
      <c r="I24" s="42"/>
    </row>
    <row r="25" spans="2:9" x14ac:dyDescent="0.25">
      <c r="B25" s="6">
        <v>12</v>
      </c>
      <c r="C25" s="7" t="s">
        <v>23</v>
      </c>
      <c r="D25" s="37" t="s">
        <v>89</v>
      </c>
      <c r="E25" s="37">
        <v>0</v>
      </c>
      <c r="F25" s="37" t="s">
        <v>89</v>
      </c>
      <c r="G25" s="37">
        <v>0</v>
      </c>
      <c r="H25" s="42"/>
      <c r="I25" s="42"/>
    </row>
    <row r="26" spans="2:9" x14ac:dyDescent="0.25">
      <c r="B26" s="10">
        <v>13</v>
      </c>
      <c r="C26" s="11" t="s">
        <v>24</v>
      </c>
      <c r="D26" s="38" t="s">
        <v>89</v>
      </c>
      <c r="E26" s="38">
        <v>0</v>
      </c>
      <c r="F26" s="38" t="s">
        <v>89</v>
      </c>
      <c r="G26" s="38">
        <v>0</v>
      </c>
      <c r="H26" s="42"/>
      <c r="I26" s="42"/>
    </row>
    <row r="27" spans="2:9" x14ac:dyDescent="0.25">
      <c r="B27" s="6">
        <v>14</v>
      </c>
      <c r="C27" s="7" t="s">
        <v>25</v>
      </c>
      <c r="D27" s="37" t="s">
        <v>89</v>
      </c>
      <c r="E27" s="37">
        <v>0</v>
      </c>
      <c r="F27" s="37" t="s">
        <v>89</v>
      </c>
      <c r="G27" s="37">
        <v>0</v>
      </c>
      <c r="H27" s="42"/>
      <c r="I27" s="42"/>
    </row>
    <row r="28" spans="2:9" x14ac:dyDescent="0.25">
      <c r="B28" s="10">
        <v>15</v>
      </c>
      <c r="C28" s="11" t="s">
        <v>26</v>
      </c>
      <c r="D28" s="38" t="s">
        <v>89</v>
      </c>
      <c r="E28" s="38">
        <v>0</v>
      </c>
      <c r="F28" s="38" t="s">
        <v>89</v>
      </c>
      <c r="G28" s="38">
        <v>0</v>
      </c>
      <c r="H28" s="42"/>
      <c r="I28" s="42"/>
    </row>
    <row r="29" spans="2:9" x14ac:dyDescent="0.25">
      <c r="B29" s="6">
        <v>16</v>
      </c>
      <c r="C29" s="7" t="s">
        <v>27</v>
      </c>
      <c r="D29" s="37" t="s">
        <v>89</v>
      </c>
      <c r="E29" s="37">
        <v>0</v>
      </c>
      <c r="F29" s="37" t="s">
        <v>89</v>
      </c>
      <c r="G29" s="37">
        <v>0</v>
      </c>
      <c r="H29" s="42"/>
      <c r="I29" s="42"/>
    </row>
    <row r="30" spans="2:9" x14ac:dyDescent="0.25">
      <c r="B30" s="10">
        <v>17</v>
      </c>
      <c r="C30" s="11" t="s">
        <v>28</v>
      </c>
      <c r="D30" s="38" t="s">
        <v>89</v>
      </c>
      <c r="E30" s="38">
        <v>0</v>
      </c>
      <c r="F30" s="38" t="s">
        <v>89</v>
      </c>
      <c r="G30" s="38">
        <v>0</v>
      </c>
      <c r="H30" s="42"/>
      <c r="I30" s="42"/>
    </row>
    <row r="31" spans="2:9" x14ac:dyDescent="0.25">
      <c r="B31" s="6">
        <v>18</v>
      </c>
      <c r="C31" s="7" t="s">
        <v>29</v>
      </c>
      <c r="D31" s="37" t="s">
        <v>89</v>
      </c>
      <c r="E31" s="37">
        <v>0</v>
      </c>
      <c r="F31" s="37" t="s">
        <v>89</v>
      </c>
      <c r="G31" s="37">
        <v>0</v>
      </c>
      <c r="H31" s="42"/>
      <c r="I31" s="42"/>
    </row>
    <row r="32" spans="2:9" x14ac:dyDescent="0.25">
      <c r="B32" s="10">
        <v>19</v>
      </c>
      <c r="C32" s="11" t="s">
        <v>30</v>
      </c>
      <c r="D32" s="38" t="s">
        <v>89</v>
      </c>
      <c r="E32" s="38">
        <v>0</v>
      </c>
      <c r="F32" s="38" t="s">
        <v>89</v>
      </c>
      <c r="G32" s="38">
        <v>0</v>
      </c>
      <c r="H32" s="42"/>
      <c r="I32" s="42"/>
    </row>
    <row r="33" spans="2:9" x14ac:dyDescent="0.25">
      <c r="B33" s="6">
        <v>20</v>
      </c>
      <c r="C33" s="7" t="s">
        <v>31</v>
      </c>
      <c r="D33" s="37" t="s">
        <v>90</v>
      </c>
      <c r="E33" s="37">
        <v>0</v>
      </c>
      <c r="F33" s="37" t="s">
        <v>90</v>
      </c>
      <c r="G33" s="37">
        <v>0</v>
      </c>
      <c r="H33" s="42"/>
      <c r="I33" s="42"/>
    </row>
    <row r="34" spans="2:9" x14ac:dyDescent="0.25">
      <c r="B34" s="10">
        <v>21</v>
      </c>
      <c r="C34" s="11" t="s">
        <v>32</v>
      </c>
      <c r="D34" s="38" t="str">
        <f>IFERROR(IF(E34=0,"",IF(E34&lt;_xlfn.PERCENTILE.INC(($E$13:$E$36,$G$13:$G$36,$I$13:$I$36),0.33),"Baja",IF(E34&lt;_xlfn.PERCENTILE.INC(($E$13:$E$36,$G$13:$G$36,$I$13:$I$36),0.88),"Media","Alta"))),"-")</f>
        <v/>
      </c>
      <c r="E34" s="38"/>
      <c r="F34" s="38" t="str">
        <f>IFERROR(IF(G34=0,"",IF(G34&lt;_xlfn.PERCENTILE.INC(($E$13:$E$36,$G$13:$G$36,$I$13:$I$36),0.33),"Baja",IF(G34&lt;_xlfn.PERCENTILE.INC(($E$13:$E$36,$G$13:$G$36,$I$13:$I$36),0.88),"Media","Alta"))),"-")</f>
        <v/>
      </c>
      <c r="G34" s="38"/>
      <c r="H34" s="42"/>
      <c r="I34" s="42"/>
    </row>
    <row r="35" spans="2:9" x14ac:dyDescent="0.25">
      <c r="B35" s="6">
        <v>22</v>
      </c>
      <c r="C35" s="7" t="s">
        <v>33</v>
      </c>
      <c r="D35" s="37" t="str">
        <f>IFERROR(IF(E35=0,"",IF(E35&lt;_xlfn.PERCENTILE.INC(($E$13:$E$36,$G$13:$G$36,$I$13:$I$36),0.33),"Baja",IF(E35&lt;_xlfn.PERCENTILE.INC(($E$13:$E$36,$G$13:$G$36,$I$13:$I$36),0.88),"Media","Alta"))),"-")</f>
        <v/>
      </c>
      <c r="E35" s="37"/>
      <c r="F35" s="37" t="str">
        <f>IFERROR(IF(G35=0,"",IF(G35&lt;_xlfn.PERCENTILE.INC(($E$13:$E$36,$G$13:$G$36,$I$13:$I$36),0.33),"Baja",IF(G35&lt;_xlfn.PERCENTILE.INC(($E$13:$E$36,$G$13:$G$36,$I$13:$I$36),0.88),"Media","Alta"))),"-")</f>
        <v/>
      </c>
      <c r="G35" s="37"/>
      <c r="H35" s="42"/>
      <c r="I35" s="42"/>
    </row>
    <row r="36" spans="2:9" x14ac:dyDescent="0.25">
      <c r="B36" s="10">
        <v>23</v>
      </c>
      <c r="C36" s="11" t="s">
        <v>34</v>
      </c>
      <c r="D36" s="38" t="str">
        <f>IFERROR(IF(E36=0,"",IF(E36&lt;_xlfn.PERCENTILE.INC(($E$13:$E$36,$G$13:$G$36,$I$13:$I$36),0.33),"Baja",IF(E36&lt;_xlfn.PERCENTILE.INC(($E$13:$E$36,$G$13:$G$36,$I$13:$I$36),0.88),"Media","Alta"))),"-")</f>
        <v/>
      </c>
      <c r="E36" s="38"/>
      <c r="F36" s="38" t="str">
        <f>IFERROR(IF(G36=0,"",IF(G36&lt;_xlfn.PERCENTILE.INC(($E$13:$E$36,$G$13:$G$36,$I$13:$I$36),0.33),"Baja",IF(G36&lt;_xlfn.PERCENTILE.INC(($E$13:$E$36,$G$13:$G$36,$I$13:$I$36),0.88),"Media","Alta"))),"-")</f>
        <v/>
      </c>
      <c r="G36" s="38"/>
      <c r="H36" s="42"/>
      <c r="I36" s="42"/>
    </row>
    <row r="37" spans="2:9" ht="15.75" x14ac:dyDescent="0.25">
      <c r="B37" s="6" t="s">
        <v>35</v>
      </c>
      <c r="C37" s="7"/>
      <c r="D37" s="14"/>
      <c r="E37" s="15">
        <f>+SUM(E13:E36)</f>
        <v>0</v>
      </c>
      <c r="F37" s="14"/>
      <c r="G37" s="15">
        <f>+SUM(G13:G36)</f>
        <v>0</v>
      </c>
      <c r="H37" s="41"/>
      <c r="I37" s="43"/>
    </row>
    <row r="38" spans="2:9" x14ac:dyDescent="0.25">
      <c r="F38" s="45"/>
      <c r="G38" s="45"/>
      <c r="H38" s="45"/>
      <c r="I38" s="4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42"/>
  <sheetViews>
    <sheetView topLeftCell="A22" zoomScale="70" zoomScaleNormal="70" workbookViewId="0">
      <selection activeCell="I25" sqref="I2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(APB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UN3'!B38</f>
        <v>APB</v>
      </c>
      <c r="C7" s="4" t="str">
        <f>'Operador UN3'!C38</f>
        <v>Ida</v>
      </c>
      <c r="D7" s="4" t="str">
        <f>'Operador UN3'!E38</f>
        <v>Terminal Bajo Molle</v>
      </c>
      <c r="E7" s="4" t="str">
        <f>'Operador UN3'!G38</f>
        <v>Alto Playa Blanca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0" spans="2:9" x14ac:dyDescent="0.25">
      <c r="F10" s="45"/>
      <c r="G10" s="45"/>
      <c r="H10" s="45"/>
      <c r="I10" s="45"/>
    </row>
    <row r="11" spans="2:9" ht="22.5" customHeight="1" x14ac:dyDescent="0.25">
      <c r="B11" s="65" t="s">
        <v>7</v>
      </c>
      <c r="C11" s="65" t="s">
        <v>8</v>
      </c>
      <c r="D11" s="66">
        <f>TAPA!D17</f>
        <v>44268</v>
      </c>
      <c r="E11" s="69"/>
      <c r="F11" s="66">
        <f>+D11+1</f>
        <v>44269</v>
      </c>
      <c r="G11" s="69"/>
      <c r="H11" s="68"/>
      <c r="I11" s="68"/>
    </row>
    <row r="12" spans="2:9" ht="30" x14ac:dyDescent="0.25">
      <c r="B12" s="65"/>
      <c r="C12" s="65"/>
      <c r="D12" s="5" t="s">
        <v>9</v>
      </c>
      <c r="E12" s="39" t="s">
        <v>10</v>
      </c>
      <c r="F12" s="5" t="s">
        <v>9</v>
      </c>
      <c r="G12" s="39" t="s">
        <v>10</v>
      </c>
      <c r="H12" s="41"/>
      <c r="I12" s="41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46"/>
      <c r="F13" s="8" t="str">
        <f>IFERROR(IF(G13=0,"",IF(G13&lt;_xlfn.PERCENTILE.INC(($E$13:$E$36,$G$13:$G$36,$I$13:$I$36),0.33),"Baja",IF(G13&lt;_xlfn.PERCENTILE.INC(($E$13:$E$36,$G$13:$G$36,$I$13:$I$36),0.88),"Media","Alta"))),"-")</f>
        <v/>
      </c>
      <c r="G13" s="46"/>
      <c r="H13" s="48"/>
      <c r="I13" s="49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47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47"/>
      <c r="H14" s="48"/>
      <c r="I14" s="49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46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46"/>
      <c r="H15" s="48"/>
      <c r="I15" s="49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47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47"/>
      <c r="H16" s="48"/>
      <c r="I16" s="49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46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46"/>
      <c r="H17" s="48"/>
      <c r="I17" s="49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47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47"/>
      <c r="H18" s="48"/>
      <c r="I18" s="49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46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46"/>
      <c r="H19" s="48"/>
      <c r="I19" s="49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47"/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47"/>
      <c r="H20" s="48"/>
      <c r="I20" s="49"/>
    </row>
    <row r="21" spans="2:9" ht="15.75" x14ac:dyDescent="0.25">
      <c r="B21" s="6">
        <v>8</v>
      </c>
      <c r="C21" s="7" t="s">
        <v>19</v>
      </c>
      <c r="D21" s="9" t="s">
        <v>88</v>
      </c>
      <c r="E21" s="46">
        <v>0</v>
      </c>
      <c r="F21" s="9"/>
      <c r="G21" s="46"/>
      <c r="H21" s="48"/>
      <c r="I21" s="49"/>
    </row>
    <row r="22" spans="2:9" ht="15.75" x14ac:dyDescent="0.25">
      <c r="B22" s="10">
        <v>9</v>
      </c>
      <c r="C22" s="11" t="s">
        <v>20</v>
      </c>
      <c r="D22" s="12" t="s">
        <v>88</v>
      </c>
      <c r="E22" s="47">
        <v>0</v>
      </c>
      <c r="F22" s="12" t="s">
        <v>88</v>
      </c>
      <c r="G22" s="47">
        <v>0</v>
      </c>
      <c r="H22" s="48"/>
      <c r="I22" s="49"/>
    </row>
    <row r="23" spans="2:9" ht="15.75" x14ac:dyDescent="0.25">
      <c r="B23" s="6">
        <v>10</v>
      </c>
      <c r="C23" s="7" t="s">
        <v>21</v>
      </c>
      <c r="D23" s="9" t="s">
        <v>88</v>
      </c>
      <c r="E23" s="46">
        <v>0</v>
      </c>
      <c r="F23" s="9" t="s">
        <v>88</v>
      </c>
      <c r="G23" s="46">
        <v>0</v>
      </c>
      <c r="H23" s="48"/>
      <c r="I23" s="49"/>
    </row>
    <row r="24" spans="2:9" ht="15.75" x14ac:dyDescent="0.25">
      <c r="B24" s="10">
        <v>11</v>
      </c>
      <c r="C24" s="11" t="s">
        <v>22</v>
      </c>
      <c r="D24" s="12" t="s">
        <v>88</v>
      </c>
      <c r="E24" s="47">
        <v>0</v>
      </c>
      <c r="F24" s="12" t="s">
        <v>90</v>
      </c>
      <c r="G24" s="47">
        <v>0</v>
      </c>
      <c r="H24" s="48"/>
      <c r="I24" s="49"/>
    </row>
    <row r="25" spans="2:9" ht="15.75" x14ac:dyDescent="0.25">
      <c r="B25" s="6">
        <v>12</v>
      </c>
      <c r="C25" s="7" t="s">
        <v>23</v>
      </c>
      <c r="D25" s="9" t="s">
        <v>88</v>
      </c>
      <c r="E25" s="46">
        <v>0</v>
      </c>
      <c r="F25" s="9" t="s">
        <v>90</v>
      </c>
      <c r="G25" s="46">
        <v>0</v>
      </c>
      <c r="H25" s="48"/>
      <c r="I25" s="49"/>
    </row>
    <row r="26" spans="2:9" ht="15.75" x14ac:dyDescent="0.25">
      <c r="B26" s="10">
        <v>13</v>
      </c>
      <c r="C26" s="11" t="s">
        <v>24</v>
      </c>
      <c r="D26" s="12" t="s">
        <v>88</v>
      </c>
      <c r="E26" s="47">
        <v>0</v>
      </c>
      <c r="F26" s="12" t="s">
        <v>90</v>
      </c>
      <c r="G26" s="47">
        <v>0</v>
      </c>
      <c r="H26" s="48"/>
      <c r="I26" s="49"/>
    </row>
    <row r="27" spans="2:9" ht="15.75" x14ac:dyDescent="0.25">
      <c r="B27" s="6">
        <v>14</v>
      </c>
      <c r="C27" s="7" t="s">
        <v>25</v>
      </c>
      <c r="D27" s="9" t="s">
        <v>88</v>
      </c>
      <c r="E27" s="46">
        <v>0</v>
      </c>
      <c r="F27" s="9" t="s">
        <v>90</v>
      </c>
      <c r="G27" s="46">
        <v>0</v>
      </c>
      <c r="H27" s="48"/>
      <c r="I27" s="49"/>
    </row>
    <row r="28" spans="2:9" ht="15.75" x14ac:dyDescent="0.25">
      <c r="B28" s="10">
        <v>15</v>
      </c>
      <c r="C28" s="11" t="s">
        <v>26</v>
      </c>
      <c r="D28" s="12" t="s">
        <v>88</v>
      </c>
      <c r="E28" s="47">
        <v>0</v>
      </c>
      <c r="F28" s="12" t="s">
        <v>90</v>
      </c>
      <c r="G28" s="47">
        <v>0</v>
      </c>
      <c r="H28" s="48"/>
      <c r="I28" s="49"/>
    </row>
    <row r="29" spans="2:9" ht="15.75" x14ac:dyDescent="0.25">
      <c r="B29" s="6">
        <v>16</v>
      </c>
      <c r="C29" s="7" t="s">
        <v>27</v>
      </c>
      <c r="D29" s="9" t="s">
        <v>88</v>
      </c>
      <c r="E29" s="46">
        <v>0</v>
      </c>
      <c r="F29" s="9" t="s">
        <v>90</v>
      </c>
      <c r="G29" s="46">
        <v>0</v>
      </c>
      <c r="H29" s="48"/>
      <c r="I29" s="49"/>
    </row>
    <row r="30" spans="2:9" ht="15.75" x14ac:dyDescent="0.25">
      <c r="B30" s="10">
        <v>17</v>
      </c>
      <c r="C30" s="11" t="s">
        <v>28</v>
      </c>
      <c r="D30" s="12" t="s">
        <v>88</v>
      </c>
      <c r="E30" s="47">
        <v>0</v>
      </c>
      <c r="F30" s="12" t="s">
        <v>90</v>
      </c>
      <c r="G30" s="47">
        <v>0</v>
      </c>
      <c r="H30" s="48"/>
      <c r="I30" s="49"/>
    </row>
    <row r="31" spans="2:9" ht="15.75" x14ac:dyDescent="0.25">
      <c r="B31" s="6">
        <v>18</v>
      </c>
      <c r="C31" s="7" t="s">
        <v>29</v>
      </c>
      <c r="D31" s="9" t="s">
        <v>88</v>
      </c>
      <c r="E31" s="46">
        <v>0</v>
      </c>
      <c r="F31" s="9" t="s">
        <v>90</v>
      </c>
      <c r="G31" s="46">
        <v>0</v>
      </c>
      <c r="H31" s="48"/>
      <c r="I31" s="49"/>
    </row>
    <row r="32" spans="2:9" ht="15.75" x14ac:dyDescent="0.25">
      <c r="B32" s="10">
        <v>19</v>
      </c>
      <c r="C32" s="11" t="s">
        <v>30</v>
      </c>
      <c r="D32" s="12" t="s">
        <v>88</v>
      </c>
      <c r="E32" s="47">
        <v>0</v>
      </c>
      <c r="F32" s="12" t="s">
        <v>90</v>
      </c>
      <c r="G32" s="47">
        <v>0</v>
      </c>
      <c r="H32" s="48"/>
      <c r="I32" s="49"/>
    </row>
    <row r="33" spans="2:9" ht="15.75" x14ac:dyDescent="0.25">
      <c r="B33" s="6">
        <v>20</v>
      </c>
      <c r="C33" s="7" t="s">
        <v>31</v>
      </c>
      <c r="D33" s="9" t="s">
        <v>88</v>
      </c>
      <c r="E33" s="46">
        <v>0</v>
      </c>
      <c r="F33" s="9"/>
      <c r="G33" s="46"/>
      <c r="H33" s="48"/>
      <c r="I33" s="49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47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47"/>
      <c r="H34" s="48"/>
      <c r="I34" s="49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46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46"/>
      <c r="H35" s="48"/>
      <c r="I35" s="49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47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47"/>
      <c r="H36" s="48"/>
      <c r="I36" s="49"/>
    </row>
    <row r="37" spans="2:9" ht="15.75" x14ac:dyDescent="0.25">
      <c r="B37" s="6" t="s">
        <v>35</v>
      </c>
      <c r="C37" s="7"/>
      <c r="D37" s="14"/>
      <c r="E37" s="40">
        <f>+SUM(E13:E36)</f>
        <v>0</v>
      </c>
      <c r="F37" s="14"/>
      <c r="G37" s="40">
        <f>+SUM(G13:G36)</f>
        <v>0</v>
      </c>
      <c r="H37" s="41"/>
      <c r="I37" s="43"/>
    </row>
    <row r="38" spans="2:9" x14ac:dyDescent="0.25">
      <c r="F38" s="45"/>
      <c r="G38" s="45"/>
      <c r="H38" s="45"/>
      <c r="I38" s="45"/>
    </row>
    <row r="39" spans="2:9" x14ac:dyDescent="0.25">
      <c r="F39" s="45"/>
      <c r="G39" s="45"/>
      <c r="H39" s="45"/>
      <c r="I39" s="45"/>
    </row>
    <row r="40" spans="2:9" x14ac:dyDescent="0.25">
      <c r="F40" s="45"/>
      <c r="G40" s="45"/>
      <c r="H40" s="45"/>
      <c r="I40" s="45"/>
    </row>
    <row r="41" spans="2:9" x14ac:dyDescent="0.25">
      <c r="F41" s="45"/>
      <c r="G41" s="45"/>
      <c r="H41" s="45"/>
      <c r="I41" s="45"/>
    </row>
    <row r="42" spans="2:9" x14ac:dyDescent="0.25">
      <c r="F42" s="45"/>
      <c r="G42" s="45"/>
      <c r="H42" s="45"/>
      <c r="I42" s="4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7" zoomScale="70" zoomScaleNormal="70" workbookViewId="0">
      <selection activeCell="H24" sqref="H2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(APB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UN3'!B39</f>
        <v>APB</v>
      </c>
      <c r="C7" s="4" t="str">
        <f>'Operador UN3'!C39</f>
        <v>Regreso</v>
      </c>
      <c r="D7" s="4" t="str">
        <f>'Operador UN3'!E39</f>
        <v>Alto Playa Blanca</v>
      </c>
      <c r="E7" s="4" t="str">
        <f>'Operador UN3'!G39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44268</v>
      </c>
      <c r="E11" s="69"/>
      <c r="F11" s="66">
        <f>+D11+1</f>
        <v>44269</v>
      </c>
      <c r="G11" s="69"/>
      <c r="H11" s="68"/>
      <c r="I11" s="68"/>
    </row>
    <row r="12" spans="2:9" ht="30" x14ac:dyDescent="0.25">
      <c r="B12" s="65"/>
      <c r="C12" s="65"/>
      <c r="D12" s="5" t="s">
        <v>9</v>
      </c>
      <c r="E12" s="39" t="s">
        <v>10</v>
      </c>
      <c r="F12" s="5" t="s">
        <v>9</v>
      </c>
      <c r="G12" s="39" t="s">
        <v>10</v>
      </c>
      <c r="H12" s="41"/>
      <c r="I12" s="41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46"/>
      <c r="F13" s="8" t="str">
        <f>IFERROR(IF(G13=0,"",IF(G13&lt;_xlfn.PERCENTILE.INC(($E$13:$E$36,$G$13:$G$36,$I$13:$I$36),0.33),"Baja",IF(G13&lt;_xlfn.PERCENTILE.INC(($E$13:$E$36,$G$13:$G$36,$I$13:$I$36),0.88),"Media","Alta"))),"-")</f>
        <v/>
      </c>
      <c r="G13" s="46"/>
      <c r="H13" s="48"/>
      <c r="I13" s="49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47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47"/>
      <c r="H14" s="48"/>
      <c r="I14" s="49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46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46"/>
      <c r="H15" s="48"/>
      <c r="I15" s="49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47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47"/>
      <c r="H16" s="48"/>
      <c r="I16" s="49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46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46"/>
      <c r="H17" s="48"/>
      <c r="I17" s="49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47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47"/>
      <c r="H18" s="48"/>
      <c r="I18" s="49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46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46"/>
      <c r="H19" s="48"/>
      <c r="I19" s="49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47"/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47"/>
      <c r="H20" s="48"/>
      <c r="I20" s="49"/>
    </row>
    <row r="21" spans="2:9" ht="15.75" x14ac:dyDescent="0.25">
      <c r="B21" s="6">
        <v>8</v>
      </c>
      <c r="C21" s="7" t="s">
        <v>19</v>
      </c>
      <c r="D21" s="9" t="s">
        <v>88</v>
      </c>
      <c r="E21" s="46">
        <v>0</v>
      </c>
      <c r="F21" s="9"/>
      <c r="G21" s="46"/>
      <c r="H21" s="48"/>
      <c r="I21" s="49"/>
    </row>
    <row r="22" spans="2:9" ht="15.75" x14ac:dyDescent="0.25">
      <c r="B22" s="10">
        <v>9</v>
      </c>
      <c r="C22" s="11" t="s">
        <v>20</v>
      </c>
      <c r="D22" s="12" t="s">
        <v>88</v>
      </c>
      <c r="E22" s="47">
        <v>0</v>
      </c>
      <c r="F22" s="12" t="s">
        <v>88</v>
      </c>
      <c r="G22" s="47">
        <v>0</v>
      </c>
      <c r="H22" s="48"/>
      <c r="I22" s="49"/>
    </row>
    <row r="23" spans="2:9" ht="15.75" x14ac:dyDescent="0.25">
      <c r="B23" s="6">
        <v>10</v>
      </c>
      <c r="C23" s="7" t="s">
        <v>21</v>
      </c>
      <c r="D23" s="9" t="s">
        <v>88</v>
      </c>
      <c r="E23" s="46">
        <v>0</v>
      </c>
      <c r="F23" s="9" t="s">
        <v>88</v>
      </c>
      <c r="G23" s="46">
        <v>0</v>
      </c>
      <c r="H23" s="48"/>
      <c r="I23" s="49"/>
    </row>
    <row r="24" spans="2:9" ht="15.75" x14ac:dyDescent="0.25">
      <c r="B24" s="10">
        <v>11</v>
      </c>
      <c r="C24" s="11" t="s">
        <v>22</v>
      </c>
      <c r="D24" s="12" t="s">
        <v>88</v>
      </c>
      <c r="E24" s="47">
        <v>0</v>
      </c>
      <c r="F24" s="12" t="s">
        <v>90</v>
      </c>
      <c r="G24" s="47">
        <v>0</v>
      </c>
      <c r="H24" s="48"/>
      <c r="I24" s="49"/>
    </row>
    <row r="25" spans="2:9" ht="15.75" x14ac:dyDescent="0.25">
      <c r="B25" s="6">
        <v>12</v>
      </c>
      <c r="C25" s="7" t="s">
        <v>23</v>
      </c>
      <c r="D25" s="9" t="s">
        <v>88</v>
      </c>
      <c r="E25" s="46">
        <v>0</v>
      </c>
      <c r="F25" s="9" t="s">
        <v>90</v>
      </c>
      <c r="G25" s="46">
        <v>0</v>
      </c>
      <c r="H25" s="48"/>
      <c r="I25" s="49"/>
    </row>
    <row r="26" spans="2:9" ht="15.75" x14ac:dyDescent="0.25">
      <c r="B26" s="10">
        <v>13</v>
      </c>
      <c r="C26" s="11" t="s">
        <v>24</v>
      </c>
      <c r="D26" s="12" t="s">
        <v>88</v>
      </c>
      <c r="E26" s="47">
        <v>0</v>
      </c>
      <c r="F26" s="12" t="s">
        <v>90</v>
      </c>
      <c r="G26" s="47">
        <v>0</v>
      </c>
      <c r="H26" s="48"/>
      <c r="I26" s="49"/>
    </row>
    <row r="27" spans="2:9" ht="15.75" x14ac:dyDescent="0.25">
      <c r="B27" s="6">
        <v>14</v>
      </c>
      <c r="C27" s="7" t="s">
        <v>25</v>
      </c>
      <c r="D27" s="9" t="s">
        <v>88</v>
      </c>
      <c r="E27" s="46">
        <v>0</v>
      </c>
      <c r="F27" s="9" t="s">
        <v>90</v>
      </c>
      <c r="G27" s="46">
        <v>0</v>
      </c>
      <c r="H27" s="48"/>
      <c r="I27" s="49"/>
    </row>
    <row r="28" spans="2:9" ht="15.75" x14ac:dyDescent="0.25">
      <c r="B28" s="10">
        <v>15</v>
      </c>
      <c r="C28" s="11" t="s">
        <v>26</v>
      </c>
      <c r="D28" s="12" t="s">
        <v>88</v>
      </c>
      <c r="E28" s="47">
        <v>0</v>
      </c>
      <c r="F28" s="12" t="s">
        <v>90</v>
      </c>
      <c r="G28" s="47">
        <v>0</v>
      </c>
      <c r="H28" s="48"/>
      <c r="I28" s="49"/>
    </row>
    <row r="29" spans="2:9" ht="15.75" x14ac:dyDescent="0.25">
      <c r="B29" s="6">
        <v>16</v>
      </c>
      <c r="C29" s="7" t="s">
        <v>27</v>
      </c>
      <c r="D29" s="9" t="s">
        <v>88</v>
      </c>
      <c r="E29" s="46">
        <v>0</v>
      </c>
      <c r="F29" s="9" t="s">
        <v>90</v>
      </c>
      <c r="G29" s="46">
        <v>0</v>
      </c>
      <c r="H29" s="48"/>
      <c r="I29" s="49"/>
    </row>
    <row r="30" spans="2:9" ht="15.75" x14ac:dyDescent="0.25">
      <c r="B30" s="10">
        <v>17</v>
      </c>
      <c r="C30" s="11" t="s">
        <v>28</v>
      </c>
      <c r="D30" s="12" t="s">
        <v>88</v>
      </c>
      <c r="E30" s="47">
        <v>0</v>
      </c>
      <c r="F30" s="12" t="s">
        <v>90</v>
      </c>
      <c r="G30" s="47">
        <v>0</v>
      </c>
      <c r="H30" s="48"/>
      <c r="I30" s="49"/>
    </row>
    <row r="31" spans="2:9" ht="15.75" x14ac:dyDescent="0.25">
      <c r="B31" s="6">
        <v>18</v>
      </c>
      <c r="C31" s="7" t="s">
        <v>29</v>
      </c>
      <c r="D31" s="9" t="s">
        <v>88</v>
      </c>
      <c r="E31" s="46">
        <v>0</v>
      </c>
      <c r="F31" s="9" t="s">
        <v>90</v>
      </c>
      <c r="G31" s="46">
        <v>0</v>
      </c>
      <c r="H31" s="48"/>
      <c r="I31" s="49"/>
    </row>
    <row r="32" spans="2:9" ht="15.75" x14ac:dyDescent="0.25">
      <c r="B32" s="10">
        <v>19</v>
      </c>
      <c r="C32" s="11" t="s">
        <v>30</v>
      </c>
      <c r="D32" s="12" t="s">
        <v>90</v>
      </c>
      <c r="E32" s="47">
        <v>0</v>
      </c>
      <c r="F32" s="12" t="s">
        <v>90</v>
      </c>
      <c r="G32" s="47">
        <v>0</v>
      </c>
      <c r="H32" s="48"/>
      <c r="I32" s="49"/>
    </row>
    <row r="33" spans="2:9" ht="15.75" x14ac:dyDescent="0.25">
      <c r="B33" s="6">
        <v>20</v>
      </c>
      <c r="C33" s="7" t="s">
        <v>31</v>
      </c>
      <c r="D33" s="9" t="s">
        <v>90</v>
      </c>
      <c r="E33" s="46">
        <v>0</v>
      </c>
      <c r="F33" s="9"/>
      <c r="G33" s="46"/>
      <c r="H33" s="48"/>
      <c r="I33" s="49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47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47"/>
      <c r="H34" s="48"/>
      <c r="I34" s="49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46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46"/>
      <c r="H35" s="48"/>
      <c r="I35" s="49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47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47"/>
      <c r="H36" s="48"/>
      <c r="I36" s="49"/>
    </row>
    <row r="37" spans="2:9" ht="15.75" x14ac:dyDescent="0.25">
      <c r="B37" s="6" t="s">
        <v>35</v>
      </c>
      <c r="C37" s="7"/>
      <c r="D37" s="14"/>
      <c r="E37" s="40">
        <f>+SUM(E13:E36)</f>
        <v>0</v>
      </c>
      <c r="F37" s="14"/>
      <c r="G37" s="40">
        <f>+SUM(G13:G36)</f>
        <v>0</v>
      </c>
      <c r="H37" s="41"/>
      <c r="I3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UN3</vt:lpstr>
      <vt:lpstr>5-I</vt:lpstr>
      <vt:lpstr>5-R</vt:lpstr>
      <vt:lpstr>9-I</vt:lpstr>
      <vt:lpstr>9-R</vt:lpstr>
      <vt:lpstr>10-I</vt:lpstr>
      <vt:lpstr>10-R</vt:lpstr>
      <vt:lpstr>APB-I</vt:lpstr>
      <vt:lpstr>APB-R</vt:lpstr>
      <vt:lpstr>'10-I'!Área_de_impresión</vt:lpstr>
      <vt:lpstr>'10-R'!Área_de_impresión</vt:lpstr>
      <vt:lpstr>'5-I'!Área_de_impresión</vt:lpstr>
      <vt:lpstr>'5-R'!Área_de_impresión</vt:lpstr>
      <vt:lpstr>'9-I'!Área_de_impresión</vt:lpstr>
      <vt:lpstr>'9-R'!Área_de_impresión</vt:lpstr>
      <vt:lpstr>'APB-I'!Área_de_impresión</vt:lpstr>
      <vt:lpstr>'APB-R'!Área_de_impresión</vt:lpstr>
      <vt:lpstr>'Operador UN3'!Área_de_impresión</vt:lpstr>
      <vt:lpstr>'Operador UN3'!Títulos_a_imprimir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2019-05-29T16:03:07Z</dcterms:created>
  <dcterms:modified xsi:type="dcterms:W3CDTF">2021-04-07T17:51:44Z</dcterms:modified>
</cp:coreProperties>
</file>