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IQQ_POR\Revisados\"/>
    </mc:Choice>
  </mc:AlternateContent>
  <bookViews>
    <workbookView xWindow="-105" yWindow="-105" windowWidth="23250" windowHeight="12570" activeTab="1"/>
  </bookViews>
  <sheets>
    <sheet name="TAPA" sheetId="23" r:id="rId1"/>
    <sheet name="Operador UN3" sheetId="22" r:id="rId2"/>
    <sheet name="5-R" sheetId="11" r:id="rId3"/>
    <sheet name="9-R" sheetId="8" r:id="rId4"/>
    <sheet name="10-I" sheetId="7" r:id="rId5"/>
    <sheet name="10-R" sheetId="6" r:id="rId6"/>
  </sheets>
  <definedNames>
    <definedName name="_xlnm.Print_Area" localSheetId="4">'10-I'!$B$2:$I$37</definedName>
    <definedName name="_xlnm.Print_Area" localSheetId="5">'10-R'!$B$2:$I$37</definedName>
    <definedName name="_xlnm.Print_Area" localSheetId="2">'5-R'!$B$2:$I$37</definedName>
    <definedName name="_xlnm.Print_Area" localSheetId="3">'9-R'!$B$2:$I$37</definedName>
    <definedName name="_xlnm.Print_Area" localSheetId="1">'Operador UN3'!$B$2:$J$35</definedName>
    <definedName name="_xlnm.Print_Titles" localSheetId="1">'Operador UN3'!$31:$31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1" l="1"/>
  <c r="D7" i="11"/>
  <c r="C7" i="11"/>
  <c r="B7" i="11"/>
  <c r="D11" i="6" l="1"/>
  <c r="D11" i="7"/>
  <c r="D11" i="8"/>
  <c r="D11" i="11"/>
  <c r="I11" i="22"/>
  <c r="D9" i="22" l="1"/>
  <c r="D7" i="6" l="1"/>
  <c r="E7" i="6"/>
  <c r="C7" i="6"/>
  <c r="B7" i="6"/>
  <c r="E7" i="7"/>
  <c r="D7" i="7"/>
  <c r="C7" i="7"/>
  <c r="B7" i="7"/>
  <c r="D7" i="8"/>
  <c r="E7" i="8"/>
  <c r="C7" i="8"/>
  <c r="B7" i="8"/>
  <c r="D14" i="22" l="1"/>
  <c r="D13" i="22"/>
  <c r="I8" i="22"/>
  <c r="D11" i="22"/>
  <c r="D10" i="22"/>
  <c r="D8" i="22"/>
  <c r="F7" i="7" l="1"/>
  <c r="F7" i="11"/>
  <c r="F7" i="8"/>
  <c r="F7" i="6"/>
  <c r="D36" i="6"/>
  <c r="D35" i="6"/>
  <c r="D34" i="6"/>
  <c r="D33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36" i="7"/>
  <c r="D35" i="7"/>
  <c r="D34" i="7"/>
  <c r="D33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36" i="8"/>
  <c r="D35" i="8"/>
  <c r="D34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36" i="11"/>
  <c r="D35" i="11"/>
  <c r="D34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3" i="11"/>
  <c r="B4" i="23" l="1"/>
  <c r="C4" i="22"/>
  <c r="E37" i="11"/>
  <c r="B2" i="11"/>
  <c r="E37" i="8"/>
  <c r="B2" i="8"/>
  <c r="E37" i="7"/>
  <c r="B2" i="7"/>
  <c r="E37" i="6"/>
  <c r="B2" i="6"/>
</calcChain>
</file>

<file path=xl/sharedStrings.xml><?xml version="1.0" encoding="utf-8"?>
<sst xmlns="http://schemas.openxmlformats.org/spreadsheetml/2006/main" count="225" uniqueCount="86">
  <si>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</si>
  <si>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</si>
  <si>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</si>
  <si>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</si>
  <si>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</si>
  <si>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</si>
  <si>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</si>
  <si>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</si>
  <si>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</si>
  <si>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</si>
  <si>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</si>
  <si>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</si>
  <si>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</si>
  <si>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</si>
  <si>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</si>
  <si>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</si>
  <si>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</si>
  <si>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</si>
  <si>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</si>
  <si>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</si>
  <si>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</si>
  <si>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</si>
  <si>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</si>
  <si>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</si>
  <si>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</si>
  <si>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</si>
  <si>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</si>
  <si>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</si>
  <si>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</si>
  <si>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</si>
  <si>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</si>
  <si>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</si>
  <si>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</si>
  <si>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</si>
  <si>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</si>
  <si>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</si>
  <si>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</si>
  <si>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</si>
  <si>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</si>
  <si>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</si>
  <si>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</si>
  <si>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</si>
  <si>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</si>
  <si>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</si>
  <si>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</si>
  <si>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</si>
  <si>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</si>
  <si>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</si>
  <si>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</si>
  <si>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</si>
  <si>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</si>
  <si>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</si>
  <si>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</si>
  <si>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</si>
  <si>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</si>
  <si>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</si>
  <si>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</si>
  <si>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</si>
  <si>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</si>
  <si>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</si>
  <si>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</si>
  <si>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</si>
  <si>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</si>
  <si>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</si>
  <si>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UN3</t>
  </si>
  <si>
    <t>NO</t>
  </si>
  <si>
    <t>SI</t>
  </si>
  <si>
    <t>Realizado por</t>
  </si>
  <si>
    <t>Revisado por</t>
  </si>
  <si>
    <t>Terminal Bajo Molle</t>
  </si>
  <si>
    <t>ZOFRI</t>
  </si>
  <si>
    <t>Obispo Labbé</t>
  </si>
  <si>
    <t>ID Servicio</t>
  </si>
  <si>
    <t>78.466.050-8</t>
  </si>
  <si>
    <t>Andrés Villalobos</t>
  </si>
  <si>
    <t>IQUIQUE</t>
  </si>
  <si>
    <t>María Caridad Díaz Rojas</t>
  </si>
  <si>
    <t>26.709.483-7</t>
  </si>
  <si>
    <t>Abel Cortes Vásquez</t>
  </si>
  <si>
    <t>7.086.380-4</t>
  </si>
  <si>
    <t>I</t>
  </si>
  <si>
    <t>Normal</t>
  </si>
  <si>
    <t>POR</t>
  </si>
  <si>
    <t>Alta</t>
  </si>
  <si>
    <t>Fase II, III y IV Covid</t>
  </si>
  <si>
    <t>Sociedad Comercial Inmobiliaria y de Servicios Arturo Prat Limitada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</si>
</sst>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14" fontId="6" fillId="4" borderId="1" xfId="0" applyNumberFormat="1" applyFont="1" applyFill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15" fillId="0" borderId="0" xfId="0" applyFont="1"/>
    <xf numFmtId="0" fontId="1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7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FFC000"/>
    <pageSetUpPr fitToPage="1"/>
  </sheetPr>
  <dimension ref="A2:J22"/>
  <sheetViews>
    <sheetView zoomScale="70" zoomScaleNormal="70" workbookViewId="0">
      <selection activeCell="I14" sqref="I14"/>
    </sheetView>
  </sheetViews>
  <sheetFormatPr baseColWidth="10" defaultColWidth="11.42578125" defaultRowHeight="16.5" x14ac:dyDescent="0.3"/>
  <cols>
    <col min="1" max="1" width="3.42578125" customWidth="1"/>
    <col min="2" max="2" width="20" style="17" customWidth="1"/>
    <col min="3" max="4" width="20" style="18" customWidth="1"/>
    <col min="5" max="5" width="8" style="18" customWidth="1"/>
    <col min="6" max="6" width="22.85546875" style="18" customWidth="1"/>
    <col min="7" max="7" width="15.140625" style="18" customWidth="1"/>
    <col min="8" max="9" width="15.140625" style="17" customWidth="1"/>
    <col min="10" max="10" width="8.140625" style="17" customWidth="1"/>
    <col min="11" max="16384" width="11.42578125" style="17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46" t="str">
        <f>+D12&amp;"_"&amp;D13&amp;"_"&amp;D14&amp;"_"&amp;D15&amp;"_"&amp;I12&amp;"_"&amp;YEAR(D17)&amp;"_"&amp;I13</f>
        <v>POR_I_IQUIQUE_UN3_Normal_2021_2</v>
      </c>
      <c r="C4" s="46"/>
      <c r="D4" s="46"/>
      <c r="E4" s="46"/>
      <c r="F4" s="46"/>
      <c r="G4" s="46"/>
      <c r="H4" s="46"/>
      <c r="I4" s="46"/>
      <c r="J4" s="46"/>
    </row>
    <row r="5" spans="1:10" s="30" customFormat="1" ht="15.75" x14ac:dyDescent="0.3">
      <c r="A5" s="29"/>
      <c r="B5"/>
      <c r="C5"/>
      <c r="D5"/>
      <c r="E5"/>
      <c r="F5"/>
      <c r="G5"/>
      <c r="H5"/>
      <c r="I5"/>
      <c r="J5"/>
    </row>
    <row r="6" spans="1:10" s="30" customFormat="1" ht="15.75" x14ac:dyDescent="0.3">
      <c r="A6" s="29"/>
      <c r="B6"/>
      <c r="C6"/>
      <c r="D6"/>
      <c r="E6"/>
      <c r="F6"/>
      <c r="G6"/>
      <c r="H6"/>
      <c r="I6"/>
      <c r="J6"/>
    </row>
    <row r="7" spans="1:10" s="30" customFormat="1" ht="15.75" x14ac:dyDescent="0.3">
      <c r="A7" s="29"/>
      <c r="B7"/>
      <c r="C7"/>
      <c r="D7"/>
      <c r="E7"/>
      <c r="F7"/>
      <c r="G7"/>
      <c r="H7"/>
      <c r="I7"/>
      <c r="J7"/>
    </row>
    <row r="8" spans="1:10" s="30" customFormat="1" ht="15.75" x14ac:dyDescent="0.3">
      <c r="A8" s="29"/>
      <c r="B8"/>
      <c r="C8"/>
      <c r="D8"/>
      <c r="E8"/>
      <c r="F8"/>
      <c r="G8"/>
      <c r="H8"/>
      <c r="I8"/>
      <c r="J8"/>
    </row>
    <row r="9" spans="1:10" s="30" customFormat="1" ht="15.75" x14ac:dyDescent="0.3">
      <c r="A9" s="29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44" t="s">
        <v>41</v>
      </c>
      <c r="C12" s="44"/>
      <c r="D12" s="45" t="s">
        <v>82</v>
      </c>
      <c r="E12" s="45"/>
      <c r="G12" s="44" t="s">
        <v>42</v>
      </c>
      <c r="H12" s="44"/>
      <c r="I12" s="45" t="s">
        <v>81</v>
      </c>
      <c r="J12" s="45"/>
    </row>
    <row r="13" spans="1:10" customFormat="1" x14ac:dyDescent="0.3">
      <c r="B13" s="44" t="s">
        <v>43</v>
      </c>
      <c r="C13" s="44"/>
      <c r="D13" s="45" t="s">
        <v>80</v>
      </c>
      <c r="E13" s="45"/>
      <c r="G13" s="44" t="s">
        <v>48</v>
      </c>
      <c r="H13" s="44"/>
      <c r="I13" s="45">
        <v>2</v>
      </c>
      <c r="J13" s="45"/>
    </row>
    <row r="14" spans="1:10" customFormat="1" x14ac:dyDescent="0.3">
      <c r="B14" s="44" t="s">
        <v>45</v>
      </c>
      <c r="C14" s="44"/>
      <c r="D14" s="45" t="s">
        <v>75</v>
      </c>
      <c r="E14" s="45"/>
    </row>
    <row r="15" spans="1:10" x14ac:dyDescent="0.3">
      <c r="B15" s="44" t="s">
        <v>47</v>
      </c>
      <c r="C15" s="44"/>
      <c r="D15" s="45" t="s">
        <v>64</v>
      </c>
      <c r="E15" s="45"/>
    </row>
    <row r="16" spans="1:10" x14ac:dyDescent="0.3">
      <c r="B16" s="23"/>
      <c r="C16" s="23"/>
    </row>
    <row r="17" spans="2:10" x14ac:dyDescent="0.3">
      <c r="B17" s="44" t="s">
        <v>49</v>
      </c>
      <c r="C17" s="44"/>
      <c r="D17" s="28">
        <v>44263</v>
      </c>
      <c r="F17" s="31" t="s">
        <v>67</v>
      </c>
      <c r="G17" s="47" t="s">
        <v>74</v>
      </c>
      <c r="H17" s="47"/>
      <c r="I17" s="47"/>
      <c r="J17" s="47"/>
    </row>
    <row r="18" spans="2:10" x14ac:dyDescent="0.3">
      <c r="B18" s="44" t="s">
        <v>50</v>
      </c>
      <c r="C18" s="44"/>
      <c r="D18" s="28">
        <v>44263</v>
      </c>
      <c r="F18" s="31" t="s">
        <v>68</v>
      </c>
      <c r="G18" s="47"/>
      <c r="H18" s="47"/>
      <c r="I18" s="47"/>
      <c r="J18" s="47"/>
    </row>
    <row r="22" spans="2:10" x14ac:dyDescent="0.3">
      <c r="F22" s="32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69" priority="14">
      <formula>D12=""</formula>
    </cfRule>
  </conditionalFormatting>
  <conditionalFormatting sqref="D13:E13">
    <cfRule type="expression" dxfId="68" priority="13">
      <formula>D13=""</formula>
    </cfRule>
  </conditionalFormatting>
  <conditionalFormatting sqref="D14:E14">
    <cfRule type="expression" dxfId="67" priority="12">
      <formula>D14=""</formula>
    </cfRule>
  </conditionalFormatting>
  <conditionalFormatting sqref="D15:E15">
    <cfRule type="expression" dxfId="66" priority="11">
      <formula>D15=""</formula>
    </cfRule>
  </conditionalFormatting>
  <conditionalFormatting sqref="I12:J12">
    <cfRule type="expression" dxfId="65" priority="10">
      <formula>I12=""</formula>
    </cfRule>
  </conditionalFormatting>
  <conditionalFormatting sqref="I13:J13">
    <cfRule type="expression" dxfId="64" priority="9">
      <formula>I13=""</formula>
    </cfRule>
  </conditionalFormatting>
  <conditionalFormatting sqref="D17">
    <cfRule type="expression" dxfId="63" priority="8">
      <formula>D17=""</formula>
    </cfRule>
  </conditionalFormatting>
  <conditionalFormatting sqref="D18">
    <cfRule type="expression" dxfId="62" priority="7">
      <formula>D18=""</formula>
    </cfRule>
  </conditionalFormatting>
  <conditionalFormatting sqref="G17:J17">
    <cfRule type="expression" dxfId="61" priority="2">
      <formula>G17=""</formula>
    </cfRule>
  </conditionalFormatting>
  <conditionalFormatting sqref="G18:J18">
    <cfRule type="expression" dxfId="60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rgb="FFFFC000"/>
  </sheetPr>
  <dimension ref="A1:J35"/>
  <sheetViews>
    <sheetView tabSelected="1" topLeftCell="A5" zoomScaleNormal="100" workbookViewId="0">
      <selection activeCell="G22" sqref="G22"/>
    </sheetView>
  </sheetViews>
  <sheetFormatPr baseColWidth="10" defaultColWidth="11.42578125" defaultRowHeight="16.5" x14ac:dyDescent="0.3"/>
  <cols>
    <col min="1" max="1" width="3.42578125" customWidth="1"/>
    <col min="2" max="3" width="20" style="18" customWidth="1"/>
    <col min="4" max="4" width="20" style="27" customWidth="1"/>
    <col min="5" max="8" width="15.140625" style="18" customWidth="1"/>
    <col min="9" max="9" width="16.140625" style="18" bestFit="1" customWidth="1"/>
    <col min="10" max="10" width="16" style="17" customWidth="1"/>
    <col min="11" max="16384" width="11.42578125" style="17"/>
  </cols>
  <sheetData>
    <row r="1" spans="1:10" x14ac:dyDescent="0.3">
      <c r="B1" s="17"/>
      <c r="D1" s="18"/>
      <c r="H1" s="17"/>
      <c r="I1" s="17"/>
    </row>
    <row r="2" spans="1:10" ht="21" x14ac:dyDescent="0.35">
      <c r="B2" s="50" t="s">
        <v>38</v>
      </c>
      <c r="C2" s="50"/>
      <c r="D2" s="50"/>
      <c r="E2" s="50"/>
      <c r="F2" s="50"/>
      <c r="G2" s="50"/>
      <c r="H2" s="50"/>
      <c r="I2" s="50"/>
      <c r="J2" s="50"/>
    </row>
    <row r="3" spans="1:10" customFormat="1" ht="15" x14ac:dyDescent="0.25"/>
    <row r="4" spans="1:10" s="20" customFormat="1" ht="18.75" x14ac:dyDescent="0.3">
      <c r="A4" s="14"/>
      <c r="B4" s="19" t="s">
        <v>39</v>
      </c>
      <c r="C4" s="51" t="str">
        <f>+D8&amp;"_"&amp;D9&amp;"_"&amp;D10&amp;"_"&amp;D11&amp;"_"&amp;I8&amp;"_"&amp;YEAR(D13)&amp;"_"&amp;I11</f>
        <v>POR_I_IQUIQUE_UN3_Normal_2021_2</v>
      </c>
      <c r="D4" s="51"/>
      <c r="E4" s="51"/>
      <c r="F4" s="51"/>
      <c r="G4" s="51"/>
      <c r="H4" s="51"/>
      <c r="I4" s="51"/>
      <c r="J4" s="51"/>
    </row>
    <row r="5" spans="1:10" x14ac:dyDescent="0.3">
      <c r="B5" s="17"/>
      <c r="D5" s="18"/>
      <c r="H5" s="17"/>
      <c r="I5" s="17"/>
    </row>
    <row r="6" spans="1:10" ht="18" x14ac:dyDescent="0.35">
      <c r="B6" s="21" t="s">
        <v>40</v>
      </c>
      <c r="D6" s="18"/>
      <c r="H6" s="17"/>
      <c r="I6" s="17"/>
    </row>
    <row r="7" spans="1:10" ht="9" customHeight="1" x14ac:dyDescent="0.35">
      <c r="B7" s="21"/>
      <c r="D7" s="18"/>
      <c r="H7" s="17"/>
      <c r="I7" s="17"/>
    </row>
    <row r="8" spans="1:10" x14ac:dyDescent="0.3">
      <c r="B8" s="44" t="s">
        <v>41</v>
      </c>
      <c r="C8" s="44"/>
      <c r="D8" s="45" t="str">
        <f>TAPA!D12</f>
        <v>POR</v>
      </c>
      <c r="E8" s="45"/>
      <c r="F8" s="22"/>
      <c r="G8" s="44" t="s">
        <v>42</v>
      </c>
      <c r="H8" s="44"/>
      <c r="I8" s="45" t="str">
        <f>TAPA!I12</f>
        <v>Normal</v>
      </c>
      <c r="J8" s="45"/>
    </row>
    <row r="9" spans="1:10" x14ac:dyDescent="0.3">
      <c r="B9" s="44" t="s">
        <v>43</v>
      </c>
      <c r="C9" s="44"/>
      <c r="D9" s="45" t="str">
        <f>TAPA!D13</f>
        <v>I</v>
      </c>
      <c r="E9" s="45"/>
      <c r="F9" s="22"/>
      <c r="G9" s="44" t="s">
        <v>44</v>
      </c>
      <c r="H9" s="44"/>
      <c r="I9" s="45" t="s">
        <v>84</v>
      </c>
      <c r="J9" s="45"/>
    </row>
    <row r="10" spans="1:10" x14ac:dyDescent="0.3">
      <c r="B10" s="44" t="s">
        <v>45</v>
      </c>
      <c r="C10" s="44"/>
      <c r="D10" s="45" t="str">
        <f>TAPA!D14</f>
        <v>IQUIQUE</v>
      </c>
      <c r="E10" s="45"/>
      <c r="F10" s="22"/>
      <c r="G10" s="44" t="s">
        <v>46</v>
      </c>
      <c r="H10" s="44"/>
      <c r="I10" s="45" t="s">
        <v>65</v>
      </c>
      <c r="J10" s="45"/>
    </row>
    <row r="11" spans="1:10" x14ac:dyDescent="0.3">
      <c r="B11" s="44" t="s">
        <v>47</v>
      </c>
      <c r="C11" s="44"/>
      <c r="D11" s="45" t="str">
        <f>TAPA!D15</f>
        <v>UN3</v>
      </c>
      <c r="E11" s="45"/>
      <c r="F11" s="22"/>
      <c r="G11" s="44" t="s">
        <v>48</v>
      </c>
      <c r="H11" s="44"/>
      <c r="I11" s="45">
        <f>TAPA!I13</f>
        <v>2</v>
      </c>
      <c r="J11" s="45"/>
    </row>
    <row r="12" spans="1:10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0" x14ac:dyDescent="0.3">
      <c r="B13" s="44" t="s">
        <v>49</v>
      </c>
      <c r="C13" s="44"/>
      <c r="D13" s="28">
        <f>TAPA!D17</f>
        <v>44263</v>
      </c>
      <c r="E13" s="22"/>
      <c r="F13" s="22"/>
      <c r="G13"/>
      <c r="H13"/>
      <c r="I13" s="17"/>
    </row>
    <row r="14" spans="1:10" x14ac:dyDescent="0.3">
      <c r="B14" s="44" t="s">
        <v>50</v>
      </c>
      <c r="C14" s="44"/>
      <c r="D14" s="28">
        <f>TAPA!D18</f>
        <v>44263</v>
      </c>
      <c r="E14" s="22"/>
      <c r="F14" s="22"/>
      <c r="G14" s="22"/>
      <c r="H14" s="22"/>
      <c r="I14" s="17"/>
    </row>
    <row r="15" spans="1:10" x14ac:dyDescent="0.3">
      <c r="B15" s="17"/>
      <c r="C15" s="17"/>
      <c r="D15" s="17"/>
      <c r="F15" s="17"/>
      <c r="G15" s="17"/>
      <c r="H15" s="17"/>
      <c r="I15" s="17"/>
    </row>
    <row r="16" spans="1:10" ht="18" x14ac:dyDescent="0.35">
      <c r="B16" s="21" t="s">
        <v>51</v>
      </c>
      <c r="D16" s="18"/>
      <c r="G16" s="17"/>
      <c r="H16" s="17"/>
      <c r="I16" s="17"/>
    </row>
    <row r="17" spans="2:10" ht="6.75" customHeight="1" x14ac:dyDescent="0.3">
      <c r="B17" s="17"/>
      <c r="D17" s="18"/>
      <c r="H17" s="17"/>
      <c r="I17" s="17"/>
    </row>
    <row r="18" spans="2:10" x14ac:dyDescent="0.3">
      <c r="B18" s="53" t="s">
        <v>52</v>
      </c>
      <c r="C18" s="54"/>
      <c r="D18" s="55" t="s">
        <v>85</v>
      </c>
      <c r="E18" s="56"/>
      <c r="F18" s="56"/>
      <c r="G18" s="57"/>
      <c r="H18" s="17"/>
      <c r="I18" s="25" t="s">
        <v>53</v>
      </c>
      <c r="J18" s="24" t="s">
        <v>73</v>
      </c>
    </row>
    <row r="19" spans="2:10" x14ac:dyDescent="0.3">
      <c r="B19" s="53" t="s">
        <v>54</v>
      </c>
      <c r="C19" s="54"/>
      <c r="D19" s="55">
        <v>200002</v>
      </c>
      <c r="E19" s="56"/>
      <c r="F19" s="56"/>
      <c r="G19" s="57"/>
      <c r="H19" s="17"/>
      <c r="I19"/>
      <c r="J19" s="33"/>
    </row>
    <row r="20" spans="2:10" x14ac:dyDescent="0.3">
      <c r="B20" s="53" t="s">
        <v>55</v>
      </c>
      <c r="C20" s="54"/>
      <c r="D20" s="55" t="s">
        <v>78</v>
      </c>
      <c r="E20" s="56"/>
      <c r="F20" s="56"/>
      <c r="G20" s="57"/>
      <c r="H20" s="17"/>
      <c r="I20" s="25" t="s">
        <v>53</v>
      </c>
      <c r="J20" s="24" t="s">
        <v>79</v>
      </c>
    </row>
    <row r="21" spans="2:10" x14ac:dyDescent="0.3">
      <c r="B21" s="53" t="s">
        <v>56</v>
      </c>
      <c r="C21" s="54"/>
      <c r="D21" s="55" t="s">
        <v>76</v>
      </c>
      <c r="E21" s="56"/>
      <c r="F21" s="56"/>
      <c r="G21" s="57"/>
      <c r="H21" s="17"/>
      <c r="I21" s="25" t="s">
        <v>53</v>
      </c>
      <c r="J21" s="24" t="s">
        <v>77</v>
      </c>
    </row>
    <row r="22" spans="2:10" customFormat="1" ht="15" x14ac:dyDescent="0.25"/>
    <row r="23" spans="2:10" customFormat="1" ht="18" x14ac:dyDescent="0.35">
      <c r="B23" s="21" t="s">
        <v>57</v>
      </c>
    </row>
    <row r="24" spans="2:10" customFormat="1" ht="6.75" customHeight="1" x14ac:dyDescent="0.25"/>
    <row r="25" spans="2:10" x14ac:dyDescent="0.3">
      <c r="B25" s="44" t="s">
        <v>58</v>
      </c>
      <c r="C25" s="44"/>
      <c r="D25" s="35">
        <v>57</v>
      </c>
      <c r="E25"/>
      <c r="F25"/>
      <c r="G25"/>
      <c r="H25"/>
      <c r="I25" s="17"/>
    </row>
    <row r="26" spans="2:10" x14ac:dyDescent="0.3">
      <c r="B26" s="44" t="s">
        <v>59</v>
      </c>
      <c r="C26" s="44"/>
      <c r="D26" s="35">
        <v>67</v>
      </c>
      <c r="H26" s="17"/>
      <c r="I26" s="17"/>
    </row>
    <row r="27" spans="2:10" x14ac:dyDescent="0.3">
      <c r="B27" s="44" t="s">
        <v>60</v>
      </c>
      <c r="C27" s="44"/>
      <c r="D27" s="35">
        <v>18</v>
      </c>
      <c r="H27" s="17"/>
      <c r="I27" s="17"/>
    </row>
    <row r="28" spans="2:10" x14ac:dyDescent="0.3">
      <c r="B28" s="17"/>
      <c r="D28" s="18"/>
      <c r="H28" s="17"/>
      <c r="I28" s="17"/>
    </row>
    <row r="29" spans="2:10" ht="18" x14ac:dyDescent="0.35">
      <c r="B29" s="21" t="s">
        <v>61</v>
      </c>
      <c r="D29" s="18"/>
      <c r="H29" s="17"/>
      <c r="I29" s="17"/>
    </row>
    <row r="30" spans="2:10" ht="7.5" customHeight="1" x14ac:dyDescent="0.3">
      <c r="B30" s="17"/>
      <c r="D30" s="18"/>
      <c r="H30" s="17"/>
      <c r="I30" s="17"/>
    </row>
    <row r="31" spans="2:10" ht="30.75" customHeight="1" x14ac:dyDescent="0.3">
      <c r="B31" s="26" t="s">
        <v>1</v>
      </c>
      <c r="C31" s="26" t="s">
        <v>2</v>
      </c>
      <c r="D31" s="26" t="s">
        <v>62</v>
      </c>
      <c r="E31" s="52" t="s">
        <v>3</v>
      </c>
      <c r="F31" s="52"/>
      <c r="G31" s="52" t="s">
        <v>4</v>
      </c>
      <c r="H31" s="52"/>
      <c r="I31" s="34" t="s">
        <v>72</v>
      </c>
      <c r="J31" s="26" t="s">
        <v>63</v>
      </c>
    </row>
    <row r="32" spans="2:10" x14ac:dyDescent="0.3">
      <c r="B32" s="35">
        <v>5</v>
      </c>
      <c r="C32" s="35" t="s">
        <v>36</v>
      </c>
      <c r="D32" s="36">
        <v>13.32</v>
      </c>
      <c r="E32" s="48" t="s">
        <v>71</v>
      </c>
      <c r="F32" s="49"/>
      <c r="G32" s="48" t="s">
        <v>69</v>
      </c>
      <c r="H32" s="49"/>
      <c r="I32" s="35">
        <v>252</v>
      </c>
      <c r="J32" s="35" t="s">
        <v>66</v>
      </c>
    </row>
    <row r="33" spans="2:10" x14ac:dyDescent="0.3">
      <c r="B33" s="35">
        <v>9</v>
      </c>
      <c r="C33" s="35" t="s">
        <v>36</v>
      </c>
      <c r="D33" s="36">
        <v>12</v>
      </c>
      <c r="E33" s="48" t="s">
        <v>71</v>
      </c>
      <c r="F33" s="49"/>
      <c r="G33" s="48" t="s">
        <v>69</v>
      </c>
      <c r="H33" s="49"/>
      <c r="I33" s="35">
        <v>253</v>
      </c>
      <c r="J33" s="35" t="s">
        <v>66</v>
      </c>
    </row>
    <row r="34" spans="2:10" x14ac:dyDescent="0.3">
      <c r="B34" s="35">
        <v>10</v>
      </c>
      <c r="C34" s="35" t="s">
        <v>37</v>
      </c>
      <c r="D34" s="36">
        <v>16.7</v>
      </c>
      <c r="E34" s="48" t="s">
        <v>69</v>
      </c>
      <c r="F34" s="49"/>
      <c r="G34" s="48" t="s">
        <v>70</v>
      </c>
      <c r="H34" s="49"/>
      <c r="I34" s="35">
        <v>254</v>
      </c>
      <c r="J34" s="35" t="s">
        <v>66</v>
      </c>
    </row>
    <row r="35" spans="2:10" x14ac:dyDescent="0.3">
      <c r="B35" s="35">
        <v>10</v>
      </c>
      <c r="C35" s="35" t="s">
        <v>36</v>
      </c>
      <c r="D35" s="36">
        <v>16.399999999999999</v>
      </c>
      <c r="E35" s="48" t="s">
        <v>70</v>
      </c>
      <c r="F35" s="49"/>
      <c r="G35" s="48" t="s">
        <v>69</v>
      </c>
      <c r="H35" s="49"/>
      <c r="I35" s="35">
        <v>254</v>
      </c>
      <c r="J35" s="35" t="s">
        <v>66</v>
      </c>
    </row>
  </sheetData>
  <mergeCells count="41"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I10:J10"/>
    <mergeCell ref="B11:C11"/>
    <mergeCell ref="D11:E11"/>
    <mergeCell ref="G11:H11"/>
    <mergeCell ref="I11:J11"/>
    <mergeCell ref="E32:F32"/>
    <mergeCell ref="G32:H32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E33:F33"/>
    <mergeCell ref="G33:H33"/>
    <mergeCell ref="E34:F34"/>
    <mergeCell ref="G34:H34"/>
    <mergeCell ref="E35:F35"/>
    <mergeCell ref="G35:H35"/>
  </mergeCells>
  <conditionalFormatting sqref="D8:E8 D35 D32:D33">
    <cfRule type="expression" dxfId="59" priority="147">
      <formula>D8=""</formula>
    </cfRule>
  </conditionalFormatting>
  <conditionalFormatting sqref="D10:E10">
    <cfRule type="expression" dxfId="58" priority="146">
      <formula>D10=""</formula>
    </cfRule>
  </conditionalFormatting>
  <conditionalFormatting sqref="D11:E11">
    <cfRule type="expression" dxfId="57" priority="145">
      <formula>D11=""</formula>
    </cfRule>
  </conditionalFormatting>
  <conditionalFormatting sqref="I8:J8">
    <cfRule type="expression" dxfId="56" priority="144">
      <formula>I8=""</formula>
    </cfRule>
  </conditionalFormatting>
  <conditionalFormatting sqref="I10:J10">
    <cfRule type="expression" dxfId="55" priority="141">
      <formula>I10=""</formula>
    </cfRule>
  </conditionalFormatting>
  <conditionalFormatting sqref="I11:J11">
    <cfRule type="expression" dxfId="54" priority="140">
      <formula>I11=""</formula>
    </cfRule>
  </conditionalFormatting>
  <conditionalFormatting sqref="D25">
    <cfRule type="expression" dxfId="53" priority="139">
      <formula>D25=""</formula>
    </cfRule>
  </conditionalFormatting>
  <conditionalFormatting sqref="D26">
    <cfRule type="expression" dxfId="52" priority="138">
      <formula>D26=""</formula>
    </cfRule>
  </conditionalFormatting>
  <conditionalFormatting sqref="D27">
    <cfRule type="expression" dxfId="51" priority="137">
      <formula>D27=""</formula>
    </cfRule>
  </conditionalFormatting>
  <conditionalFormatting sqref="D13:D14">
    <cfRule type="expression" dxfId="50" priority="125">
      <formula>D13=""</formula>
    </cfRule>
  </conditionalFormatting>
  <conditionalFormatting sqref="B32:C32">
    <cfRule type="expression" dxfId="49" priority="124">
      <formula>B32=""</formula>
    </cfRule>
  </conditionalFormatting>
  <conditionalFormatting sqref="B33:C33">
    <cfRule type="expression" dxfId="48" priority="116">
      <formula>B33=""</formula>
    </cfRule>
  </conditionalFormatting>
  <conditionalFormatting sqref="B34:C34">
    <cfRule type="expression" dxfId="47" priority="112">
      <formula>B34=""</formula>
    </cfRule>
  </conditionalFormatting>
  <conditionalFormatting sqref="B35:C35">
    <cfRule type="expression" dxfId="46" priority="108">
      <formula>B35=""</formula>
    </cfRule>
  </conditionalFormatting>
  <conditionalFormatting sqref="D21:G21">
    <cfRule type="expression" dxfId="45" priority="88">
      <formula>D21=""</formula>
    </cfRule>
  </conditionalFormatting>
  <conditionalFormatting sqref="D18:G18">
    <cfRule type="expression" dxfId="44" priority="87">
      <formula>D18=""</formula>
    </cfRule>
  </conditionalFormatting>
  <conditionalFormatting sqref="D19:G19">
    <cfRule type="expression" dxfId="43" priority="86">
      <formula>D19=""</formula>
    </cfRule>
  </conditionalFormatting>
  <conditionalFormatting sqref="D20:G20">
    <cfRule type="expression" dxfId="42" priority="85">
      <formula>D20=""</formula>
    </cfRule>
  </conditionalFormatting>
  <conditionalFormatting sqref="J21">
    <cfRule type="expression" dxfId="41" priority="84">
      <formula>J21=""</formula>
    </cfRule>
  </conditionalFormatting>
  <conditionalFormatting sqref="J18">
    <cfRule type="expression" dxfId="40" priority="83">
      <formula>J18=""</formula>
    </cfRule>
  </conditionalFormatting>
  <conditionalFormatting sqref="J20">
    <cfRule type="expression" dxfId="39" priority="82">
      <formula>J20=""</formula>
    </cfRule>
  </conditionalFormatting>
  <conditionalFormatting sqref="J32">
    <cfRule type="expression" dxfId="38" priority="78">
      <formula>J32=""</formula>
    </cfRule>
  </conditionalFormatting>
  <conditionalFormatting sqref="J33">
    <cfRule type="expression" dxfId="37" priority="74">
      <formula>J33=""</formula>
    </cfRule>
  </conditionalFormatting>
  <conditionalFormatting sqref="J34">
    <cfRule type="expression" dxfId="36" priority="72">
      <formula>J34=""</formula>
    </cfRule>
  </conditionalFormatting>
  <conditionalFormatting sqref="J35">
    <cfRule type="expression" dxfId="35" priority="70">
      <formula>J35=""</formula>
    </cfRule>
  </conditionalFormatting>
  <conditionalFormatting sqref="G32">
    <cfRule type="expression" dxfId="34" priority="62">
      <formula>G32=""</formula>
    </cfRule>
  </conditionalFormatting>
  <conditionalFormatting sqref="G33">
    <cfRule type="expression" dxfId="33" priority="58">
      <formula>G33=""</formula>
    </cfRule>
  </conditionalFormatting>
  <conditionalFormatting sqref="E34">
    <cfRule type="expression" dxfId="32" priority="57">
      <formula>E34=""</formula>
    </cfRule>
  </conditionalFormatting>
  <conditionalFormatting sqref="G34">
    <cfRule type="expression" dxfId="31" priority="56">
      <formula>G34=""</formula>
    </cfRule>
  </conditionalFormatting>
  <conditionalFormatting sqref="G35">
    <cfRule type="expression" dxfId="30" priority="55">
      <formula>G35=""</formula>
    </cfRule>
  </conditionalFormatting>
  <conditionalFormatting sqref="E35">
    <cfRule type="expression" dxfId="29" priority="54">
      <formula>E35=""</formula>
    </cfRule>
  </conditionalFormatting>
  <conditionalFormatting sqref="E32">
    <cfRule type="expression" dxfId="28" priority="30">
      <formula>E32=""</formula>
    </cfRule>
  </conditionalFormatting>
  <conditionalFormatting sqref="E33">
    <cfRule type="expression" dxfId="27" priority="28">
      <formula>E33=""</formula>
    </cfRule>
  </conditionalFormatting>
  <conditionalFormatting sqref="I9:J9">
    <cfRule type="expression" dxfId="26" priority="22">
      <formula>I9=""</formula>
    </cfRule>
  </conditionalFormatting>
  <conditionalFormatting sqref="I32">
    <cfRule type="expression" dxfId="25" priority="11">
      <formula>I32=""</formula>
    </cfRule>
  </conditionalFormatting>
  <conditionalFormatting sqref="I33">
    <cfRule type="expression" dxfId="24" priority="9">
      <formula>I33=""</formula>
    </cfRule>
  </conditionalFormatting>
  <conditionalFormatting sqref="I34">
    <cfRule type="expression" dxfId="23" priority="8">
      <formula>I34=""</formula>
    </cfRule>
  </conditionalFormatting>
  <conditionalFormatting sqref="I35">
    <cfRule type="expression" dxfId="22" priority="7">
      <formula>I35=""</formula>
    </cfRule>
  </conditionalFormatting>
  <conditionalFormatting sqref="D9:E9">
    <cfRule type="expression" dxfId="21" priority="4">
      <formula>D9=""</formula>
    </cfRule>
  </conditionalFormatting>
  <conditionalFormatting sqref="D34">
    <cfRule type="expression" dxfId="20" priority="2">
      <formula>D34=""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00B050"/>
    <pageSetUpPr fitToPage="1"/>
  </sheetPr>
  <dimension ref="B2:I38"/>
  <sheetViews>
    <sheetView zoomScale="70" zoomScaleNormal="70" workbookViewId="0">
      <selection activeCell="E8" sqref="E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58" t="str">
        <f>"PROGRAMA DE OPERACIÓN DEL SERVICIO ("&amp;B7&amp;" - "&amp;C7&amp;")"</f>
        <v>PROGRAMA DE OPERACIÓN DEL SERVICIO (5 - Regreso)</v>
      </c>
      <c r="C2" s="58"/>
      <c r="D2" s="58"/>
      <c r="E2" s="58"/>
      <c r="F2" s="58"/>
      <c r="G2" s="58"/>
      <c r="H2" s="58"/>
      <c r="I2" s="58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+'Operador UN3'!B32</f>
        <v>5</v>
      </c>
      <c r="C7" s="4" t="str">
        <f>+'Operador UN3'!C32</f>
        <v>Regreso</v>
      </c>
      <c r="D7" s="4" t="str">
        <f>+'Operador UN3'!E32</f>
        <v>Obispo Labbé</v>
      </c>
      <c r="E7" s="4" t="str">
        <f>+'Operador UN3'!G32</f>
        <v>Terminal Bajo Molle</v>
      </c>
      <c r="F7" s="4" t="str">
        <f>'Operador UN3'!I8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9" t="s">
        <v>7</v>
      </c>
      <c r="C11" s="59" t="s">
        <v>8</v>
      </c>
      <c r="D11" s="60">
        <f>TAPA!D17</f>
        <v>44263</v>
      </c>
      <c r="E11" s="61"/>
      <c r="F11" s="62"/>
      <c r="G11" s="62"/>
      <c r="H11" s="62"/>
      <c r="I11" s="62"/>
    </row>
    <row r="12" spans="2:9" ht="30" x14ac:dyDescent="0.25">
      <c r="B12" s="59"/>
      <c r="C12" s="59"/>
      <c r="D12" s="5" t="s">
        <v>9</v>
      </c>
      <c r="E12" s="5" t="s">
        <v>10</v>
      </c>
      <c r="F12" s="40"/>
      <c r="G12" s="40"/>
      <c r="H12" s="40"/>
      <c r="I12" s="40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37"/>
      <c r="G13" s="38"/>
      <c r="H13" s="37"/>
      <c r="I13" s="38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37"/>
      <c r="G14" s="38"/>
      <c r="H14" s="37"/>
      <c r="I14" s="38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37"/>
      <c r="G15" s="38"/>
      <c r="H15" s="37"/>
      <c r="I15" s="38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37"/>
      <c r="G16" s="38"/>
      <c r="H16" s="37"/>
      <c r="I16" s="38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37"/>
      <c r="G17" s="38"/>
      <c r="H17" s="37"/>
      <c r="I17" s="38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37"/>
      <c r="G18" s="38"/>
      <c r="H18" s="37"/>
      <c r="I18" s="38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37"/>
      <c r="G19" s="38"/>
      <c r="H19" s="37"/>
      <c r="I19" s="38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37"/>
      <c r="G20" s="38"/>
      <c r="H20" s="37"/>
      <c r="I20" s="38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37"/>
      <c r="G21" s="38"/>
      <c r="H21" s="37"/>
      <c r="I21" s="38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37"/>
      <c r="G22" s="38"/>
      <c r="H22" s="37"/>
      <c r="I22" s="38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37"/>
      <c r="G23" s="38"/>
      <c r="H23" s="37"/>
      <c r="I23" s="38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37"/>
      <c r="G24" s="38"/>
      <c r="H24" s="37"/>
      <c r="I24" s="38"/>
    </row>
    <row r="25" spans="2:9" ht="15.75" x14ac:dyDescent="0.25">
      <c r="B25" s="6">
        <v>12</v>
      </c>
      <c r="C25" s="7" t="s">
        <v>23</v>
      </c>
      <c r="D25" s="9" t="str">
        <f>IFERROR(IF(E25=0,"",IF(E25&lt;_xlfn.PERCENTILE.INC(($E$13:$E$36,$G$13:$G$36,$I$13:$I$36),0.33),"Baja",IF(E25&lt;_xlfn.PERCENTILE.INC(($E$13:$E$36,$G$13:$G$36,$I$13:$I$36),0.88),"Media","Alta"))),"-")</f>
        <v/>
      </c>
      <c r="E25" s="8"/>
      <c r="F25" s="37"/>
      <c r="G25" s="38"/>
      <c r="H25" s="37"/>
      <c r="I25" s="38"/>
    </row>
    <row r="26" spans="2:9" ht="15.75" x14ac:dyDescent="0.25">
      <c r="B26" s="10">
        <v>13</v>
      </c>
      <c r="C26" s="11" t="s">
        <v>24</v>
      </c>
      <c r="D26" s="12" t="str">
        <f>IFERROR(IF(E26=0,"",IF(E26&lt;_xlfn.PERCENTILE.INC(($E$13:$E$36,$G$13:$G$36,$I$13:$I$36),0.33),"Baja",IF(E26&lt;_xlfn.PERCENTILE.INC(($E$13:$E$36,$G$13:$G$36,$I$13:$I$36),0.88),"Media","Alta"))),"-")</f>
        <v/>
      </c>
      <c r="E26" s="13"/>
      <c r="F26" s="37"/>
      <c r="G26" s="38"/>
      <c r="H26" s="37"/>
      <c r="I26" s="38"/>
    </row>
    <row r="27" spans="2:9" ht="15.75" x14ac:dyDescent="0.25">
      <c r="B27" s="6">
        <v>14</v>
      </c>
      <c r="C27" s="7" t="s">
        <v>25</v>
      </c>
      <c r="D27" s="9" t="str">
        <f>IFERROR(IF(E27=0,"",IF(E27&lt;_xlfn.PERCENTILE.INC(($E$13:$E$36,$G$13:$G$36,$I$13:$I$36),0.33),"Baja",IF(E27&lt;_xlfn.PERCENTILE.INC(($E$13:$E$36,$G$13:$G$36,$I$13:$I$36),0.88),"Media","Alta"))),"-")</f>
        <v/>
      </c>
      <c r="E27" s="8"/>
      <c r="F27" s="37"/>
      <c r="G27" s="38"/>
      <c r="H27" s="37"/>
      <c r="I27" s="38"/>
    </row>
    <row r="28" spans="2:9" ht="15.75" x14ac:dyDescent="0.25">
      <c r="B28" s="10">
        <v>15</v>
      </c>
      <c r="C28" s="11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37"/>
      <c r="G28" s="38"/>
      <c r="H28" s="37"/>
      <c r="I28" s="38"/>
    </row>
    <row r="29" spans="2:9" ht="15.75" x14ac:dyDescent="0.25">
      <c r="B29" s="6">
        <v>16</v>
      </c>
      <c r="C29" s="7" t="s">
        <v>27</v>
      </c>
      <c r="D29" s="9" t="str">
        <f>IFERROR(IF(E29=0,"",IF(E29&lt;_xlfn.PERCENTILE.INC(($E$13:$E$36,$G$13:$G$36,$I$13:$I$36),0.33),"Baja",IF(E29&lt;_xlfn.PERCENTILE.INC(($E$13:$E$36,$G$13:$G$36,$I$13:$I$36),0.88),"Media","Alta"))),"-")</f>
        <v/>
      </c>
      <c r="E29" s="8"/>
      <c r="F29" s="37"/>
      <c r="G29" s="38"/>
      <c r="H29" s="37"/>
      <c r="I29" s="38"/>
    </row>
    <row r="30" spans="2:9" ht="15.75" x14ac:dyDescent="0.25">
      <c r="B30" s="10">
        <v>17</v>
      </c>
      <c r="C30" s="11" t="s">
        <v>28</v>
      </c>
      <c r="D30" s="12" t="str">
        <f>IFERROR(IF(E30=0,"",IF(E30&lt;_xlfn.PERCENTILE.INC(($E$13:$E$36,$G$13:$G$36,$I$13:$I$36),0.33),"Baja",IF(E30&lt;_xlfn.PERCENTILE.INC(($E$13:$E$36,$G$13:$G$36,$I$13:$I$36),0.88),"Media","Alta"))),"-")</f>
        <v/>
      </c>
      <c r="E30" s="13"/>
      <c r="F30" s="37"/>
      <c r="G30" s="38"/>
      <c r="H30" s="37"/>
      <c r="I30" s="38"/>
    </row>
    <row r="31" spans="2:9" ht="15.75" x14ac:dyDescent="0.25">
      <c r="B31" s="6">
        <v>18</v>
      </c>
      <c r="C31" s="7" t="s">
        <v>29</v>
      </c>
      <c r="D31" s="9" t="s">
        <v>83</v>
      </c>
      <c r="E31" s="8">
        <v>0</v>
      </c>
      <c r="F31" s="37"/>
      <c r="G31" s="38"/>
      <c r="H31" s="37"/>
      <c r="I31" s="38"/>
    </row>
    <row r="32" spans="2:9" ht="15.75" x14ac:dyDescent="0.25">
      <c r="B32" s="10">
        <v>19</v>
      </c>
      <c r="C32" s="11" t="s">
        <v>30</v>
      </c>
      <c r="D32" s="12" t="s">
        <v>83</v>
      </c>
      <c r="E32" s="13">
        <v>0</v>
      </c>
      <c r="F32" s="37"/>
      <c r="G32" s="38"/>
      <c r="H32" s="37"/>
      <c r="I32" s="38"/>
    </row>
    <row r="33" spans="2:9" ht="15.75" x14ac:dyDescent="0.25">
      <c r="B33" s="6">
        <v>20</v>
      </c>
      <c r="C33" s="7" t="s">
        <v>31</v>
      </c>
      <c r="D33" s="9"/>
      <c r="E33" s="8"/>
      <c r="F33" s="37"/>
      <c r="G33" s="38"/>
      <c r="H33" s="37"/>
      <c r="I33" s="38"/>
    </row>
    <row r="34" spans="2:9" ht="15.75" x14ac:dyDescent="0.25">
      <c r="B34" s="10">
        <v>21</v>
      </c>
      <c r="C34" s="11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37"/>
      <c r="G34" s="38"/>
      <c r="H34" s="37"/>
      <c r="I34" s="38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37"/>
      <c r="G35" s="38"/>
      <c r="H35" s="37"/>
      <c r="I35" s="38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37"/>
      <c r="G36" s="38"/>
      <c r="H36" s="37"/>
      <c r="I36" s="38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40"/>
      <c r="G37" s="41"/>
      <c r="H37" s="40"/>
      <c r="I37" s="41"/>
    </row>
    <row r="38" spans="2:9" x14ac:dyDescent="0.25">
      <c r="F38" s="39"/>
      <c r="G38" s="39"/>
      <c r="H38" s="39"/>
      <c r="I38" s="39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00B050"/>
    <pageSetUpPr fitToPage="1"/>
  </sheetPr>
  <dimension ref="B2:I37"/>
  <sheetViews>
    <sheetView zoomScale="70" zoomScaleNormal="70" workbookViewId="0">
      <selection activeCell="D32" sqref="D32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58" t="str">
        <f>"PROGRAMA DE OPERACIÓN DEL SERVICIO ("&amp;B7&amp;" - "&amp;C7&amp;")"</f>
        <v>PROGRAMA DE OPERACIÓN DEL SERVICIO (9 - Regreso)</v>
      </c>
      <c r="C2" s="58"/>
      <c r="D2" s="58"/>
      <c r="E2" s="58"/>
      <c r="F2" s="58"/>
      <c r="G2" s="58"/>
      <c r="H2" s="58"/>
      <c r="I2" s="58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UN3'!B33</f>
        <v>9</v>
      </c>
      <c r="C7" s="4" t="str">
        <f>'Operador UN3'!C33</f>
        <v>Regreso</v>
      </c>
      <c r="D7" s="4" t="str">
        <f>'Operador UN3'!E33</f>
        <v>Obispo Labbé</v>
      </c>
      <c r="E7" s="4" t="str">
        <f>'Operador UN3'!G33</f>
        <v>Terminal Bajo Molle</v>
      </c>
      <c r="F7" s="4" t="str">
        <f>'Operador UN3'!I8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9" t="s">
        <v>7</v>
      </c>
      <c r="C11" s="59" t="s">
        <v>8</v>
      </c>
      <c r="D11" s="60">
        <f>TAPA!D17</f>
        <v>44263</v>
      </c>
      <c r="E11" s="61"/>
      <c r="F11" s="62"/>
      <c r="G11" s="62"/>
      <c r="H11" s="62"/>
      <c r="I11" s="62"/>
    </row>
    <row r="12" spans="2:9" ht="30" x14ac:dyDescent="0.25">
      <c r="B12" s="59"/>
      <c r="C12" s="59"/>
      <c r="D12" s="5" t="s">
        <v>9</v>
      </c>
      <c r="E12" s="5" t="s">
        <v>10</v>
      </c>
      <c r="F12" s="40"/>
      <c r="G12" s="40"/>
      <c r="H12" s="40"/>
      <c r="I12" s="40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37"/>
      <c r="G13" s="38"/>
      <c r="H13" s="37"/>
      <c r="I13" s="38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37"/>
      <c r="G14" s="38"/>
      <c r="H14" s="37"/>
      <c r="I14" s="38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37"/>
      <c r="G15" s="38"/>
      <c r="H15" s="37"/>
      <c r="I15" s="38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37"/>
      <c r="G16" s="38"/>
      <c r="H16" s="37"/>
      <c r="I16" s="38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37"/>
      <c r="G17" s="38"/>
      <c r="H17" s="37"/>
      <c r="I17" s="38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37"/>
      <c r="G18" s="38"/>
      <c r="H18" s="37"/>
      <c r="I18" s="38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37"/>
      <c r="G19" s="38"/>
      <c r="H19" s="37"/>
      <c r="I19" s="38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37"/>
      <c r="G20" s="38"/>
      <c r="H20" s="37"/>
      <c r="I20" s="38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37"/>
      <c r="G21" s="38"/>
      <c r="H21" s="37"/>
      <c r="I21" s="38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37"/>
      <c r="G22" s="38"/>
      <c r="H22" s="37"/>
      <c r="I22" s="38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37"/>
      <c r="G23" s="38"/>
      <c r="H23" s="37"/>
      <c r="I23" s="38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37"/>
      <c r="G24" s="38"/>
      <c r="H24" s="37"/>
      <c r="I24" s="38"/>
    </row>
    <row r="25" spans="2:9" ht="15.75" x14ac:dyDescent="0.25">
      <c r="B25" s="6">
        <v>12</v>
      </c>
      <c r="C25" s="7" t="s">
        <v>23</v>
      </c>
      <c r="D25" s="9" t="str">
        <f>IFERROR(IF(E25=0,"",IF(E25&lt;_xlfn.PERCENTILE.INC(($E$13:$E$36,$G$13:$G$36,$I$13:$I$36),0.33),"Baja",IF(E25&lt;_xlfn.PERCENTILE.INC(($E$13:$E$36,$G$13:$G$36,$I$13:$I$36),0.88),"Media","Alta"))),"-")</f>
        <v/>
      </c>
      <c r="E25" s="8"/>
      <c r="F25" s="37"/>
      <c r="G25" s="38"/>
      <c r="H25" s="37"/>
      <c r="I25" s="38"/>
    </row>
    <row r="26" spans="2:9" ht="15.75" x14ac:dyDescent="0.25">
      <c r="B26" s="10">
        <v>13</v>
      </c>
      <c r="C26" s="11" t="s">
        <v>24</v>
      </c>
      <c r="D26" s="12" t="str">
        <f>IFERROR(IF(E26=0,"",IF(E26&lt;_xlfn.PERCENTILE.INC(($E$13:$E$36,$G$13:$G$36,$I$13:$I$36),0.33),"Baja",IF(E26&lt;_xlfn.PERCENTILE.INC(($E$13:$E$36,$G$13:$G$36,$I$13:$I$36),0.88),"Media","Alta"))),"-")</f>
        <v/>
      </c>
      <c r="E26" s="13"/>
      <c r="F26" s="37"/>
      <c r="G26" s="38"/>
      <c r="H26" s="37"/>
      <c r="I26" s="38"/>
    </row>
    <row r="27" spans="2:9" ht="15.75" x14ac:dyDescent="0.25">
      <c r="B27" s="6">
        <v>14</v>
      </c>
      <c r="C27" s="7" t="s">
        <v>25</v>
      </c>
      <c r="D27" s="9" t="str">
        <f>IFERROR(IF(E27=0,"",IF(E27&lt;_xlfn.PERCENTILE.INC(($E$13:$E$36,$G$13:$G$36,$I$13:$I$36),0.33),"Baja",IF(E27&lt;_xlfn.PERCENTILE.INC(($E$13:$E$36,$G$13:$G$36,$I$13:$I$36),0.88),"Media","Alta"))),"-")</f>
        <v/>
      </c>
      <c r="E27" s="8"/>
      <c r="F27" s="37"/>
      <c r="G27" s="38"/>
      <c r="H27" s="37"/>
      <c r="I27" s="38"/>
    </row>
    <row r="28" spans="2:9" ht="15.75" x14ac:dyDescent="0.25">
      <c r="B28" s="10">
        <v>15</v>
      </c>
      <c r="C28" s="11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37"/>
      <c r="G28" s="38"/>
      <c r="H28" s="37"/>
      <c r="I28" s="38"/>
    </row>
    <row r="29" spans="2:9" ht="15.75" x14ac:dyDescent="0.25">
      <c r="B29" s="6">
        <v>16</v>
      </c>
      <c r="C29" s="7" t="s">
        <v>27</v>
      </c>
      <c r="D29" s="9" t="str">
        <f>IFERROR(IF(E29=0,"",IF(E29&lt;_xlfn.PERCENTILE.INC(($E$13:$E$36,$G$13:$G$36,$I$13:$I$36),0.33),"Baja",IF(E29&lt;_xlfn.PERCENTILE.INC(($E$13:$E$36,$G$13:$G$36,$I$13:$I$36),0.88),"Media","Alta"))),"-")</f>
        <v/>
      </c>
      <c r="E29" s="8"/>
      <c r="F29" s="37"/>
      <c r="G29" s="38"/>
      <c r="H29" s="37"/>
      <c r="I29" s="38"/>
    </row>
    <row r="30" spans="2:9" ht="15.75" x14ac:dyDescent="0.25">
      <c r="B30" s="10">
        <v>17</v>
      </c>
      <c r="C30" s="11" t="s">
        <v>28</v>
      </c>
      <c r="D30" s="12" t="str">
        <f>IFERROR(IF(E30=0,"",IF(E30&lt;_xlfn.PERCENTILE.INC(($E$13:$E$36,$G$13:$G$36,$I$13:$I$36),0.33),"Baja",IF(E30&lt;_xlfn.PERCENTILE.INC(($E$13:$E$36,$G$13:$G$36,$I$13:$I$36),0.88),"Media","Alta"))),"-")</f>
        <v/>
      </c>
      <c r="E30" s="13"/>
      <c r="F30" s="37"/>
      <c r="G30" s="38"/>
      <c r="H30" s="37"/>
      <c r="I30" s="38"/>
    </row>
    <row r="31" spans="2:9" ht="15.75" x14ac:dyDescent="0.25">
      <c r="B31" s="6">
        <v>18</v>
      </c>
      <c r="C31" s="7" t="s">
        <v>29</v>
      </c>
      <c r="D31" s="9" t="s">
        <v>83</v>
      </c>
      <c r="E31" s="8">
        <v>0</v>
      </c>
      <c r="F31" s="37"/>
      <c r="G31" s="38"/>
      <c r="H31" s="37"/>
      <c r="I31" s="38"/>
    </row>
    <row r="32" spans="2:9" ht="15.75" x14ac:dyDescent="0.25">
      <c r="B32" s="10">
        <v>19</v>
      </c>
      <c r="C32" s="11" t="s">
        <v>30</v>
      </c>
      <c r="D32" s="12" t="s">
        <v>83</v>
      </c>
      <c r="E32" s="13">
        <v>0</v>
      </c>
      <c r="F32" s="37"/>
      <c r="G32" s="38"/>
      <c r="H32" s="37"/>
      <c r="I32" s="38"/>
    </row>
    <row r="33" spans="2:9" ht="15.75" x14ac:dyDescent="0.25">
      <c r="B33" s="6">
        <v>20</v>
      </c>
      <c r="C33" s="7" t="s">
        <v>31</v>
      </c>
      <c r="D33" s="9"/>
      <c r="E33" s="8"/>
      <c r="F33" s="37"/>
      <c r="G33" s="38"/>
      <c r="H33" s="37"/>
      <c r="I33" s="38"/>
    </row>
    <row r="34" spans="2:9" ht="15.75" x14ac:dyDescent="0.25">
      <c r="B34" s="10">
        <v>21</v>
      </c>
      <c r="C34" s="11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37"/>
      <c r="G34" s="38"/>
      <c r="H34" s="37"/>
      <c r="I34" s="38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37"/>
      <c r="G35" s="38"/>
      <c r="H35" s="37"/>
      <c r="I35" s="38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37"/>
      <c r="G36" s="38"/>
      <c r="H36" s="37"/>
      <c r="I36" s="38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40"/>
      <c r="G37" s="41"/>
      <c r="H37" s="40"/>
      <c r="I37" s="41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I38"/>
  <sheetViews>
    <sheetView zoomScale="70" zoomScaleNormal="70" workbookViewId="0">
      <selection activeCell="D32" sqref="D32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58" t="str">
        <f>"PROGRAMA DE OPERACIÓN DEL SERVICIO ("&amp;B7&amp;" - "&amp;C7&amp;")"</f>
        <v>PROGRAMA DE OPERACIÓN DEL SERVICIO (10 - Ida)</v>
      </c>
      <c r="C2" s="58"/>
      <c r="D2" s="58"/>
      <c r="E2" s="58"/>
      <c r="F2" s="58"/>
      <c r="G2" s="58"/>
      <c r="H2" s="58"/>
      <c r="I2" s="58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UN3'!B34</f>
        <v>10</v>
      </c>
      <c r="C7" s="4" t="str">
        <f>'Operador UN3'!C34</f>
        <v>Ida</v>
      </c>
      <c r="D7" s="4" t="str">
        <f>'Operador UN3'!E34</f>
        <v>Terminal Bajo Molle</v>
      </c>
      <c r="E7" s="4" t="str">
        <f>'Operador UN3'!G34</f>
        <v>ZOFRI</v>
      </c>
      <c r="F7" s="4" t="str">
        <f>'Operador UN3'!I8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9" t="s">
        <v>7</v>
      </c>
      <c r="C11" s="63" t="s">
        <v>8</v>
      </c>
      <c r="D11" s="60">
        <f>TAPA!D17</f>
        <v>44263</v>
      </c>
      <c r="E11" s="61"/>
      <c r="F11" s="62"/>
      <c r="G11" s="62"/>
      <c r="H11" s="62"/>
      <c r="I11" s="62"/>
    </row>
    <row r="12" spans="2:9" ht="30" x14ac:dyDescent="0.25">
      <c r="B12" s="59"/>
      <c r="C12" s="63"/>
      <c r="D12" s="5" t="s">
        <v>9</v>
      </c>
      <c r="E12" s="5" t="s">
        <v>10</v>
      </c>
      <c r="F12" s="40"/>
      <c r="G12" s="40"/>
      <c r="H12" s="40"/>
      <c r="I12" s="40"/>
    </row>
    <row r="13" spans="2:9" ht="15.75" customHeight="1" x14ac:dyDescent="0.25">
      <c r="B13" s="6">
        <v>0</v>
      </c>
      <c r="C13" s="42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37"/>
      <c r="G13" s="38"/>
      <c r="H13" s="37"/>
      <c r="I13" s="38"/>
    </row>
    <row r="14" spans="2:9" ht="15.75" x14ac:dyDescent="0.25">
      <c r="B14" s="10">
        <v>1</v>
      </c>
      <c r="C14" s="43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37"/>
      <c r="G14" s="38"/>
      <c r="H14" s="37"/>
      <c r="I14" s="38"/>
    </row>
    <row r="15" spans="2:9" ht="15.75" x14ac:dyDescent="0.25">
      <c r="B15" s="6">
        <v>2</v>
      </c>
      <c r="C15" s="42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37"/>
      <c r="G15" s="38"/>
      <c r="H15" s="37"/>
      <c r="I15" s="38"/>
    </row>
    <row r="16" spans="2:9" ht="15.75" x14ac:dyDescent="0.25">
      <c r="B16" s="10">
        <v>3</v>
      </c>
      <c r="C16" s="43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37"/>
      <c r="G16" s="38"/>
      <c r="H16" s="37"/>
      <c r="I16" s="38"/>
    </row>
    <row r="17" spans="2:9" ht="15.75" x14ac:dyDescent="0.25">
      <c r="B17" s="6">
        <v>4</v>
      </c>
      <c r="C17" s="42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37"/>
      <c r="G17" s="38"/>
      <c r="H17" s="37"/>
      <c r="I17" s="38"/>
    </row>
    <row r="18" spans="2:9" ht="15.75" x14ac:dyDescent="0.25">
      <c r="B18" s="10">
        <v>5</v>
      </c>
      <c r="C18" s="43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37"/>
      <c r="G18" s="38"/>
      <c r="H18" s="37"/>
      <c r="I18" s="38"/>
    </row>
    <row r="19" spans="2:9" ht="15.75" x14ac:dyDescent="0.25">
      <c r="B19" s="6">
        <v>6</v>
      </c>
      <c r="C19" s="42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37"/>
      <c r="G19" s="38"/>
      <c r="H19" s="37"/>
      <c r="I19" s="38"/>
    </row>
    <row r="20" spans="2:9" ht="15.75" x14ac:dyDescent="0.25">
      <c r="B20" s="10">
        <v>7</v>
      </c>
      <c r="C20" s="43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37"/>
      <c r="G20" s="38"/>
      <c r="H20" s="37"/>
      <c r="I20" s="38"/>
    </row>
    <row r="21" spans="2:9" ht="15.75" x14ac:dyDescent="0.25">
      <c r="B21" s="6">
        <v>8</v>
      </c>
      <c r="C21" s="42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37"/>
      <c r="G21" s="38"/>
      <c r="H21" s="37"/>
      <c r="I21" s="38"/>
    </row>
    <row r="22" spans="2:9" ht="15.75" x14ac:dyDescent="0.25">
      <c r="B22" s="10">
        <v>9</v>
      </c>
      <c r="C22" s="43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37"/>
      <c r="G22" s="38"/>
      <c r="H22" s="37"/>
      <c r="I22" s="38"/>
    </row>
    <row r="23" spans="2:9" ht="15.75" x14ac:dyDescent="0.25">
      <c r="B23" s="6">
        <v>10</v>
      </c>
      <c r="C23" s="42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37"/>
      <c r="G23" s="38"/>
      <c r="H23" s="37"/>
      <c r="I23" s="38"/>
    </row>
    <row r="24" spans="2:9" ht="15.75" x14ac:dyDescent="0.25">
      <c r="B24" s="10">
        <v>11</v>
      </c>
      <c r="C24" s="43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37"/>
      <c r="G24" s="38"/>
      <c r="H24" s="37"/>
      <c r="I24" s="38"/>
    </row>
    <row r="25" spans="2:9" ht="15.75" x14ac:dyDescent="0.25">
      <c r="B25" s="6">
        <v>12</v>
      </c>
      <c r="C25" s="42" t="s">
        <v>23</v>
      </c>
      <c r="D25" s="9" t="str">
        <f>IFERROR(IF(E25=0,"",IF(E25&lt;_xlfn.PERCENTILE.INC(($E$13:$E$36,$G$13:$G$36,$I$13:$I$36),0.33),"Baja",IF(E25&lt;_xlfn.PERCENTILE.INC(($E$13:$E$36,$G$13:$G$36,$I$13:$I$36),0.88),"Media","Alta"))),"-")</f>
        <v/>
      </c>
      <c r="E25" s="8"/>
      <c r="F25" s="37"/>
      <c r="G25" s="38"/>
      <c r="H25" s="37"/>
      <c r="I25" s="38"/>
    </row>
    <row r="26" spans="2:9" ht="15.75" x14ac:dyDescent="0.25">
      <c r="B26" s="10">
        <v>13</v>
      </c>
      <c r="C26" s="43" t="s">
        <v>24</v>
      </c>
      <c r="D26" s="12" t="str">
        <f>IFERROR(IF(E26=0,"",IF(E26&lt;_xlfn.PERCENTILE.INC(($E$13:$E$36,$G$13:$G$36,$I$13:$I$36),0.33),"Baja",IF(E26&lt;_xlfn.PERCENTILE.INC(($E$13:$E$36,$G$13:$G$36,$I$13:$I$36),0.88),"Media","Alta"))),"-")</f>
        <v/>
      </c>
      <c r="E26" s="13"/>
      <c r="F26" s="37"/>
      <c r="G26" s="38"/>
      <c r="H26" s="37"/>
      <c r="I26" s="38"/>
    </row>
    <row r="27" spans="2:9" ht="15.75" x14ac:dyDescent="0.25">
      <c r="B27" s="6">
        <v>14</v>
      </c>
      <c r="C27" s="42" t="s">
        <v>25</v>
      </c>
      <c r="D27" s="9" t="str">
        <f>IFERROR(IF(E27=0,"",IF(E27&lt;_xlfn.PERCENTILE.INC(($E$13:$E$36,$G$13:$G$36,$I$13:$I$36),0.33),"Baja",IF(E27&lt;_xlfn.PERCENTILE.INC(($E$13:$E$36,$G$13:$G$36,$I$13:$I$36),0.88),"Media","Alta"))),"-")</f>
        <v/>
      </c>
      <c r="E27" s="8"/>
      <c r="F27" s="37"/>
      <c r="G27" s="38"/>
      <c r="H27" s="37"/>
      <c r="I27" s="38"/>
    </row>
    <row r="28" spans="2:9" ht="15.75" x14ac:dyDescent="0.25">
      <c r="B28" s="10">
        <v>15</v>
      </c>
      <c r="C28" s="43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37"/>
      <c r="G28" s="38"/>
      <c r="H28" s="37"/>
      <c r="I28" s="38"/>
    </row>
    <row r="29" spans="2:9" ht="15.75" x14ac:dyDescent="0.25">
      <c r="B29" s="6">
        <v>16</v>
      </c>
      <c r="C29" s="42" t="s">
        <v>27</v>
      </c>
      <c r="D29" s="9" t="str">
        <f>IFERROR(IF(E29=0,"",IF(E29&lt;_xlfn.PERCENTILE.INC(($E$13:$E$36,$G$13:$G$36,$I$13:$I$36),0.33),"Baja",IF(E29&lt;_xlfn.PERCENTILE.INC(($E$13:$E$36,$G$13:$G$36,$I$13:$I$36),0.88),"Media","Alta"))),"-")</f>
        <v/>
      </c>
      <c r="E29" s="8"/>
      <c r="F29" s="37"/>
      <c r="G29" s="38"/>
      <c r="H29" s="37"/>
      <c r="I29" s="38"/>
    </row>
    <row r="30" spans="2:9" ht="15.75" x14ac:dyDescent="0.25">
      <c r="B30" s="10">
        <v>17</v>
      </c>
      <c r="C30" s="43" t="s">
        <v>28</v>
      </c>
      <c r="D30" s="12" t="str">
        <f>IFERROR(IF(E30=0,"",IF(E30&lt;_xlfn.PERCENTILE.INC(($E$13:$E$36,$G$13:$G$36,$I$13:$I$36),0.33),"Baja",IF(E30&lt;_xlfn.PERCENTILE.INC(($E$13:$E$36,$G$13:$G$36,$I$13:$I$36),0.88),"Media","Alta"))),"-")</f>
        <v/>
      </c>
      <c r="E30" s="13"/>
      <c r="F30" s="37"/>
      <c r="G30" s="38"/>
      <c r="H30" s="37"/>
      <c r="I30" s="38"/>
    </row>
    <row r="31" spans="2:9" ht="15.75" x14ac:dyDescent="0.25">
      <c r="B31" s="6">
        <v>18</v>
      </c>
      <c r="C31" s="42" t="s">
        <v>29</v>
      </c>
      <c r="D31" s="9" t="s">
        <v>83</v>
      </c>
      <c r="E31" s="8">
        <v>0</v>
      </c>
      <c r="F31" s="37"/>
      <c r="G31" s="38"/>
      <c r="H31" s="37"/>
      <c r="I31" s="38"/>
    </row>
    <row r="32" spans="2:9" ht="15.75" x14ac:dyDescent="0.25">
      <c r="B32" s="10">
        <v>19</v>
      </c>
      <c r="C32" s="43" t="s">
        <v>30</v>
      </c>
      <c r="D32" s="12" t="s">
        <v>83</v>
      </c>
      <c r="E32" s="13">
        <v>0</v>
      </c>
      <c r="F32" s="37"/>
      <c r="G32" s="38"/>
      <c r="H32" s="37"/>
      <c r="I32" s="38"/>
    </row>
    <row r="33" spans="2:9" ht="15.75" x14ac:dyDescent="0.25">
      <c r="B33" s="6">
        <v>20</v>
      </c>
      <c r="C33" s="42" t="s">
        <v>31</v>
      </c>
      <c r="D33" s="9" t="str">
        <f>IFERROR(IF(E33=0,"",IF(E33&lt;_xlfn.PERCENTILE.INC(($E$13:$E$36,$G$13:$G$36,$I$13:$I$36),0.33),"Baja",IF(E33&lt;_xlfn.PERCENTILE.INC(($E$13:$E$36,$G$13:$G$36,$I$13:$I$36),0.88),"Media","Alta"))),"-")</f>
        <v/>
      </c>
      <c r="E33" s="8"/>
      <c r="F33" s="37"/>
      <c r="G33" s="38"/>
      <c r="H33" s="37"/>
      <c r="I33" s="38"/>
    </row>
    <row r="34" spans="2:9" ht="15.75" x14ac:dyDescent="0.25">
      <c r="B34" s="10">
        <v>21</v>
      </c>
      <c r="C34" s="43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37"/>
      <c r="G34" s="38"/>
      <c r="H34" s="37"/>
      <c r="I34" s="38"/>
    </row>
    <row r="35" spans="2:9" ht="15.75" x14ac:dyDescent="0.25">
      <c r="B35" s="6">
        <v>22</v>
      </c>
      <c r="C35" s="42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37"/>
      <c r="G35" s="38"/>
      <c r="H35" s="37"/>
      <c r="I35" s="38"/>
    </row>
    <row r="36" spans="2:9" ht="15.75" x14ac:dyDescent="0.25">
      <c r="B36" s="10">
        <v>23</v>
      </c>
      <c r="C36" s="43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37"/>
      <c r="G36" s="38"/>
      <c r="H36" s="37"/>
      <c r="I36" s="38"/>
    </row>
    <row r="37" spans="2:9" ht="15.75" x14ac:dyDescent="0.25">
      <c r="B37" s="6" t="s">
        <v>35</v>
      </c>
      <c r="C37" s="42"/>
      <c r="D37" s="15"/>
      <c r="E37" s="16">
        <f>+SUM(E13:E36)</f>
        <v>0</v>
      </c>
      <c r="F37" s="40"/>
      <c r="G37" s="41"/>
      <c r="H37" s="40"/>
      <c r="I37" s="41"/>
    </row>
    <row r="38" spans="2:9" x14ac:dyDescent="0.25">
      <c r="F38" s="39"/>
      <c r="G38" s="39"/>
      <c r="H38" s="39"/>
      <c r="I38" s="39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B050"/>
    <pageSetUpPr fitToPage="1"/>
  </sheetPr>
  <dimension ref="B2:I37"/>
  <sheetViews>
    <sheetView topLeftCell="A7" zoomScale="70" zoomScaleNormal="70" workbookViewId="0">
      <selection activeCell="F42" sqref="F42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58" t="str">
        <f>"PROGRAMA DE OPERACIÓN DEL SERVICIO ("&amp;B7&amp;" - "&amp;C7&amp;")"</f>
        <v>PROGRAMA DE OPERACIÓN DEL SERVICIO (10 - Regreso)</v>
      </c>
      <c r="C2" s="58"/>
      <c r="D2" s="58"/>
      <c r="E2" s="58"/>
      <c r="F2" s="58"/>
      <c r="G2" s="58"/>
      <c r="H2" s="58"/>
      <c r="I2" s="58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UN3'!B35</f>
        <v>10</v>
      </c>
      <c r="C7" s="4" t="str">
        <f>'Operador UN3'!C35</f>
        <v>Regreso</v>
      </c>
      <c r="D7" s="4" t="str">
        <f>'Operador UN3'!E35</f>
        <v>ZOFRI</v>
      </c>
      <c r="E7" s="4" t="str">
        <f>'Operador UN3'!G35</f>
        <v>Terminal Bajo Molle</v>
      </c>
      <c r="F7" s="4" t="str">
        <f>'Operador UN3'!I8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9" t="s">
        <v>7</v>
      </c>
      <c r="C11" s="59" t="s">
        <v>8</v>
      </c>
      <c r="D11" s="60">
        <f>TAPA!D17</f>
        <v>44263</v>
      </c>
      <c r="E11" s="61"/>
      <c r="F11" s="62"/>
      <c r="G11" s="62"/>
      <c r="H11" s="62"/>
      <c r="I11" s="62"/>
    </row>
    <row r="12" spans="2:9" ht="30" x14ac:dyDescent="0.25">
      <c r="B12" s="59"/>
      <c r="C12" s="59"/>
      <c r="D12" s="5" t="s">
        <v>9</v>
      </c>
      <c r="E12" s="5" t="s">
        <v>10</v>
      </c>
      <c r="F12" s="40"/>
      <c r="G12" s="40"/>
      <c r="H12" s="40"/>
      <c r="I12" s="40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37"/>
      <c r="G13" s="38"/>
      <c r="H13" s="37"/>
      <c r="I13" s="38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37"/>
      <c r="G14" s="38"/>
      <c r="H14" s="37"/>
      <c r="I14" s="38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37"/>
      <c r="G15" s="38"/>
      <c r="H15" s="37"/>
      <c r="I15" s="38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37"/>
      <c r="G16" s="38"/>
      <c r="H16" s="37"/>
      <c r="I16" s="38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37"/>
      <c r="G17" s="38"/>
      <c r="H17" s="37"/>
      <c r="I17" s="38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37"/>
      <c r="G18" s="38"/>
      <c r="H18" s="37"/>
      <c r="I18" s="38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37"/>
      <c r="G19" s="38"/>
      <c r="H19" s="37"/>
      <c r="I19" s="38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37"/>
      <c r="G20" s="38"/>
      <c r="H20" s="37"/>
      <c r="I20" s="38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37"/>
      <c r="G21" s="38"/>
      <c r="H21" s="37"/>
      <c r="I21" s="38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37"/>
      <c r="G22" s="38"/>
      <c r="H22" s="37"/>
      <c r="I22" s="38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37"/>
      <c r="G23" s="38"/>
      <c r="H23" s="37"/>
      <c r="I23" s="38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37"/>
      <c r="G24" s="38"/>
      <c r="H24" s="37"/>
      <c r="I24" s="38"/>
    </row>
    <row r="25" spans="2:9" ht="15.75" x14ac:dyDescent="0.25">
      <c r="B25" s="6">
        <v>12</v>
      </c>
      <c r="C25" s="7" t="s">
        <v>23</v>
      </c>
      <c r="D25" s="9" t="str">
        <f>IFERROR(IF(E25=0,"",IF(E25&lt;_xlfn.PERCENTILE.INC(($E$13:$E$36,$G$13:$G$36,$I$13:$I$36),0.33),"Baja",IF(E25&lt;_xlfn.PERCENTILE.INC(($E$13:$E$36,$G$13:$G$36,$I$13:$I$36),0.88),"Media","Alta"))),"-")</f>
        <v/>
      </c>
      <c r="E25" s="8"/>
      <c r="F25" s="37"/>
      <c r="G25" s="38"/>
      <c r="H25" s="37"/>
      <c r="I25" s="38"/>
    </row>
    <row r="26" spans="2:9" ht="15.75" x14ac:dyDescent="0.25">
      <c r="B26" s="10">
        <v>13</v>
      </c>
      <c r="C26" s="11" t="s">
        <v>24</v>
      </c>
      <c r="D26" s="12" t="str">
        <f>IFERROR(IF(E26=0,"",IF(E26&lt;_xlfn.PERCENTILE.INC(($E$13:$E$36,$G$13:$G$36,$I$13:$I$36),0.33),"Baja",IF(E26&lt;_xlfn.PERCENTILE.INC(($E$13:$E$36,$G$13:$G$36,$I$13:$I$36),0.88),"Media","Alta"))),"-")</f>
        <v/>
      </c>
      <c r="E26" s="13"/>
      <c r="F26" s="37"/>
      <c r="G26" s="38"/>
      <c r="H26" s="37"/>
      <c r="I26" s="38"/>
    </row>
    <row r="27" spans="2:9" ht="15.75" x14ac:dyDescent="0.25">
      <c r="B27" s="6">
        <v>14</v>
      </c>
      <c r="C27" s="7" t="s">
        <v>25</v>
      </c>
      <c r="D27" s="9" t="str">
        <f>IFERROR(IF(E27=0,"",IF(E27&lt;_xlfn.PERCENTILE.INC(($E$13:$E$36,$G$13:$G$36,$I$13:$I$36),0.33),"Baja",IF(E27&lt;_xlfn.PERCENTILE.INC(($E$13:$E$36,$G$13:$G$36,$I$13:$I$36),0.88),"Media","Alta"))),"-")</f>
        <v/>
      </c>
      <c r="E27" s="8"/>
      <c r="F27" s="37"/>
      <c r="G27" s="38"/>
      <c r="H27" s="37"/>
      <c r="I27" s="38"/>
    </row>
    <row r="28" spans="2:9" ht="15.75" x14ac:dyDescent="0.25">
      <c r="B28" s="10">
        <v>15</v>
      </c>
      <c r="C28" s="11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37"/>
      <c r="G28" s="38"/>
      <c r="H28" s="37"/>
      <c r="I28" s="38"/>
    </row>
    <row r="29" spans="2:9" ht="15.75" x14ac:dyDescent="0.25">
      <c r="B29" s="6">
        <v>16</v>
      </c>
      <c r="C29" s="7" t="s">
        <v>27</v>
      </c>
      <c r="D29" s="9" t="str">
        <f>IFERROR(IF(E29=0,"",IF(E29&lt;_xlfn.PERCENTILE.INC(($E$13:$E$36,$G$13:$G$36,$I$13:$I$36),0.33),"Baja",IF(E29&lt;_xlfn.PERCENTILE.INC(($E$13:$E$36,$G$13:$G$36,$I$13:$I$36),0.88),"Media","Alta"))),"-")</f>
        <v/>
      </c>
      <c r="E29" s="8"/>
      <c r="F29" s="37"/>
      <c r="G29" s="38"/>
      <c r="H29" s="37"/>
      <c r="I29" s="38"/>
    </row>
    <row r="30" spans="2:9" ht="15.75" x14ac:dyDescent="0.25">
      <c r="B30" s="10">
        <v>17</v>
      </c>
      <c r="C30" s="11" t="s">
        <v>28</v>
      </c>
      <c r="D30" s="12" t="str">
        <f>IFERROR(IF(E30=0,"",IF(E30&lt;_xlfn.PERCENTILE.INC(($E$13:$E$36,$G$13:$G$36,$I$13:$I$36),0.33),"Baja",IF(E30&lt;_xlfn.PERCENTILE.INC(($E$13:$E$36,$G$13:$G$36,$I$13:$I$36),0.88),"Media","Alta"))),"-")</f>
        <v/>
      </c>
      <c r="E30" s="13"/>
      <c r="F30" s="37"/>
      <c r="G30" s="38"/>
      <c r="H30" s="37"/>
      <c r="I30" s="38"/>
    </row>
    <row r="31" spans="2:9" ht="15.75" x14ac:dyDescent="0.25">
      <c r="B31" s="6">
        <v>18</v>
      </c>
      <c r="C31" s="7" t="s">
        <v>29</v>
      </c>
      <c r="D31" s="9" t="s">
        <v>83</v>
      </c>
      <c r="E31" s="8">
        <v>0</v>
      </c>
      <c r="F31" s="37"/>
      <c r="G31" s="38"/>
      <c r="H31" s="37"/>
      <c r="I31" s="38"/>
    </row>
    <row r="32" spans="2:9" ht="15.75" x14ac:dyDescent="0.25">
      <c r="B32" s="10">
        <v>19</v>
      </c>
      <c r="C32" s="11" t="s">
        <v>30</v>
      </c>
      <c r="D32" s="12" t="s">
        <v>83</v>
      </c>
      <c r="E32" s="13">
        <v>0</v>
      </c>
      <c r="F32" s="37"/>
      <c r="G32" s="38"/>
      <c r="H32" s="37"/>
      <c r="I32" s="38"/>
    </row>
    <row r="33" spans="2:9" ht="15.75" x14ac:dyDescent="0.25">
      <c r="B33" s="6">
        <v>20</v>
      </c>
      <c r="C33" s="7" t="s">
        <v>31</v>
      </c>
      <c r="D33" s="9" t="str">
        <f>IFERROR(IF(E33=0,"",IF(E33&lt;_xlfn.PERCENTILE.INC(($E$13:$E$36,$G$13:$G$36,$I$13:$I$36),0.33),"Baja",IF(E33&lt;_xlfn.PERCENTILE.INC(($E$13:$E$36,$G$13:$G$36,$I$13:$I$36),0.88),"Media","Alta"))),"-")</f>
        <v/>
      </c>
      <c r="E33" s="8"/>
      <c r="F33" s="37"/>
      <c r="G33" s="38"/>
      <c r="H33" s="37"/>
      <c r="I33" s="38"/>
    </row>
    <row r="34" spans="2:9" ht="15.75" x14ac:dyDescent="0.25">
      <c r="B34" s="10">
        <v>21</v>
      </c>
      <c r="C34" s="11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37"/>
      <c r="G34" s="38"/>
      <c r="H34" s="37"/>
      <c r="I34" s="38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37"/>
      <c r="G35" s="38"/>
      <c r="H35" s="37"/>
      <c r="I35" s="38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37"/>
      <c r="G36" s="38"/>
      <c r="H36" s="37"/>
      <c r="I36" s="38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40"/>
      <c r="G37" s="41"/>
      <c r="H37" s="40"/>
      <c r="I37" s="41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TAPA</vt:lpstr>
      <vt:lpstr>Operador UN3</vt:lpstr>
      <vt:lpstr>5-R</vt:lpstr>
      <vt:lpstr>9-R</vt:lpstr>
      <vt:lpstr>10-I</vt:lpstr>
      <vt:lpstr>10-R</vt:lpstr>
      <vt:lpstr>'10-I'!Área_de_impresión</vt:lpstr>
      <vt:lpstr>'10-R'!Área_de_impresión</vt:lpstr>
      <vt:lpstr>'5-R'!Área_de_impresión</vt:lpstr>
      <vt:lpstr>'9-R'!Área_de_impresión</vt:lpstr>
      <vt:lpstr>'Operador UN3'!Área_de_impresión</vt:lpstr>
      <vt:lpstr>'Operador UN3'!Títulos_a_imprimir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dcterms:created xsi:type="dcterms:W3CDTF">2019-05-29T16:03:07Z</dcterms:created>
  <dcterms:modified xsi:type="dcterms:W3CDTF">2021-04-07T16:48:58Z</dcterms:modified>
</cp:coreProperties>
</file>