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IQQ_POR\"/>
    </mc:Choice>
  </mc:AlternateContent>
  <bookViews>
    <workbookView xWindow="-105" yWindow="-105" windowWidth="23250" windowHeight="12570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<sst xmlns="http://schemas.openxmlformats.org/spreadsheetml/2006/main" count="81" uniqueCount="58">
  <si>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</si>
  <si>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</si>
  <si>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</si>
  <si>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</si>
  <si>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</si>
  <si>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</si>
  <si>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</si>
  <si>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</si>
  <si>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</si>
  <si>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</si>
  <si>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</si>
  <si>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</si>
  <si>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</si>
  <si>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</si>
  <si>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</si>
  <si>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</si>
  <si>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</si>
  <si>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</si>
  <si>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</si>
  <si>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</si>
  <si>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</si>
  <si>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</si>
  <si>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</si>
  <si>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</si>
  <si>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</si>
  <si>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</si>
  <si>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</si>
  <si>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</si>
  <si>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</si>
  <si>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</si>
  <si>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</si>
  <si>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</si>
  <si>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</si>
  <si>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</si>
  <si>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</si>
  <si>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</si>
  <si>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</si>
  <si>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</si>
  <si>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</si>
  <si>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UN3</t>
  </si>
  <si>
    <t>Suma de Seguimiento</t>
  </si>
  <si>
    <t>Suma de ICR</t>
  </si>
  <si>
    <t>Suma de IP</t>
  </si>
  <si>
    <t>Suma de Ponderador ICR</t>
  </si>
  <si>
    <t>APB</t>
  </si>
  <si>
    <t>Máx. de Correlativo Punto de Control</t>
  </si>
  <si>
    <t>DS</t>
  </si>
  <si>
    <t>00:30:00</t>
  </si>
  <si>
    <t>Cuenta de Hora de Pasada Programada
(TPPdk)</t>
  </si>
  <si>
    <t>I</t>
  </si>
  <si>
    <t>07:20:00</t>
  </si>
  <si>
    <t>NORMAL</t>
  </si>
  <si>
    <t>Andrés Villalobos</t>
  </si>
  <si>
    <t>POR</t>
  </si>
  <si>
    <t>08:10:00</t>
  </si>
  <si>
    <t>00:20:00</t>
  </si>
  <si>
    <t>DF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</si>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</sst>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30" dataDxfId="28" totalsRowDxfId="26" headerRowBorderDxfId="29" tableBorderDxfId="27" totalsRowBorderDxfId="25">
  <autoFilter ref="A11:M12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3" totalsRowShown="0" headerRowDxfId="11" dataDxfId="9" headerRowBorderDxfId="10" tableBorderDxfId="8">
  <autoFilter ref="A11:H13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+D8&amp;"_"&amp;D9&amp;"_"&amp;D10&amp;"_"&amp;D11&amp;"_"&amp;D13&amp;"_"&amp;E16&amp;"_A5_"&amp;D12&amp;"_"&amp;G16</f>
        <v>POR_I_IQUIQUE_UN3_2021_5_A5_1_3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s="31" customFormat="1" ht="15" x14ac:dyDescent="0.25">
      <c r="B7" s="45" t="s">
        <v>0</v>
      </c>
      <c r="C7" s="45"/>
      <c r="D7" s="42" t="s">
        <v>1</v>
      </c>
      <c r="E7" s="43"/>
      <c r="F7" s="32"/>
    </row>
    <row r="8" spans="1:10" s="31" customFormat="1" ht="15" x14ac:dyDescent="0.25">
      <c r="B8" s="45" t="s">
        <v>2</v>
      </c>
      <c r="C8" s="45"/>
      <c r="D8" s="42" t="s">
        <v>53</v>
      </c>
      <c r="E8" s="43"/>
      <c r="F8" s="32"/>
    </row>
    <row r="9" spans="1:10" s="31" customFormat="1" ht="15" x14ac:dyDescent="0.25">
      <c r="B9" s="45" t="s">
        <v>3</v>
      </c>
      <c r="C9" s="45"/>
      <c r="D9" s="42" t="s">
        <v>49</v>
      </c>
      <c r="E9" s="43"/>
      <c r="F9" s="32"/>
      <c r="G9" s="32"/>
    </row>
    <row r="10" spans="1:10" s="31" customFormat="1" ht="15" x14ac:dyDescent="0.25">
      <c r="B10" s="45" t="s">
        <v>4</v>
      </c>
      <c r="C10" s="45"/>
      <c r="D10" s="42" t="s">
        <v>5</v>
      </c>
      <c r="E10" s="43"/>
      <c r="F10" s="32"/>
      <c r="G10" s="32"/>
    </row>
    <row r="11" spans="1:10" s="31" customFormat="1" ht="15" x14ac:dyDescent="0.25">
      <c r="B11" s="45" t="s">
        <v>6</v>
      </c>
      <c r="C11" s="45"/>
      <c r="D11" s="42" t="s">
        <v>39</v>
      </c>
      <c r="E11" s="43"/>
      <c r="F11" s="32"/>
      <c r="G11" s="32"/>
    </row>
    <row r="12" spans="1:10" s="31" customFormat="1" ht="15" x14ac:dyDescent="0.25">
      <c r="B12" s="45" t="s">
        <v>7</v>
      </c>
      <c r="C12" s="45"/>
      <c r="D12" s="42">
        <v>1</v>
      </c>
      <c r="E12" s="43"/>
      <c r="F12" s="32"/>
      <c r="G12" s="32"/>
    </row>
    <row r="13" spans="1:10" s="31" customFormat="1" ht="15" x14ac:dyDescent="0.25">
      <c r="B13" s="45" t="s">
        <v>8</v>
      </c>
      <c r="C13" s="45"/>
      <c r="D13" s="42">
        <v>2021</v>
      </c>
      <c r="E13" s="43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9" t="s">
        <v>57</v>
      </c>
      <c r="H15" s="5"/>
    </row>
    <row r="16" spans="1:10" x14ac:dyDescent="0.3">
      <c r="B16" s="28" t="s">
        <v>51</v>
      </c>
      <c r="C16" s="29">
        <v>44268</v>
      </c>
      <c r="D16" s="29">
        <v>44269</v>
      </c>
      <c r="E16" s="30">
        <v>5</v>
      </c>
      <c r="G16" s="61">
        <v>3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4" t="s">
        <v>52</v>
      </c>
      <c r="D21" s="44"/>
      <c r="E21" s="44"/>
      <c r="F21" s="44"/>
    </row>
    <row r="22" spans="2:6" x14ac:dyDescent="0.3">
      <c r="B22" s="10" t="s">
        <v>14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M8" sqref="M8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7" t="str">
        <f>"PUNTOS DE CONTROL DE LA UNIDAD DE NEGOCIO ("&amp;A7&amp;" - "&amp;C7&amp;")"</f>
        <v>PUNTOS DE CONTROL DE LA UNIDAD DE NEGOCIO (UN3 -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4" t="s">
        <v>16</v>
      </c>
      <c r="B6" s="55"/>
      <c r="C6" s="49" t="s">
        <v>17</v>
      </c>
      <c r="D6" s="49"/>
      <c r="E6" s="49"/>
      <c r="F6" s="48" t="s">
        <v>10</v>
      </c>
      <c r="G6" s="48" t="s">
        <v>18</v>
      </c>
      <c r="H6" s="49" t="s">
        <v>11</v>
      </c>
      <c r="I6" s="49"/>
      <c r="J6" s="49"/>
      <c r="K6" s="49"/>
      <c r="L6" s="49"/>
    </row>
    <row r="7" spans="1:13" ht="15" x14ac:dyDescent="0.25">
      <c r="A7" s="56" t="str">
        <f>+TAPA!D11</f>
        <v>UN3</v>
      </c>
      <c r="B7" s="57"/>
      <c r="C7" s="58" t="str">
        <f>+TAPA!B16</f>
        <v>NORMAL</v>
      </c>
      <c r="D7" s="58"/>
      <c r="E7" s="58"/>
      <c r="F7" s="50">
        <f>+TAPA!C16</f>
        <v>44268</v>
      </c>
      <c r="G7" s="50"/>
      <c r="H7" s="51">
        <f>+TAPA!D16</f>
        <v>44269</v>
      </c>
      <c r="I7" s="52"/>
      <c r="J7" s="52"/>
      <c r="K7" s="52"/>
      <c r="L7" s="53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/>
      <c r="B12" s="41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3"/>
  <sheetViews>
    <sheetView workbookViewId="0">
      <selection activeCell="C16" sqref="C16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7" t="str">
        <f>"HORAS DE PASADA PROGRAMADA DE LA UNIDAD DE NEGOCIO ("&amp;A7&amp;" - "&amp;C7&amp;")"</f>
        <v>HORAS DE PASADA PROGRAMADA DE LA UNIDAD DE NEGOCIO (UN3 - NORMAL)</v>
      </c>
      <c r="B2" s="47"/>
      <c r="C2" s="47"/>
      <c r="D2" s="47"/>
      <c r="E2" s="47"/>
      <c r="F2" s="47"/>
      <c r="G2" s="47"/>
      <c r="H2" s="47"/>
    </row>
    <row r="4" spans="1:8" s="3" customFormat="1" x14ac:dyDescent="0.25">
      <c r="A4" s="3" t="s">
        <v>15</v>
      </c>
    </row>
    <row r="6" spans="1:8" x14ac:dyDescent="0.25">
      <c r="A6" s="54" t="s">
        <v>16</v>
      </c>
      <c r="B6" s="55"/>
      <c r="C6" s="54" t="s">
        <v>17</v>
      </c>
      <c r="D6" s="59"/>
      <c r="E6" s="19" t="s">
        <v>10</v>
      </c>
      <c r="F6" s="19" t="s">
        <v>11</v>
      </c>
    </row>
    <row r="7" spans="1:8" x14ac:dyDescent="0.25">
      <c r="A7" s="56" t="str">
        <f>+TAPA!D11</f>
        <v>UN3</v>
      </c>
      <c r="B7" s="57"/>
      <c r="C7" s="56" t="str">
        <f>+TAPA!B16</f>
        <v>NORMAL</v>
      </c>
      <c r="D7" s="60"/>
      <c r="E7" s="26">
        <f>+TAPA!C16</f>
        <v>44268</v>
      </c>
      <c r="F7" s="26">
        <f>+TAPA!D16</f>
        <v>44269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39</v>
      </c>
      <c r="B12" s="25">
        <v>5</v>
      </c>
      <c r="C12" s="25">
        <v>0</v>
      </c>
      <c r="D12" s="25">
        <v>1</v>
      </c>
      <c r="E12" s="40" t="s">
        <v>47</v>
      </c>
      <c r="F12" s="38" t="s">
        <v>50</v>
      </c>
      <c r="G12" s="40" t="s">
        <v>47</v>
      </c>
      <c r="H12" s="25" t="s">
        <v>46</v>
      </c>
    </row>
    <row r="13" spans="1:8" x14ac:dyDescent="0.25">
      <c r="A13" s="25" t="s">
        <v>39</v>
      </c>
      <c r="B13" s="25">
        <v>5</v>
      </c>
      <c r="C13" s="25">
        <v>0</v>
      </c>
      <c r="D13" s="25">
        <v>1</v>
      </c>
      <c r="E13" s="40" t="s">
        <v>47</v>
      </c>
      <c r="F13" s="38" t="s">
        <v>54</v>
      </c>
      <c r="G13" s="40" t="s">
        <v>55</v>
      </c>
      <c r="H13" s="25" t="s">
        <v>56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40</v>
      </c>
      <c r="D3" t="s">
        <v>45</v>
      </c>
      <c r="E3" t="s">
        <v>41</v>
      </c>
      <c r="F3" t="s">
        <v>42</v>
      </c>
      <c r="G3" t="s">
        <v>43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44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39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48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2021-04-07T17:51:37Z</dcterms:modified>
</cp:coreProperties>
</file>