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bruna\Desktop\revision calama\"/>
    </mc:Choice>
  </mc:AlternateContent>
  <bookViews>
    <workbookView xWindow="-105" yWindow="-105" windowWidth="19425" windowHeight="10425" tabRatio="878"/>
  </bookViews>
  <sheets>
    <sheet name="TAPA" sheetId="67" r:id="rId1"/>
    <sheet name="Servicios" sheetId="30" r:id="rId2"/>
    <sheet name="B-I" sheetId="58" r:id="rId3"/>
    <sheet name="B-R" sheetId="60" r:id="rId4"/>
    <sheet name="D-I" sheetId="61" r:id="rId5"/>
    <sheet name="D-R" sheetId="62" r:id="rId6"/>
    <sheet name="E-I" sheetId="69" r:id="rId7"/>
    <sheet name="E-R" sheetId="70" r:id="rId8"/>
    <sheet name="M-I" sheetId="66" r:id="rId9"/>
    <sheet name="M-R" sheetId="68" r:id="rId10"/>
    <sheet name="X-I" sheetId="53" r:id="rId11"/>
    <sheet name="X-R" sheetId="54" r:id="rId12"/>
  </sheets>
  <definedNames>
    <definedName name="_xlnm.Print_Area" localSheetId="2">'B-I'!$B$2:$I$37</definedName>
    <definedName name="_xlnm.Print_Area" localSheetId="3">'B-R'!$B$2:$I$37</definedName>
    <definedName name="_xlnm.Print_Area" localSheetId="4">'D-I'!$B$2:$I$37</definedName>
    <definedName name="_xlnm.Print_Area" localSheetId="5">'D-R'!$B$2:$I$37</definedName>
    <definedName name="_xlnm.Print_Area" localSheetId="6">'E-I'!$B$2:$I$37</definedName>
    <definedName name="_xlnm.Print_Area" localSheetId="7">'E-R'!$B$2:$I$37</definedName>
    <definedName name="_xlnm.Print_Area" localSheetId="8">'M-I'!$B$2:$I$37</definedName>
    <definedName name="_xlnm.Print_Area" localSheetId="9">'M-R'!$B$2:$I$37</definedName>
    <definedName name="_xlnm.Print_Area" localSheetId="1">Servicios!$B$2:$J$21</definedName>
    <definedName name="_xlnm.Print_Area" localSheetId="0">TAPA!$A$1:$K$20</definedName>
    <definedName name="_xlnm.Print_Area" localSheetId="10">'X-I'!$B$2:$I$37</definedName>
    <definedName name="_xlnm.Print_Area" localSheetId="11">'X-R'!$B$2:$I$37</definedName>
    <definedName name="Dias_en_el_mes" localSheetId="9">#REF!</definedName>
    <definedName name="Dias_en_el_mes">#REF!</definedName>
    <definedName name="Tarifa_Adulta" localSheetId="9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54" l="1"/>
  <c r="I37" i="66" l="1"/>
  <c r="G37" i="66"/>
  <c r="B2" i="69" l="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70" l="1"/>
  <c r="B2" i="68"/>
  <c r="B4" i="67"/>
  <c r="E37" i="66" l="1"/>
  <c r="H36" i="66"/>
  <c r="F36" i="66"/>
  <c r="D36" i="66"/>
  <c r="H35" i="66"/>
  <c r="F35" i="66"/>
  <c r="D35" i="66"/>
  <c r="H34" i="66"/>
  <c r="F34" i="66"/>
  <c r="D34" i="66"/>
  <c r="H33" i="66"/>
  <c r="F33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H19" i="66"/>
  <c r="F19" i="66"/>
  <c r="D19" i="66"/>
  <c r="H18" i="66"/>
  <c r="F18" i="66"/>
  <c r="D18" i="66"/>
  <c r="H17" i="66"/>
  <c r="F17" i="66"/>
  <c r="D17" i="66"/>
  <c r="H16" i="66"/>
  <c r="F16" i="66"/>
  <c r="D16" i="66"/>
  <c r="H15" i="66"/>
  <c r="F15" i="66"/>
  <c r="D15" i="66"/>
  <c r="H14" i="66"/>
  <c r="F14" i="66"/>
  <c r="D14" i="66"/>
  <c r="H13" i="66"/>
  <c r="F13" i="66"/>
  <c r="D13" i="66"/>
  <c r="B2" i="66"/>
  <c r="D25" i="62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D31" i="62"/>
  <c r="D30" i="62"/>
  <c r="D29" i="62"/>
  <c r="D28" i="62"/>
  <c r="D27" i="62"/>
  <c r="D26" i="62"/>
  <c r="D24" i="62"/>
  <c r="D23" i="62"/>
  <c r="D22" i="62"/>
  <c r="D21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H19" i="61"/>
  <c r="F19" i="61"/>
  <c r="D19" i="61"/>
  <c r="H18" i="61"/>
  <c r="F18" i="61"/>
  <c r="D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60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8"/>
  <c r="G37" i="58"/>
  <c r="E37" i="58"/>
  <c r="H36" i="58"/>
  <c r="F36" i="58"/>
  <c r="D36" i="58"/>
  <c r="H35" i="58"/>
  <c r="F35" i="58"/>
  <c r="D35" i="58"/>
  <c r="H34" i="58"/>
  <c r="F34" i="58"/>
  <c r="D34" i="58"/>
  <c r="H33" i="58"/>
  <c r="F33" i="58"/>
  <c r="D33" i="58"/>
  <c r="D32" i="58"/>
  <c r="D31" i="58"/>
  <c r="D30" i="58"/>
  <c r="D29" i="58"/>
  <c r="D28" i="58"/>
  <c r="D27" i="58"/>
  <c r="D26" i="58"/>
  <c r="D25" i="58"/>
  <c r="D24" i="58"/>
  <c r="D23" i="58"/>
  <c r="D22" i="58"/>
  <c r="D21" i="58"/>
  <c r="D20" i="58"/>
  <c r="H19" i="58"/>
  <c r="F19" i="58"/>
  <c r="D19" i="58"/>
  <c r="H18" i="58"/>
  <c r="F18" i="58"/>
  <c r="D18" i="58"/>
  <c r="H17" i="58"/>
  <c r="F17" i="58"/>
  <c r="D17" i="58"/>
  <c r="H16" i="58"/>
  <c r="F16" i="58"/>
  <c r="D16" i="58"/>
  <c r="H15" i="58"/>
  <c r="F15" i="58"/>
  <c r="D15" i="58"/>
  <c r="H14" i="58"/>
  <c r="F14" i="58"/>
  <c r="D14" i="58"/>
  <c r="H13" i="58"/>
  <c r="F13" i="58"/>
  <c r="D13" i="58"/>
  <c r="B2" i="58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D33" i="62"/>
  <c r="D32" i="62"/>
  <c r="H35" i="54"/>
  <c r="H34" i="54"/>
  <c r="D34" i="54"/>
  <c r="D32" i="54"/>
  <c r="D30" i="54"/>
  <c r="D28" i="54"/>
  <c r="D26" i="54"/>
  <c r="D24" i="54"/>
  <c r="D22" i="54"/>
  <c r="D20" i="54"/>
  <c r="F19" i="54"/>
  <c r="H18" i="54"/>
  <c r="D18" i="54"/>
  <c r="F34" i="54"/>
  <c r="H33" i="54"/>
  <c r="D33" i="54"/>
  <c r="D31" i="54"/>
  <c r="D29" i="54"/>
  <c r="D27" i="54"/>
  <c r="D25" i="54"/>
  <c r="D23" i="54"/>
  <c r="D21" i="54"/>
  <c r="H19" i="54"/>
  <c r="D19" i="54"/>
  <c r="F18" i="54"/>
  <c r="F35" i="53"/>
  <c r="H34" i="53"/>
  <c r="D34" i="53"/>
  <c r="F33" i="53"/>
  <c r="D32" i="53"/>
  <c r="D30" i="53"/>
  <c r="D28" i="53"/>
  <c r="F19" i="53"/>
  <c r="H35" i="53"/>
  <c r="D35" i="53"/>
  <c r="F34" i="53"/>
  <c r="H33" i="53"/>
  <c r="D33" i="53"/>
  <c r="D31" i="53"/>
  <c r="D29" i="53"/>
  <c r="D27" i="53"/>
  <c r="D25" i="53"/>
  <c r="D23" i="53"/>
  <c r="D21" i="53"/>
  <c r="H19" i="53"/>
  <c r="D19" i="53"/>
  <c r="F18" i="53"/>
  <c r="D26" i="53"/>
  <c r="D24" i="53"/>
  <c r="D22" i="53"/>
  <c r="D20" i="53"/>
  <c r="H18" i="53"/>
  <c r="D18" i="53"/>
</calcChain>
</file>

<file path=xl/sharedStrings.xml><?xml version="1.0" encoding="utf-8"?>
<sst xmlns="http://schemas.openxmlformats.org/spreadsheetml/2006/main" count="804" uniqueCount="84">
  <si>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</si>
  <si>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</si>
  <si>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</si>
  <si>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</si>
  <si>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</si>
  <si>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</si>
  <si>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</si>
  <si>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</si>
  <si>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</si>
  <si>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</si>
  <si>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</si>
  <si>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</si>
  <si>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</si>
  <si>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</si>
  <si>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</si>
  <si>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</si>
  <si>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</si>
  <si>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</si>
  <si>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</si>
  <si>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</si>
  <si>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</si>
  <si>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</si>
  <si>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</si>
  <si>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</si>
  <si>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</si>
  <si>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</si>
  <si>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</si>
  <si>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</si>
  <si>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</si>
  <si>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</si>
  <si>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</si>
  <si>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</si>
  <si>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</si>
  <si>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</si>
  <si>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</si>
  <si>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</si>
  <si>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</si>
  <si>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</si>
  <si>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</si>
  <si>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</si>
  <si>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</si>
  <si>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</si>
  <si>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</si>
  <si>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</si>
  <si>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</si>
  <si>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</si>
  <si>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</si>
  <si>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</si>
  <si>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</si>
  <si>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</si>
  <si>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</si>
  <si>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</si>
  <si>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</si>
  <si>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</si>
  <si>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</si>
  <si>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</si>
  <si>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</si>
  <si>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</si>
  <si>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</si>
  <si>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</si>
  <si>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</si>
  <si>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</si>
  <si>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</si>
  <si>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</si>
  <si>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</si>
  <si>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II</t>
  </si>
  <si>
    <t>CALAMA</t>
  </si>
  <si>
    <t>Fabián Reinoso</t>
  </si>
  <si>
    <t>UN222</t>
  </si>
  <si>
    <t>Transportes Ayquina S.A.</t>
  </si>
  <si>
    <t>99.508.070-2</t>
  </si>
  <si>
    <t>B</t>
  </si>
  <si>
    <t>D</t>
  </si>
  <si>
    <t>E</t>
  </si>
  <si>
    <t>M</t>
  </si>
  <si>
    <t>X</t>
  </si>
  <si>
    <t>Ruta 21</t>
  </si>
  <si>
    <t>Ojo de Opache</t>
  </si>
  <si>
    <t>Parque El Loa</t>
  </si>
  <si>
    <t>Calle Jose Lira</t>
  </si>
  <si>
    <t>Felipe Sepúlveda Angel</t>
  </si>
  <si>
    <t>Alta</t>
  </si>
  <si>
    <t>ELECCIONES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</si>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</sst>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I22" sqref="I22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70" t="str">
        <f>+D10&amp;"_"&amp;D11&amp;"_"&amp;D12&amp;"_"&amp;D13&amp;"_"&amp;I8&amp;"_"&amp;YEAR(D16)&amp;"_A1_"&amp;I9</f>
        <v>POT_II_CALAMA_UN222_ELECCIONES_2020_A1_10</v>
      </c>
      <c r="C4" s="70"/>
      <c r="D4" s="70"/>
      <c r="E4" s="70"/>
      <c r="F4" s="70"/>
      <c r="G4" s="70"/>
      <c r="H4" s="70"/>
      <c r="I4" s="70"/>
      <c r="J4" s="70"/>
      <c r="M4" s="39"/>
    </row>
    <row r="5" spans="2:13" s="19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19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19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65" t="s">
        <v>55</v>
      </c>
      <c r="C8" s="65"/>
      <c r="D8" s="71" t="s">
        <v>56</v>
      </c>
      <c r="E8" s="72"/>
      <c r="F8" s="36"/>
      <c r="G8" s="63" t="s">
        <v>41</v>
      </c>
      <c r="H8" s="63"/>
      <c r="I8" s="68" t="s">
        <v>82</v>
      </c>
      <c r="J8" s="68"/>
    </row>
    <row r="9" spans="2:13" x14ac:dyDescent="0.25">
      <c r="B9" s="65" t="s">
        <v>52</v>
      </c>
      <c r="C9" s="65"/>
      <c r="D9" s="67" t="s">
        <v>64</v>
      </c>
      <c r="E9" s="67"/>
      <c r="F9" s="36"/>
      <c r="G9" s="63" t="s">
        <v>61</v>
      </c>
      <c r="H9" s="63"/>
      <c r="I9" s="68">
        <v>10</v>
      </c>
      <c r="J9" s="68"/>
    </row>
    <row r="10" spans="2:13" x14ac:dyDescent="0.25">
      <c r="B10" s="63" t="s">
        <v>53</v>
      </c>
      <c r="C10" s="63"/>
      <c r="D10" s="68" t="s">
        <v>63</v>
      </c>
      <c r="E10" s="68"/>
      <c r="F10" s="36"/>
    </row>
    <row r="11" spans="2:13" x14ac:dyDescent="0.25">
      <c r="B11" s="63" t="s">
        <v>42</v>
      </c>
      <c r="C11" s="63"/>
      <c r="D11" s="68" t="s">
        <v>65</v>
      </c>
      <c r="E11" s="68"/>
      <c r="F11" s="36"/>
    </row>
    <row r="12" spans="2:13" x14ac:dyDescent="0.25">
      <c r="B12" s="63" t="s">
        <v>54</v>
      </c>
      <c r="C12" s="63"/>
      <c r="D12" s="68" t="s">
        <v>66</v>
      </c>
      <c r="E12" s="68"/>
      <c r="F12" s="36"/>
    </row>
    <row r="13" spans="2:13" x14ac:dyDescent="0.25">
      <c r="B13" s="63" t="s">
        <v>43</v>
      </c>
      <c r="C13" s="63"/>
      <c r="D13" s="68" t="s">
        <v>68</v>
      </c>
      <c r="E13" s="68"/>
    </row>
    <row r="14" spans="2:13" x14ac:dyDescent="0.25">
      <c r="B14" s="65" t="s">
        <v>62</v>
      </c>
      <c r="C14" s="65"/>
      <c r="D14" s="69" t="s">
        <v>51</v>
      </c>
      <c r="E14" s="69"/>
      <c r="G14" s="36"/>
    </row>
    <row r="15" spans="2:13" x14ac:dyDescent="0.25">
      <c r="B15" s="40"/>
      <c r="C15" s="40"/>
      <c r="G15" s="36"/>
    </row>
    <row r="16" spans="2:13" x14ac:dyDescent="0.25">
      <c r="B16" s="63" t="s">
        <v>44</v>
      </c>
      <c r="C16" s="63"/>
      <c r="D16" s="66">
        <v>43966</v>
      </c>
      <c r="E16" s="66"/>
      <c r="G16" s="41" t="s">
        <v>48</v>
      </c>
      <c r="H16" s="64" t="s">
        <v>67</v>
      </c>
      <c r="I16" s="64"/>
      <c r="J16" s="64"/>
    </row>
    <row r="17" spans="2:10" x14ac:dyDescent="0.25">
      <c r="B17" s="63" t="s">
        <v>45</v>
      </c>
      <c r="C17" s="63"/>
      <c r="D17" s="66">
        <v>43967</v>
      </c>
      <c r="E17" s="66"/>
      <c r="G17" s="41" t="s">
        <v>49</v>
      </c>
      <c r="H17" s="64" t="s">
        <v>80</v>
      </c>
      <c r="I17" s="64"/>
      <c r="J17" s="64"/>
    </row>
    <row r="19" spans="2:10" x14ac:dyDescent="0.25">
      <c r="B19" s="65" t="s">
        <v>50</v>
      </c>
      <c r="C19" s="65"/>
      <c r="D19" s="67"/>
      <c r="E19" s="67"/>
    </row>
    <row r="21" spans="2:10" x14ac:dyDescent="0.25">
      <c r="F21" s="20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B19:C19"/>
    <mergeCell ref="D16:E16"/>
    <mergeCell ref="D17:E17"/>
    <mergeCell ref="D19:E19"/>
    <mergeCell ref="H17:J17"/>
  </mergeCells>
  <conditionalFormatting sqref="D10:E10 H16:H17">
    <cfRule type="expression" dxfId="100" priority="10">
      <formula>D10=""</formula>
    </cfRule>
  </conditionalFormatting>
  <conditionalFormatting sqref="D11:E11">
    <cfRule type="expression" dxfId="99" priority="9">
      <formula>D11=""</formula>
    </cfRule>
  </conditionalFormatting>
  <conditionalFormatting sqref="D12:E12">
    <cfRule type="expression" dxfId="98" priority="8">
      <formula>D12=""</formula>
    </cfRule>
  </conditionalFormatting>
  <conditionalFormatting sqref="D13:E13">
    <cfRule type="expression" dxfId="97" priority="7">
      <formula>D13=""</formula>
    </cfRule>
  </conditionalFormatting>
  <conditionalFormatting sqref="I8:J8">
    <cfRule type="expression" dxfId="96" priority="6">
      <formula>I8=""</formula>
    </cfRule>
  </conditionalFormatting>
  <conditionalFormatting sqref="I9:J9">
    <cfRule type="expression" dxfId="95" priority="5">
      <formula>I9=""</formula>
    </cfRule>
  </conditionalFormatting>
  <conditionalFormatting sqref="D16">
    <cfRule type="expression" dxfId="94" priority="4">
      <formula>D16=""</formula>
    </cfRule>
  </conditionalFormatting>
  <conditionalFormatting sqref="D17">
    <cfRule type="expression" dxfId="93" priority="3">
      <formula>D17=""</formula>
    </cfRule>
  </conditionalFormatting>
  <conditionalFormatting sqref="D9:E9">
    <cfRule type="expression" dxfId="92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6"/>
  <sheetViews>
    <sheetView zoomScale="70" zoomScaleNormal="70" workbookViewId="0">
      <selection activeCell="E25" sqref="E25"/>
    </sheetView>
  </sheetViews>
  <sheetFormatPr baseColWidth="10" defaultColWidth="11.42578125" defaultRowHeight="16.5" x14ac:dyDescent="0.3"/>
  <cols>
    <col min="1" max="1" width="3.28515625" customWidth="1"/>
    <col min="2" max="2" width="18.28515625" style="15" customWidth="1"/>
    <col min="3" max="3" width="19.42578125" style="15" customWidth="1"/>
    <col min="4" max="4" width="15.28515625" style="18" customWidth="1"/>
    <col min="5" max="7" width="15.28515625" style="15" customWidth="1"/>
    <col min="8" max="8" width="18.7109375" style="15" customWidth="1"/>
    <col min="9" max="9" width="16.140625" style="15" bestFit="1" customWidth="1"/>
    <col min="10" max="10" width="16" style="14" customWidth="1"/>
    <col min="11" max="11" width="8.85546875" style="14" customWidth="1"/>
    <col min="12" max="16384" width="11.42578125" style="14"/>
  </cols>
  <sheetData>
    <row r="1" spans="1:10" x14ac:dyDescent="0.3">
      <c r="B1" s="14"/>
      <c r="D1" s="15"/>
      <c r="H1" s="14"/>
      <c r="I1" s="14"/>
    </row>
    <row r="2" spans="1:10" ht="21" x14ac:dyDescent="0.35">
      <c r="B2" s="82" t="s">
        <v>60</v>
      </c>
      <c r="C2" s="82"/>
      <c r="D2" s="82"/>
      <c r="E2" s="82"/>
      <c r="F2" s="82"/>
      <c r="G2" s="82"/>
      <c r="H2" s="82"/>
      <c r="I2" s="82"/>
      <c r="J2" s="82"/>
    </row>
    <row r="3" spans="1:10" customFormat="1" ht="15" x14ac:dyDescent="0.25"/>
    <row r="4" spans="1:10" ht="18" x14ac:dyDescent="0.35">
      <c r="B4" s="16" t="s">
        <v>58</v>
      </c>
      <c r="D4" s="15"/>
      <c r="G4" s="14"/>
      <c r="H4" s="14"/>
      <c r="I4" s="14"/>
    </row>
    <row r="5" spans="1:10" ht="6.75" customHeight="1" x14ac:dyDescent="0.3">
      <c r="B5" s="14"/>
      <c r="D5" s="15"/>
      <c r="H5" s="14"/>
      <c r="I5" s="14"/>
    </row>
    <row r="6" spans="1:10" s="31" customFormat="1" ht="24" customHeight="1" x14ac:dyDescent="0.25">
      <c r="A6" s="30"/>
      <c r="B6" s="77" t="s">
        <v>46</v>
      </c>
      <c r="C6" s="78"/>
      <c r="D6" s="79" t="s">
        <v>69</v>
      </c>
      <c r="E6" s="80"/>
      <c r="F6" s="80"/>
      <c r="G6" s="81"/>
      <c r="I6" s="32" t="s">
        <v>47</v>
      </c>
      <c r="J6" s="61" t="s">
        <v>70</v>
      </c>
    </row>
    <row r="7" spans="1:10" customFormat="1" ht="15" x14ac:dyDescent="0.25"/>
    <row r="8" spans="1:10" x14ac:dyDescent="0.3">
      <c r="B8" s="14"/>
      <c r="D8" s="15"/>
      <c r="H8" s="14"/>
      <c r="I8" s="14"/>
    </row>
    <row r="9" spans="1:10" ht="18" x14ac:dyDescent="0.35">
      <c r="B9" s="16" t="s">
        <v>59</v>
      </c>
      <c r="D9" s="15"/>
      <c r="H9" s="14"/>
      <c r="I9" s="14"/>
    </row>
    <row r="10" spans="1:10" ht="13.9" customHeight="1" x14ac:dyDescent="0.3">
      <c r="B10" s="14"/>
      <c r="D10" s="15"/>
      <c r="H10" s="14"/>
      <c r="I10" s="14"/>
    </row>
    <row r="11" spans="1:10" ht="30.75" customHeight="1" x14ac:dyDescent="0.3">
      <c r="B11" s="17" t="s">
        <v>1</v>
      </c>
      <c r="C11" s="17" t="s">
        <v>2</v>
      </c>
      <c r="D11" s="76" t="s">
        <v>3</v>
      </c>
      <c r="E11" s="76"/>
      <c r="F11" s="76" t="s">
        <v>4</v>
      </c>
      <c r="G11" s="76"/>
      <c r="H11" s="34" t="s">
        <v>57</v>
      </c>
      <c r="I11" s="14"/>
    </row>
    <row r="12" spans="1:10" x14ac:dyDescent="0.3">
      <c r="B12" s="59" t="s">
        <v>71</v>
      </c>
      <c r="C12" s="59" t="s">
        <v>40</v>
      </c>
      <c r="D12" s="73" t="s">
        <v>76</v>
      </c>
      <c r="E12" s="74"/>
      <c r="F12" s="73" t="s">
        <v>77</v>
      </c>
      <c r="G12" s="74"/>
      <c r="H12" s="33"/>
      <c r="I12" s="14"/>
    </row>
    <row r="13" spans="1:10" x14ac:dyDescent="0.3">
      <c r="B13" s="59" t="s">
        <v>71</v>
      </c>
      <c r="C13" s="59" t="s">
        <v>39</v>
      </c>
      <c r="D13" s="73" t="s">
        <v>77</v>
      </c>
      <c r="E13" s="74"/>
      <c r="F13" s="73" t="s">
        <v>76</v>
      </c>
      <c r="G13" s="74"/>
      <c r="H13" s="33"/>
      <c r="I13" s="14"/>
    </row>
    <row r="14" spans="1:10" x14ac:dyDescent="0.3">
      <c r="B14" s="59" t="s">
        <v>72</v>
      </c>
      <c r="C14" s="59" t="s">
        <v>40</v>
      </c>
      <c r="D14" s="73" t="s">
        <v>76</v>
      </c>
      <c r="E14" s="74"/>
      <c r="F14" s="73" t="s">
        <v>78</v>
      </c>
      <c r="G14" s="74"/>
      <c r="H14" s="33"/>
      <c r="I14" s="14"/>
    </row>
    <row r="15" spans="1:10" x14ac:dyDescent="0.3">
      <c r="B15" s="59" t="s">
        <v>72</v>
      </c>
      <c r="C15" s="59" t="s">
        <v>39</v>
      </c>
      <c r="D15" s="73" t="s">
        <v>78</v>
      </c>
      <c r="E15" s="74"/>
      <c r="F15" s="73" t="s">
        <v>76</v>
      </c>
      <c r="G15" s="74"/>
      <c r="H15" s="33"/>
      <c r="I15" s="14"/>
    </row>
    <row r="16" spans="1:10" x14ac:dyDescent="0.3">
      <c r="B16" s="59" t="s">
        <v>73</v>
      </c>
      <c r="C16" s="59" t="s">
        <v>40</v>
      </c>
      <c r="D16" s="73" t="s">
        <v>76</v>
      </c>
      <c r="E16" s="74"/>
      <c r="F16" s="73" t="s">
        <v>77</v>
      </c>
      <c r="G16" s="74"/>
      <c r="H16" s="33"/>
      <c r="I16" s="14"/>
    </row>
    <row r="17" spans="2:10" x14ac:dyDescent="0.3">
      <c r="B17" s="59" t="s">
        <v>73</v>
      </c>
      <c r="C17" s="59" t="s">
        <v>39</v>
      </c>
      <c r="D17" s="73" t="s">
        <v>77</v>
      </c>
      <c r="E17" s="74"/>
      <c r="F17" s="73" t="s">
        <v>76</v>
      </c>
      <c r="G17" s="74"/>
      <c r="H17" s="33"/>
      <c r="I17" s="14"/>
    </row>
    <row r="18" spans="2:10" x14ac:dyDescent="0.3">
      <c r="B18" s="59" t="s">
        <v>74</v>
      </c>
      <c r="C18" s="59" t="s">
        <v>40</v>
      </c>
      <c r="D18" s="73" t="s">
        <v>76</v>
      </c>
      <c r="E18" s="74"/>
      <c r="F18" s="73" t="s">
        <v>77</v>
      </c>
      <c r="G18" s="74"/>
      <c r="H18" s="33"/>
      <c r="I18" s="14"/>
    </row>
    <row r="19" spans="2:10" x14ac:dyDescent="0.3">
      <c r="B19" s="59" t="s">
        <v>74</v>
      </c>
      <c r="C19" s="59" t="s">
        <v>39</v>
      </c>
      <c r="D19" s="73" t="s">
        <v>77</v>
      </c>
      <c r="E19" s="74"/>
      <c r="F19" s="73" t="s">
        <v>76</v>
      </c>
      <c r="G19" s="74"/>
      <c r="H19" s="33"/>
      <c r="I19" s="14"/>
    </row>
    <row r="20" spans="2:10" x14ac:dyDescent="0.3">
      <c r="B20" s="59" t="s">
        <v>75</v>
      </c>
      <c r="C20" s="59" t="s">
        <v>40</v>
      </c>
      <c r="D20" s="73" t="s">
        <v>76</v>
      </c>
      <c r="E20" s="74"/>
      <c r="F20" s="73" t="s">
        <v>79</v>
      </c>
      <c r="G20" s="74"/>
      <c r="H20" s="33"/>
      <c r="I20" s="14"/>
    </row>
    <row r="21" spans="2:10" x14ac:dyDescent="0.3">
      <c r="B21" s="59" t="s">
        <v>75</v>
      </c>
      <c r="C21" s="59" t="s">
        <v>39</v>
      </c>
      <c r="D21" s="73" t="s">
        <v>79</v>
      </c>
      <c r="E21" s="74"/>
      <c r="F21" s="73" t="s">
        <v>76</v>
      </c>
      <c r="G21" s="75"/>
      <c r="H21" s="33"/>
      <c r="I21" s="14"/>
    </row>
    <row r="23" spans="2:10" x14ac:dyDescent="0.3">
      <c r="J23" s="21"/>
    </row>
    <row r="24" spans="2:10" x14ac:dyDescent="0.3">
      <c r="J24" s="21"/>
    </row>
    <row r="25" spans="2:10" x14ac:dyDescent="0.3">
      <c r="J25" s="21"/>
    </row>
    <row r="26" spans="2:10" x14ac:dyDescent="0.3">
      <c r="J26" s="21"/>
    </row>
  </sheetData>
  <mergeCells count="25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21:E21"/>
    <mergeCell ref="F21:G21"/>
    <mergeCell ref="D15:E15"/>
    <mergeCell ref="F15:G15"/>
    <mergeCell ref="D20:E20"/>
    <mergeCell ref="F20:G20"/>
    <mergeCell ref="D19:E19"/>
    <mergeCell ref="F19:G19"/>
    <mergeCell ref="D16:E16"/>
    <mergeCell ref="F16:G16"/>
    <mergeCell ref="D17:E17"/>
    <mergeCell ref="F17:G17"/>
    <mergeCell ref="D18:E18"/>
    <mergeCell ref="F18:G18"/>
  </mergeCells>
  <conditionalFormatting sqref="D6:G6">
    <cfRule type="expression" dxfId="91" priority="42">
      <formula>D6=""</formula>
    </cfRule>
  </conditionalFormatting>
  <conditionalFormatting sqref="J6">
    <cfRule type="expression" dxfId="90" priority="41">
      <formula>J6=""</formula>
    </cfRule>
  </conditionalFormatting>
  <conditionalFormatting sqref="B12">
    <cfRule type="expression" dxfId="89" priority="40">
      <formula>B12=""</formula>
    </cfRule>
  </conditionalFormatting>
  <conditionalFormatting sqref="B13">
    <cfRule type="expression" dxfId="88" priority="39">
      <formula>B13=""</formula>
    </cfRule>
  </conditionalFormatting>
  <conditionalFormatting sqref="B14">
    <cfRule type="expression" dxfId="87" priority="38">
      <formula>B14=""</formula>
    </cfRule>
  </conditionalFormatting>
  <conditionalFormatting sqref="B15">
    <cfRule type="expression" dxfId="86" priority="37">
      <formula>B15=""</formula>
    </cfRule>
  </conditionalFormatting>
  <conditionalFormatting sqref="B16">
    <cfRule type="expression" dxfId="85" priority="36">
      <formula>B16=""</formula>
    </cfRule>
  </conditionalFormatting>
  <conditionalFormatting sqref="B17">
    <cfRule type="expression" dxfId="84" priority="35">
      <formula>B17=""</formula>
    </cfRule>
  </conditionalFormatting>
  <conditionalFormatting sqref="B18">
    <cfRule type="expression" dxfId="83" priority="34">
      <formula>B18=""</formula>
    </cfRule>
  </conditionalFormatting>
  <conditionalFormatting sqref="B19">
    <cfRule type="expression" dxfId="82" priority="33">
      <formula>B19=""</formula>
    </cfRule>
  </conditionalFormatting>
  <conditionalFormatting sqref="B20">
    <cfRule type="expression" dxfId="81" priority="32">
      <formula>B20=""</formula>
    </cfRule>
  </conditionalFormatting>
  <conditionalFormatting sqref="B21">
    <cfRule type="expression" dxfId="80" priority="31">
      <formula>B21=""</formula>
    </cfRule>
  </conditionalFormatting>
  <conditionalFormatting sqref="C12">
    <cfRule type="expression" dxfId="79" priority="30">
      <formula>C12=""</formula>
    </cfRule>
  </conditionalFormatting>
  <conditionalFormatting sqref="C13">
    <cfRule type="expression" dxfId="78" priority="29">
      <formula>C13=""</formula>
    </cfRule>
  </conditionalFormatting>
  <conditionalFormatting sqref="C14">
    <cfRule type="expression" dxfId="77" priority="28">
      <formula>C14=""</formula>
    </cfRule>
  </conditionalFormatting>
  <conditionalFormatting sqref="C15">
    <cfRule type="expression" dxfId="76" priority="27">
      <formula>C15=""</formula>
    </cfRule>
  </conditionalFormatting>
  <conditionalFormatting sqref="C16">
    <cfRule type="expression" dxfId="75" priority="26">
      <formula>C16=""</formula>
    </cfRule>
  </conditionalFormatting>
  <conditionalFormatting sqref="C17">
    <cfRule type="expression" dxfId="74" priority="25">
      <formula>C17=""</formula>
    </cfRule>
  </conditionalFormatting>
  <conditionalFormatting sqref="C18">
    <cfRule type="expression" dxfId="73" priority="24">
      <formula>C18=""</formula>
    </cfRule>
  </conditionalFormatting>
  <conditionalFormatting sqref="C19">
    <cfRule type="expression" dxfId="72" priority="23">
      <formula>C19=""</formula>
    </cfRule>
  </conditionalFormatting>
  <conditionalFormatting sqref="C20">
    <cfRule type="expression" dxfId="71" priority="22">
      <formula>C20=""</formula>
    </cfRule>
  </conditionalFormatting>
  <conditionalFormatting sqref="C21">
    <cfRule type="expression" dxfId="70" priority="21">
      <formula>C21=""</formula>
    </cfRule>
  </conditionalFormatting>
  <conditionalFormatting sqref="D12">
    <cfRule type="expression" dxfId="69" priority="20">
      <formula>D12=""</formula>
    </cfRule>
  </conditionalFormatting>
  <conditionalFormatting sqref="D13">
    <cfRule type="expression" dxfId="68" priority="19">
      <formula>D13=""</formula>
    </cfRule>
  </conditionalFormatting>
  <conditionalFormatting sqref="D14">
    <cfRule type="expression" dxfId="67" priority="18">
      <formula>D14=""</formula>
    </cfRule>
  </conditionalFormatting>
  <conditionalFormatting sqref="D15">
    <cfRule type="expression" dxfId="66" priority="17">
      <formula>D15=""</formula>
    </cfRule>
  </conditionalFormatting>
  <conditionalFormatting sqref="D16">
    <cfRule type="expression" dxfId="65" priority="16">
      <formula>D16=""</formula>
    </cfRule>
  </conditionalFormatting>
  <conditionalFormatting sqref="D17">
    <cfRule type="expression" dxfId="64" priority="15">
      <formula>D17=""</formula>
    </cfRule>
  </conditionalFormatting>
  <conditionalFormatting sqref="D18">
    <cfRule type="expression" dxfId="63" priority="14">
      <formula>D18=""</formula>
    </cfRule>
  </conditionalFormatting>
  <conditionalFormatting sqref="D19">
    <cfRule type="expression" dxfId="62" priority="13">
      <formula>D19=""</formula>
    </cfRule>
  </conditionalFormatting>
  <conditionalFormatting sqref="D20">
    <cfRule type="expression" dxfId="61" priority="12">
      <formula>D20=""</formula>
    </cfRule>
  </conditionalFormatting>
  <conditionalFormatting sqref="D21">
    <cfRule type="expression" dxfId="60" priority="11">
      <formula>D21=""</formula>
    </cfRule>
  </conditionalFormatting>
  <conditionalFormatting sqref="F12">
    <cfRule type="expression" dxfId="59" priority="10">
      <formula>F12=""</formula>
    </cfRule>
  </conditionalFormatting>
  <conditionalFormatting sqref="F13">
    <cfRule type="expression" dxfId="58" priority="9">
      <formula>F13=""</formula>
    </cfRule>
  </conditionalFormatting>
  <conditionalFormatting sqref="F14">
    <cfRule type="expression" dxfId="57" priority="8">
      <formula>F14=""</formula>
    </cfRule>
  </conditionalFormatting>
  <conditionalFormatting sqref="F15">
    <cfRule type="expression" dxfId="56" priority="7">
      <formula>F15=""</formula>
    </cfRule>
  </conditionalFormatting>
  <conditionalFormatting sqref="F16">
    <cfRule type="expression" dxfId="55" priority="6">
      <formula>F16=""</formula>
    </cfRule>
  </conditionalFormatting>
  <conditionalFormatting sqref="F17">
    <cfRule type="expression" dxfId="54" priority="5">
      <formula>F17=""</formula>
    </cfRule>
  </conditionalFormatting>
  <conditionalFormatting sqref="F18">
    <cfRule type="expression" dxfId="53" priority="4">
      <formula>F18=""</formula>
    </cfRule>
  </conditionalFormatting>
  <conditionalFormatting sqref="F19">
    <cfRule type="expression" dxfId="52" priority="3">
      <formula>F19=""</formula>
    </cfRule>
  </conditionalFormatting>
  <conditionalFormatting sqref="F20">
    <cfRule type="expression" dxfId="51" priority="2">
      <formula>F20=""</formula>
    </cfRule>
  </conditionalFormatting>
  <conditionalFormatting sqref="F21">
    <cfRule type="expression" dxfId="50" priority="1">
      <formula>F21=""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E44" sqref="E4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(B - Ida)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71</v>
      </c>
      <c r="C7" s="46" t="s">
        <v>40</v>
      </c>
      <c r="D7" s="46" t="s">
        <v>76</v>
      </c>
      <c r="E7" s="46" t="s">
        <v>77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">
        <v>81</v>
      </c>
      <c r="G20" s="53">
        <v>2</v>
      </c>
      <c r="H20" s="53" t="s">
        <v>81</v>
      </c>
      <c r="I20" s="53">
        <v>2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7" t="s">
        <v>81</v>
      </c>
      <c r="G21" s="50">
        <v>3</v>
      </c>
      <c r="H21" s="50" t="s">
        <v>81</v>
      </c>
      <c r="I21" s="50">
        <v>3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3">
        <v>3</v>
      </c>
      <c r="H22" s="53" t="s">
        <v>81</v>
      </c>
      <c r="I22" s="53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0">
        <v>3</v>
      </c>
      <c r="H23" s="50" t="s">
        <v>81</v>
      </c>
      <c r="I23" s="50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3">
        <v>3</v>
      </c>
      <c r="H24" s="53" t="s">
        <v>81</v>
      </c>
      <c r="I24" s="53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0">
        <v>3</v>
      </c>
      <c r="H25" s="50" t="s">
        <v>81</v>
      </c>
      <c r="I25" s="50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3">
        <v>3</v>
      </c>
      <c r="H26" s="53" t="s">
        <v>81</v>
      </c>
      <c r="I26" s="53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0">
        <v>3</v>
      </c>
      <c r="H27" s="50" t="s">
        <v>81</v>
      </c>
      <c r="I27" s="50">
        <v>3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3">
        <v>3</v>
      </c>
      <c r="H28" s="53" t="s">
        <v>81</v>
      </c>
      <c r="I28" s="53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0">
        <v>3</v>
      </c>
      <c r="H29" s="50" t="s">
        <v>81</v>
      </c>
      <c r="I29" s="50">
        <v>3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3">
        <v>3</v>
      </c>
      <c r="H30" s="53" t="s">
        <v>81</v>
      </c>
      <c r="I30" s="53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0">
        <v>2</v>
      </c>
      <c r="H31" s="50" t="s">
        <v>81</v>
      </c>
      <c r="I31" s="50">
        <v>2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 t="s">
        <v>81</v>
      </c>
      <c r="G32" s="62">
        <v>2</v>
      </c>
      <c r="H32" s="53" t="s">
        <v>81</v>
      </c>
      <c r="I32" s="11">
        <v>2</v>
      </c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36</v>
      </c>
      <c r="H37" s="12"/>
      <c r="I37" s="13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G46" sqref="G4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3" t="str">
        <f>"PROGRAMA DE OPERACIÓN DEL SERVICIO ("&amp;B7&amp;" - "&amp;C7&amp;")"</f>
        <v>PROGRAMA DE OPERACIÓN DEL SERVICIO (B - Regreso)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71</v>
      </c>
      <c r="C7" s="46" t="s">
        <v>39</v>
      </c>
      <c r="D7" s="46" t="s">
        <v>77</v>
      </c>
      <c r="E7" s="46" t="s">
        <v>76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81</v>
      </c>
      <c r="G20" s="53">
        <v>2</v>
      </c>
      <c r="H20" s="53" t="s">
        <v>81</v>
      </c>
      <c r="I20" s="53">
        <v>2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81</v>
      </c>
      <c r="G21" s="50">
        <v>2</v>
      </c>
      <c r="H21" s="50" t="s">
        <v>81</v>
      </c>
      <c r="I21" s="50">
        <v>2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3">
        <v>3</v>
      </c>
      <c r="H22" s="53" t="s">
        <v>81</v>
      </c>
      <c r="I22" s="53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0">
        <v>3</v>
      </c>
      <c r="H23" s="50" t="s">
        <v>81</v>
      </c>
      <c r="I23" s="50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3">
        <v>3</v>
      </c>
      <c r="H24" s="53" t="s">
        <v>81</v>
      </c>
      <c r="I24" s="53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0">
        <v>3</v>
      </c>
      <c r="H25" s="50" t="s">
        <v>81</v>
      </c>
      <c r="I25" s="50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3">
        <v>3</v>
      </c>
      <c r="H26" s="53" t="s">
        <v>81</v>
      </c>
      <c r="I26" s="53">
        <v>3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0">
        <v>3</v>
      </c>
      <c r="H27" s="50" t="s">
        <v>81</v>
      </c>
      <c r="I27" s="50">
        <v>3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3">
        <v>3</v>
      </c>
      <c r="H28" s="53" t="s">
        <v>81</v>
      </c>
      <c r="I28" s="53">
        <v>3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0">
        <v>3</v>
      </c>
      <c r="H29" s="50" t="s">
        <v>81</v>
      </c>
      <c r="I29" s="50">
        <v>3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3">
        <v>3</v>
      </c>
      <c r="H30" s="53" t="s">
        <v>81</v>
      </c>
      <c r="I30" s="53">
        <v>3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0">
        <v>2</v>
      </c>
      <c r="H31" s="50" t="s">
        <v>81</v>
      </c>
      <c r="I31" s="50">
        <v>2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 t="s">
        <v>81</v>
      </c>
      <c r="G32" s="11">
        <v>2</v>
      </c>
      <c r="H32" s="53" t="s">
        <v>81</v>
      </c>
      <c r="I32" s="11">
        <v>2</v>
      </c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23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35</v>
      </c>
      <c r="H37" s="12"/>
      <c r="I37" s="13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6">
      <formula>D7=""</formula>
    </cfRule>
  </conditionalFormatting>
  <conditionalFormatting sqref="E7">
    <cfRule type="expression" dxfId="43" priority="5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7.28515625" bestFit="1" customWidth="1"/>
    <col min="6" max="9" width="15.7109375" customWidth="1"/>
    <col min="11" max="15" width="14" bestFit="1" customWidth="1"/>
    <col min="16" max="16" width="14" customWidth="1"/>
  </cols>
  <sheetData>
    <row r="2" spans="2:9" ht="21" x14ac:dyDescent="0.25">
      <c r="B2" s="83" t="str">
        <f>"PROGRAMA DE OPERACIÓN DEL SERVICIO ("&amp;B7&amp;" - "&amp;C7&amp;")"</f>
        <v>PROGRAMA DE OPERACIÓN DEL SERVICIO (D - Ida)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72</v>
      </c>
      <c r="C7" s="46" t="s">
        <v>40</v>
      </c>
      <c r="D7" s="46" t="s">
        <v>76</v>
      </c>
      <c r="E7" s="46" t="s">
        <v>78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81</v>
      </c>
      <c r="G20" s="53">
        <v>2</v>
      </c>
      <c r="H20" s="53" t="s">
        <v>81</v>
      </c>
      <c r="I20" s="53">
        <v>2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81</v>
      </c>
      <c r="G21" s="50">
        <v>3</v>
      </c>
      <c r="H21" s="50" t="s">
        <v>81</v>
      </c>
      <c r="I21" s="50">
        <v>3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3">
        <v>3</v>
      </c>
      <c r="H22" s="53" t="s">
        <v>81</v>
      </c>
      <c r="I22" s="53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0">
        <v>3</v>
      </c>
      <c r="H23" s="50" t="s">
        <v>81</v>
      </c>
      <c r="I23" s="50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3">
        <v>3</v>
      </c>
      <c r="H24" s="53" t="s">
        <v>81</v>
      </c>
      <c r="I24" s="53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0">
        <v>3</v>
      </c>
      <c r="H25" s="50" t="s">
        <v>81</v>
      </c>
      <c r="I25" s="50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3">
        <v>3</v>
      </c>
      <c r="H26" s="53" t="s">
        <v>81</v>
      </c>
      <c r="I26" s="53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0">
        <v>3</v>
      </c>
      <c r="H27" s="50" t="s">
        <v>81</v>
      </c>
      <c r="I27" s="50">
        <v>3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3">
        <v>3</v>
      </c>
      <c r="H28" s="53" t="s">
        <v>81</v>
      </c>
      <c r="I28" s="53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0">
        <v>3</v>
      </c>
      <c r="H29" s="50" t="s">
        <v>81</v>
      </c>
      <c r="I29" s="50">
        <v>3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3">
        <v>3</v>
      </c>
      <c r="H30" s="53" t="s">
        <v>81</v>
      </c>
      <c r="I30" s="53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0">
        <v>2</v>
      </c>
      <c r="H31" s="50" t="s">
        <v>81</v>
      </c>
      <c r="I31" s="50">
        <v>2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11"/>
      <c r="H32" s="53"/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34</v>
      </c>
      <c r="H37" s="12"/>
      <c r="I37" s="13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7.28515625" bestFit="1" customWidth="1"/>
    <col min="5" max="9" width="15.7109375" customWidth="1"/>
    <col min="12" max="16" width="14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(D - Regreso)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72</v>
      </c>
      <c r="C7" s="46" t="s">
        <v>39</v>
      </c>
      <c r="D7" s="46" t="s">
        <v>78</v>
      </c>
      <c r="E7" s="46" t="s">
        <v>76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81</v>
      </c>
      <c r="G20" s="53">
        <v>2</v>
      </c>
      <c r="H20" s="53" t="s">
        <v>81</v>
      </c>
      <c r="I20" s="53">
        <v>2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81</v>
      </c>
      <c r="G21" s="50">
        <v>2</v>
      </c>
      <c r="H21" s="50" t="s">
        <v>81</v>
      </c>
      <c r="I21" s="50">
        <v>2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3">
        <v>3</v>
      </c>
      <c r="H22" s="53" t="s">
        <v>81</v>
      </c>
      <c r="I22" s="53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0">
        <v>3</v>
      </c>
      <c r="H23" s="50" t="s">
        <v>81</v>
      </c>
      <c r="I23" s="50">
        <v>3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3">
        <v>3</v>
      </c>
      <c r="H24" s="53" t="s">
        <v>81</v>
      </c>
      <c r="I24" s="53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0">
        <v>3</v>
      </c>
      <c r="H25" s="50" t="s">
        <v>81</v>
      </c>
      <c r="I25" s="50">
        <v>3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3">
        <v>3</v>
      </c>
      <c r="H26" s="53" t="s">
        <v>81</v>
      </c>
      <c r="I26" s="53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0">
        <v>3</v>
      </c>
      <c r="H27" s="50" t="s">
        <v>81</v>
      </c>
      <c r="I27" s="50">
        <v>3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3">
        <v>3</v>
      </c>
      <c r="H28" s="53" t="s">
        <v>81</v>
      </c>
      <c r="I28" s="53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0">
        <v>3</v>
      </c>
      <c r="H29" s="50" t="s">
        <v>81</v>
      </c>
      <c r="I29" s="50">
        <v>3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3">
        <v>3</v>
      </c>
      <c r="H30" s="53" t="s">
        <v>81</v>
      </c>
      <c r="I30" s="53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0">
        <v>2</v>
      </c>
      <c r="H31" s="50" t="s">
        <v>81</v>
      </c>
      <c r="I31" s="50">
        <v>2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10"/>
      <c r="H32" s="53"/>
      <c r="I32" s="10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33</v>
      </c>
      <c r="H37" s="12"/>
      <c r="I37" s="13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0" width="11.42578125" style="42"/>
    <col min="11" max="16" width="14" style="42" bestFit="1" customWidth="1"/>
    <col min="17" max="16384" width="11.42578125" style="42"/>
  </cols>
  <sheetData>
    <row r="2" spans="2:9" ht="21" x14ac:dyDescent="0.25">
      <c r="B2" s="83" t="str">
        <f>"PROGRAMA DE OPERACIÓN DEL SERVICIO ("&amp;B7&amp;" - "&amp;C7&amp;")"</f>
        <v>PROGRAMA DE OPERACIÓN DEL SERVICIO (E - Ida)</v>
      </c>
      <c r="C2" s="83"/>
      <c r="D2" s="83"/>
      <c r="E2" s="83"/>
      <c r="F2" s="83"/>
      <c r="G2" s="83"/>
      <c r="H2" s="83"/>
      <c r="I2" s="83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73</v>
      </c>
      <c r="C7" s="46" t="s">
        <v>40</v>
      </c>
      <c r="D7" s="46" t="s">
        <v>76</v>
      </c>
      <c r="E7" s="46" t="s">
        <v>77</v>
      </c>
      <c r="F7" s="46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81</v>
      </c>
      <c r="G21" s="51">
        <v>3</v>
      </c>
      <c r="H21" s="50" t="s">
        <v>81</v>
      </c>
      <c r="I21" s="51">
        <v>3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/>
      <c r="G32" s="54"/>
      <c r="H32" s="53"/>
      <c r="I32" s="54"/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34</v>
      </c>
      <c r="H37" s="55"/>
      <c r="I37" s="5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6">
      <formula>D7=""</formula>
    </cfRule>
  </conditionalFormatting>
  <conditionalFormatting sqref="E7">
    <cfRule type="expression" dxfId="28" priority="5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6384" width="11.42578125" style="42"/>
  </cols>
  <sheetData>
    <row r="2" spans="2:9" ht="21" x14ac:dyDescent="0.25">
      <c r="B2" s="83" t="str">
        <f>"PROGRAMA DE OPERACIÓN DEL SERVICIO ("&amp;B7&amp;" - "&amp;C7&amp;")"</f>
        <v>PROGRAMA DE OPERACIÓN DEL SERVICIO (E - Regreso)</v>
      </c>
      <c r="C2" s="83"/>
      <c r="D2" s="83"/>
      <c r="E2" s="83"/>
      <c r="F2" s="83"/>
      <c r="G2" s="83"/>
      <c r="H2" s="83"/>
      <c r="I2" s="83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73</v>
      </c>
      <c r="C7" s="46" t="s">
        <v>39</v>
      </c>
      <c r="D7" s="46" t="s">
        <v>77</v>
      </c>
      <c r="E7" s="46" t="s">
        <v>76</v>
      </c>
      <c r="F7" s="46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81</v>
      </c>
      <c r="G21" s="51">
        <v>2</v>
      </c>
      <c r="H21" s="50" t="s">
        <v>81</v>
      </c>
      <c r="I21" s="51">
        <v>2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48">
        <v>14</v>
      </c>
      <c r="C27" s="49" t="s">
        <v>28</v>
      </c>
      <c r="D27" s="57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52">
        <v>15</v>
      </c>
      <c r="C28" s="60" t="s">
        <v>29</v>
      </c>
      <c r="D28" s="58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48">
        <v>16</v>
      </c>
      <c r="C29" s="49" t="s">
        <v>30</v>
      </c>
      <c r="D29" s="57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52">
        <v>17</v>
      </c>
      <c r="C30" s="60" t="s">
        <v>31</v>
      </c>
      <c r="D30" s="58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48">
        <v>18</v>
      </c>
      <c r="C31" s="49" t="s">
        <v>32</v>
      </c>
      <c r="D31" s="57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52">
        <v>19</v>
      </c>
      <c r="C32" s="60" t="s">
        <v>33</v>
      </c>
      <c r="D32" s="58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/>
      <c r="G32" s="54"/>
      <c r="H32" s="53"/>
      <c r="I32" s="54"/>
    </row>
    <row r="33" spans="2:9" ht="15.75" x14ac:dyDescent="0.25">
      <c r="B33" s="48">
        <v>20</v>
      </c>
      <c r="C33" s="49" t="s">
        <v>34</v>
      </c>
      <c r="D33" s="57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8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33</v>
      </c>
      <c r="H37" s="55"/>
      <c r="I37" s="56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6">
      <formula>D7=""</formula>
    </cfRule>
  </conditionalFormatting>
  <conditionalFormatting sqref="E7">
    <cfRule type="expression" dxfId="23" priority="5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(M - Ida)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74</v>
      </c>
      <c r="C7" s="46" t="s">
        <v>40</v>
      </c>
      <c r="D7" s="46" t="s">
        <v>76</v>
      </c>
      <c r="E7" s="46" t="s">
        <v>77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9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9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9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9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81</v>
      </c>
      <c r="G21" s="51">
        <v>3</v>
      </c>
      <c r="H21" s="50" t="s">
        <v>81</v>
      </c>
      <c r="I21" s="51">
        <v>3</v>
      </c>
    </row>
    <row r="22" spans="2:9" ht="15.75" x14ac:dyDescent="0.25">
      <c r="B22" s="9">
        <v>9</v>
      </c>
      <c r="C22" s="29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9">
        <v>11</v>
      </c>
      <c r="C24" s="29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9">
        <v>13</v>
      </c>
      <c r="C26" s="29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9">
        <v>15</v>
      </c>
      <c r="C28" s="29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9">
        <v>17</v>
      </c>
      <c r="C30" s="29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9">
        <v>19</v>
      </c>
      <c r="C32" s="29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 t="s">
        <v>81</v>
      </c>
      <c r="G32" s="10">
        <v>2</v>
      </c>
      <c r="H32" s="53" t="s">
        <v>81</v>
      </c>
      <c r="I32" s="10">
        <v>2</v>
      </c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9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9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56"/>
      <c r="G37" s="56">
        <f t="shared" ref="G37" si="0">+SUM(G13:G36)</f>
        <v>36</v>
      </c>
      <c r="H37" s="56"/>
      <c r="I37" s="5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6">
      <formula>D7=""</formula>
    </cfRule>
  </conditionalFormatting>
  <conditionalFormatting sqref="E7">
    <cfRule type="expression" dxfId="18" priority="5">
      <formula>E7=""</formula>
    </cfRule>
  </conditionalFormatting>
  <conditionalFormatting sqref="C7">
    <cfRule type="expression" dxfId="17" priority="3">
      <formula>C7=""</formula>
    </cfRule>
  </conditionalFormatting>
  <conditionalFormatting sqref="B7">
    <cfRule type="expression" dxfId="16" priority="2">
      <formula>B7=""</formula>
    </cfRule>
  </conditionalFormatting>
  <conditionalFormatting sqref="F7">
    <cfRule type="expression" dxfId="1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ColWidth="11.42578125" defaultRowHeight="15" x14ac:dyDescent="0.25"/>
  <cols>
    <col min="1" max="1" width="4.7109375" style="42" customWidth="1"/>
    <col min="2" max="3" width="15.7109375" style="42" customWidth="1"/>
    <col min="4" max="4" width="17.28515625" style="42" bestFit="1" customWidth="1"/>
    <col min="5" max="9" width="15.7109375" style="42" customWidth="1"/>
    <col min="10" max="11" width="11.42578125" style="42"/>
    <col min="12" max="16" width="14" style="42" bestFit="1" customWidth="1"/>
    <col min="17" max="16384" width="11.42578125" style="42"/>
  </cols>
  <sheetData>
    <row r="2" spans="2:9" ht="21" x14ac:dyDescent="0.25">
      <c r="B2" s="83" t="str">
        <f>"PROGRAMA DE OPERACIÓN DEL SERVICIO ("&amp;B7&amp;" - "&amp;C7&amp;")"</f>
        <v>PROGRAMA DE OPERACIÓN DEL SERVICIO (M - Regreso)</v>
      </c>
      <c r="C2" s="83"/>
      <c r="D2" s="83"/>
      <c r="E2" s="83"/>
      <c r="F2" s="83"/>
      <c r="G2" s="83"/>
      <c r="H2" s="83"/>
      <c r="I2" s="83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">
        <v>74</v>
      </c>
      <c r="C7" s="46" t="s">
        <v>39</v>
      </c>
      <c r="D7" s="46" t="s">
        <v>77</v>
      </c>
      <c r="E7" s="46" t="s">
        <v>76</v>
      </c>
      <c r="F7" s="46" t="s">
        <v>83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81</v>
      </c>
      <c r="G21" s="51">
        <v>2</v>
      </c>
      <c r="H21" s="50" t="s">
        <v>81</v>
      </c>
      <c r="I21" s="51">
        <v>2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">
        <v>81</v>
      </c>
      <c r="G32" s="53">
        <v>2</v>
      </c>
      <c r="H32" s="53" t="s">
        <v>81</v>
      </c>
      <c r="I32" s="53">
        <v>2</v>
      </c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0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0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3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3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35</v>
      </c>
      <c r="H37" s="55"/>
      <c r="I37" s="56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6">
      <formula>D7=""</formula>
    </cfRule>
  </conditionalFormatting>
  <conditionalFormatting sqref="E7">
    <cfRule type="expression" dxfId="13" priority="5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(X - Ida)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75</v>
      </c>
      <c r="C7" s="46" t="s">
        <v>40</v>
      </c>
      <c r="D7" s="46" t="s">
        <v>76</v>
      </c>
      <c r="E7" s="46" t="s">
        <v>79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0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22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/>
      </c>
      <c r="E20" s="23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/>
      </c>
      <c r="E21" s="22"/>
      <c r="F21" s="50" t="s">
        <v>81</v>
      </c>
      <c r="G21" s="51">
        <v>3</v>
      </c>
      <c r="H21" s="50" t="s">
        <v>81</v>
      </c>
      <c r="I21" s="51">
        <v>3</v>
      </c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/>
      </c>
      <c r="E22" s="23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/>
      </c>
      <c r="E23" s="22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/>
      </c>
      <c r="E24" s="23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/>
      </c>
      <c r="E25" s="22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/>
      </c>
      <c r="E26" s="23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22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23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22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23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22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23"/>
      <c r="F32" s="53"/>
      <c r="G32" s="11"/>
      <c r="H32" s="53"/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7"/>
      <c r="F33" s="27" t="str">
        <f>IFERROR(IF(G33=0,"",IF(G33&lt;_xlfn.PERCENTILE.INC(($E$13:$E$36,$G$13:$G$36,$I$13:$I$36),0.2),"Baja",IF(G33&lt;_xlfn.PERCENTILE.INC(($E$13:$E$36,$G$13:$G$36,$I$13:$I$36),0.75),"Media","Alta"))),"-")</f>
        <v/>
      </c>
      <c r="G33" s="26"/>
      <c r="H33" s="27" t="str">
        <f>IFERROR(IF(I33=0,"",IF(I33&lt;_xlfn.PERCENTILE.INC(($E$13:$E$36,$G$13:$G$36,$I$13:$I$36),0.2),"Baja",IF(I33&lt;_xlfn.PERCENTILE.INC(($E$13:$E$36,$G$13:$G$36,$I$13:$I$36),0.75),"Media","Alta"))),"-")</f>
        <v/>
      </c>
      <c r="I33" s="26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0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7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0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34</v>
      </c>
      <c r="H37" s="12"/>
      <c r="I37" s="13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6">
      <formula>D7=""</formula>
    </cfRule>
  </conditionalFormatting>
  <conditionalFormatting sqref="E7">
    <cfRule type="expression" dxfId="8" priority="5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3" zoomScale="55" zoomScaleNormal="55" workbookViewId="0">
      <selection activeCell="L25" sqref="L2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(X - Regreso)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">
        <v>75</v>
      </c>
      <c r="C7" s="46" t="s">
        <v>39</v>
      </c>
      <c r="D7" s="46" t="s">
        <v>79</v>
      </c>
      <c r="E7" s="46" t="s">
        <v>76</v>
      </c>
      <c r="F7" s="46" t="s">
        <v>83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23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81</v>
      </c>
      <c r="G20" s="54">
        <v>2</v>
      </c>
      <c r="H20" s="53" t="s">
        <v>81</v>
      </c>
      <c r="I20" s="54">
        <v>2</v>
      </c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81</v>
      </c>
      <c r="G21" s="51">
        <v>2</v>
      </c>
      <c r="H21" s="50" t="s">
        <v>81</v>
      </c>
      <c r="I21" s="51">
        <v>2</v>
      </c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81</v>
      </c>
      <c r="G22" s="54">
        <v>3</v>
      </c>
      <c r="H22" s="53" t="s">
        <v>81</v>
      </c>
      <c r="I22" s="54">
        <v>3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81</v>
      </c>
      <c r="G23" s="51">
        <v>3</v>
      </c>
      <c r="H23" s="50" t="s">
        <v>81</v>
      </c>
      <c r="I23" s="51">
        <v>3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81</v>
      </c>
      <c r="G24" s="54">
        <v>3</v>
      </c>
      <c r="H24" s="53" t="s">
        <v>81</v>
      </c>
      <c r="I24" s="54">
        <v>3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81</v>
      </c>
      <c r="G25" s="51">
        <v>3</v>
      </c>
      <c r="H25" s="50" t="s">
        <v>81</v>
      </c>
      <c r="I25" s="51">
        <v>3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81</v>
      </c>
      <c r="G26" s="54">
        <v>3</v>
      </c>
      <c r="H26" s="53" t="s">
        <v>81</v>
      </c>
      <c r="I26" s="54">
        <v>3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81</v>
      </c>
      <c r="G27" s="51">
        <v>3</v>
      </c>
      <c r="H27" s="50" t="s">
        <v>81</v>
      </c>
      <c r="I27" s="51">
        <v>3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81</v>
      </c>
      <c r="G28" s="54">
        <v>3</v>
      </c>
      <c r="H28" s="53" t="s">
        <v>81</v>
      </c>
      <c r="I28" s="54">
        <v>3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81</v>
      </c>
      <c r="G29" s="51">
        <v>3</v>
      </c>
      <c r="H29" s="50" t="s">
        <v>81</v>
      </c>
      <c r="I29" s="51">
        <v>3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81</v>
      </c>
      <c r="G30" s="54">
        <v>3</v>
      </c>
      <c r="H30" s="53" t="s">
        <v>81</v>
      </c>
      <c r="I30" s="54">
        <v>3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81</v>
      </c>
      <c r="G31" s="51">
        <v>2</v>
      </c>
      <c r="H31" s="50" t="s">
        <v>81</v>
      </c>
      <c r="I31" s="51">
        <v>2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11"/>
      <c r="H32" s="53"/>
      <c r="I32" s="11"/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/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33</v>
      </c>
      <c r="H37" s="12"/>
      <c r="I37" s="13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6">
      <formula>D7=""</formula>
    </cfRule>
  </conditionalFormatting>
  <conditionalFormatting sqref="E7">
    <cfRule type="expression" dxfId="3" priority="5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Servicios!Área_de_impresión</vt:lpstr>
      <vt:lpstr>TAPA!Área_de_impresión</vt:lpstr>
      <vt:lpstr>'X-I'!Área_de_impresión</vt:lpstr>
      <vt:lpstr>'X-R'!Área_de_impresión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2021-05-14T18:36:13Z</dcterms:modified>
</cp:coreProperties>
</file>