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<sst xmlns="http://schemas.openxmlformats.org/spreadsheetml/2006/main" count="140" uniqueCount="65">
  <si>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</si>
  <si>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</si>
  <si>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</si>
  <si>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</si>
  <si>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</si>
  <si>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</si>
  <si>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</si>
  <si>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</si>
  <si>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</si>
  <si>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</si>
  <si>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</si>
  <si>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</si>
  <si>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</si>
  <si>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</si>
  <si>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</si>
  <si>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</si>
  <si>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</si>
  <si>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</si>
  <si>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</si>
  <si>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</si>
  <si>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</si>
  <si>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</si>
  <si>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</si>
  <si>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</si>
  <si>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</si>
  <si>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</si>
  <si>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</si>
  <si>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</si>
  <si>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</si>
  <si>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</si>
  <si>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</si>
  <si>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</si>
  <si>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</si>
  <si>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</si>
  <si>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</si>
  <si>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</si>
  <si>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</si>
  <si>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</si>
  <si>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</si>
  <si>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</si>
  <si>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</si>
  <si>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</si>
  <si>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</si>
  <si>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</si>
  <si>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</si>
  <si>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</si>
  <si>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</si>
  <si>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</si>
  <si>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</si>
  <si>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</si>
  <si>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II</t>
  </si>
  <si>
    <t>AntofagastaUN21</t>
  </si>
  <si>
    <t>UN21</t>
  </si>
  <si>
    <t>Los Topacios</t>
  </si>
  <si>
    <t>El Huascar</t>
  </si>
  <si>
    <t>DS</t>
  </si>
  <si>
    <t>06:20:00</t>
  </si>
  <si>
    <t>DF</t>
  </si>
  <si>
    <t>06:50:00</t>
  </si>
  <si>
    <t>00:30:00</t>
  </si>
  <si>
    <t>00:15:00</t>
  </si>
  <si>
    <t>Franco Espinoza</t>
  </si>
  <si>
    <t>06:10:00</t>
  </si>
  <si>
    <t>06:25:00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</si>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</sst>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7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5" sqref="G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7" t="str">
        <f>+D10&amp;"_"&amp;D11&amp;"_"&amp;D12&amp;"_"&amp;D13&amp;"_"&amp;I8&amp;"_"&amp;YEAR(D16)&amp;"_"&amp;I9&amp;"_A5_"&amp;I10&amp;"_"&amp;I11</f>
        <v>POT_II_AntofagastaUN21_UN21_NORMAL_2021_8_A5_1_</v>
      </c>
      <c r="C4" s="57"/>
      <c r="D4" s="57"/>
      <c r="E4" s="57"/>
      <c r="F4" s="57"/>
      <c r="G4" s="57"/>
      <c r="H4" s="57"/>
      <c r="I4" s="57"/>
      <c r="J4" s="57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5" t="s">
        <v>0</v>
      </c>
      <c r="C8" s="55"/>
      <c r="D8" s="58" t="s">
        <v>1</v>
      </c>
      <c r="E8" s="59"/>
      <c r="F8"/>
      <c r="G8" s="55" t="s">
        <v>6</v>
      </c>
      <c r="H8" s="55"/>
      <c r="I8" s="56" t="s">
        <v>48</v>
      </c>
      <c r="J8" s="56"/>
    </row>
    <row r="9" spans="2:10" ht="15" customHeight="1" x14ac:dyDescent="0.3">
      <c r="B9" s="53" t="s">
        <v>40</v>
      </c>
      <c r="C9" s="53"/>
      <c r="D9" s="54" t="s">
        <v>41</v>
      </c>
      <c r="E9" s="54"/>
      <c r="F9"/>
      <c r="G9" s="55" t="s">
        <v>45</v>
      </c>
      <c r="H9" s="55"/>
      <c r="I9" s="56">
        <v>8</v>
      </c>
      <c r="J9" s="56"/>
    </row>
    <row r="10" spans="2:10" ht="15" customHeight="1" x14ac:dyDescent="0.3">
      <c r="B10" s="55" t="s">
        <v>2</v>
      </c>
      <c r="C10" s="55"/>
      <c r="D10" s="58" t="s">
        <v>34</v>
      </c>
      <c r="E10" s="59"/>
      <c r="G10" s="55" t="s">
        <v>46</v>
      </c>
      <c r="H10" s="55"/>
      <c r="I10" s="56">
        <v>1</v>
      </c>
      <c r="J10" s="56"/>
    </row>
    <row r="11" spans="2:10" ht="15" customHeight="1" x14ac:dyDescent="0.3">
      <c r="B11" s="55" t="s">
        <v>3</v>
      </c>
      <c r="C11" s="55"/>
      <c r="D11" s="58" t="s">
        <v>50</v>
      </c>
      <c r="E11" s="59"/>
    </row>
    <row r="12" spans="2:10" ht="15" customHeight="1" x14ac:dyDescent="0.3">
      <c r="B12" s="55" t="s">
        <v>4</v>
      </c>
      <c r="C12" s="55"/>
      <c r="D12" s="58" t="s">
        <v>51</v>
      </c>
      <c r="E12" s="59"/>
    </row>
    <row r="13" spans="2:10" ht="15" customHeight="1" x14ac:dyDescent="0.3">
      <c r="B13" s="55" t="s">
        <v>5</v>
      </c>
      <c r="C13" s="55"/>
      <c r="D13" s="58" t="s">
        <v>52</v>
      </c>
      <c r="E13" s="59"/>
    </row>
    <row r="14" spans="2:10" ht="15" customHeight="1" x14ac:dyDescent="0.3">
      <c r="B14" s="53" t="s">
        <v>47</v>
      </c>
      <c r="C14" s="53"/>
      <c r="D14" s="61" t="s">
        <v>42</v>
      </c>
      <c r="E14" s="61"/>
    </row>
    <row r="15" spans="2:10" ht="15" customHeight="1" x14ac:dyDescent="0.3"/>
    <row r="16" spans="2:10" ht="15" customHeight="1" x14ac:dyDescent="0.3">
      <c r="B16" s="55" t="s">
        <v>43</v>
      </c>
      <c r="C16" s="55"/>
      <c r="D16" s="60">
        <v>44352</v>
      </c>
      <c r="E16" s="60"/>
      <c r="G16" s="17" t="s">
        <v>9</v>
      </c>
      <c r="H16" s="62" t="s">
        <v>61</v>
      </c>
      <c r="I16" s="62"/>
      <c r="J16" s="62"/>
    </row>
    <row r="17" spans="2:10" ht="15" customHeight="1" x14ac:dyDescent="0.3">
      <c r="B17" s="55" t="s">
        <v>14</v>
      </c>
      <c r="C17" s="55"/>
      <c r="D17" s="60">
        <v>44377</v>
      </c>
      <c r="E17" s="60"/>
      <c r="G17" s="17" t="s">
        <v>10</v>
      </c>
      <c r="H17" s="62"/>
      <c r="I17" s="62"/>
      <c r="J17" s="62"/>
    </row>
    <row r="18" spans="2:10" ht="15" customHeight="1" x14ac:dyDescent="0.3"/>
    <row r="19" spans="2:10" ht="16.5" customHeight="1" x14ac:dyDescent="0.3">
      <c r="B19" s="53" t="s">
        <v>44</v>
      </c>
      <c r="C19" s="53"/>
      <c r="D19" s="54">
        <v>748</v>
      </c>
      <c r="E19" s="54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G18" sqref="G18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3" t="str">
        <f>"SERVICIOS DE LA UNIDAD DE NEGOCIO ("&amp;A7&amp;" - "&amp;C7&amp;")"</f>
        <v>SERVICIOS DE LA UNIDAD DE NEGOCIO (UN21 - Normal)</v>
      </c>
      <c r="B2" s="63"/>
      <c r="C2" s="63"/>
      <c r="D2" s="63"/>
      <c r="E2" s="63"/>
      <c r="F2" s="63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4" t="s">
        <v>12</v>
      </c>
      <c r="B6" s="65"/>
      <c r="C6" s="64" t="s">
        <v>13</v>
      </c>
      <c r="D6" s="66"/>
      <c r="E6" s="11" t="s">
        <v>49</v>
      </c>
      <c r="F6" s="11" t="s">
        <v>36</v>
      </c>
    </row>
    <row r="7" spans="1:7" x14ac:dyDescent="0.3">
      <c r="A7" s="67" t="str" cm="1">
        <f t="array" ref="A7">+TAPA!D13:E13</f>
        <v>UN21</v>
      </c>
      <c r="B7" s="68"/>
      <c r="C7" s="67" t="s">
        <v>35</v>
      </c>
      <c r="D7" s="69"/>
      <c r="E7" s="12">
        <f>+TAPA!D16</f>
        <v>44352</v>
      </c>
      <c r="F7" s="12" cm="1">
        <f t="array" ref="F7:G7">+TAPA!D17:E17</f>
        <v>44377</v>
      </c>
      <c r="G7">
        <v>0</v>
      </c>
    </row>
    <row r="9" spans="1:7" ht="51" customHeight="1" x14ac:dyDescent="0.3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3">
      <c r="A10" s="14" t="s">
        <v>52</v>
      </c>
      <c r="B10" s="14">
        <v>121</v>
      </c>
      <c r="C10" s="14">
        <v>0</v>
      </c>
      <c r="D10" s="15" t="s">
        <v>53</v>
      </c>
      <c r="E10" s="15" t="s">
        <v>54</v>
      </c>
      <c r="F10" s="16">
        <v>29.44</v>
      </c>
    </row>
    <row r="11" spans="1:7" x14ac:dyDescent="0.3">
      <c r="A11" s="14" t="s">
        <v>52</v>
      </c>
      <c r="B11" s="14">
        <v>121</v>
      </c>
      <c r="C11" s="14">
        <v>1</v>
      </c>
      <c r="D11" s="15" t="s">
        <v>54</v>
      </c>
      <c r="E11" s="15" t="s">
        <v>53</v>
      </c>
      <c r="F11" s="16">
        <v>29.71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topLeftCell="A5" zoomScaleNormal="100" workbookViewId="0">
      <selection activeCell="F11" sqref="F11"/>
    </sheetView>
  </sheetViews>
  <sheetFormatPr baseColWidth="10" defaultColWidth="20.44140625" defaultRowHeight="14.25" customHeight="1" x14ac:dyDescent="0.2"/>
  <cols>
    <col min="1" max="1" width="8.44140625" style="34" customWidth="1"/>
    <col min="2" max="2" width="7.88671875" style="34" bestFit="1" customWidth="1"/>
    <col min="3" max="3" width="3.33203125" style="34" bestFit="1" customWidth="1"/>
    <col min="4" max="4" width="5.6640625" style="34" bestFit="1" customWidth="1"/>
    <col min="5" max="5" width="11.88671875" style="34" customWidth="1"/>
    <col min="6" max="6" width="13.6640625" style="34" customWidth="1"/>
    <col min="7" max="7" width="8.6640625" style="34" bestFit="1" customWidth="1"/>
    <col min="8" max="10" width="3.33203125" style="34" bestFit="1" customWidth="1"/>
    <col min="11" max="11" width="4" style="34" bestFit="1" customWidth="1"/>
    <col min="12" max="12" width="3.33203125" style="34" bestFit="1" customWidth="1"/>
    <col min="13" max="13" width="7.6640625" style="34" customWidth="1"/>
    <col min="14" max="16384" width="20.44140625" style="34"/>
  </cols>
  <sheetData>
    <row r="1" spans="1:13" s="4" customFormat="1" ht="10.199999999999999" x14ac:dyDescent="0.2"/>
    <row r="2" spans="1:13" s="4" customFormat="1" ht="14.4" x14ac:dyDescent="0.2">
      <c r="A2" s="63" t="str">
        <f>"PUNTOS DE CONTROL DE LA UNIDAD DE NEGOCIO ("&amp;A7&amp;" - "&amp;C7&amp;")"</f>
        <v>PUNTOS DE CONTROL DE LA UNIDAD DE NEGOCIO (UN21 - NORMAL)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3" s="4" customFormat="1" ht="10.199999999999999" x14ac:dyDescent="0.2"/>
    <row r="4" spans="1:13" s="1" customFormat="1" ht="14.4" x14ac:dyDescent="0.3">
      <c r="A4" s="1" t="s">
        <v>11</v>
      </c>
    </row>
    <row r="5" spans="1:13" s="4" customFormat="1" ht="10.199999999999999" x14ac:dyDescent="0.2"/>
    <row r="6" spans="1:13" s="4" customFormat="1" ht="14.4" x14ac:dyDescent="0.3">
      <c r="A6" s="70" t="s">
        <v>12</v>
      </c>
      <c r="B6" s="72"/>
      <c r="C6" s="70" t="s">
        <v>13</v>
      </c>
      <c r="D6" s="71"/>
      <c r="E6" s="72"/>
      <c r="F6" s="70" t="s">
        <v>7</v>
      </c>
      <c r="G6" s="72"/>
      <c r="H6" s="70" t="s">
        <v>8</v>
      </c>
      <c r="I6" s="71"/>
      <c r="J6" s="71"/>
      <c r="K6" s="71"/>
      <c r="L6" s="72"/>
    </row>
    <row r="7" spans="1:13" s="4" customFormat="1" ht="14.4" x14ac:dyDescent="0.3">
      <c r="A7" s="67" t="str">
        <f>+TAPA!D13</f>
        <v>UN21</v>
      </c>
      <c r="B7" s="68"/>
      <c r="C7" s="67" t="str">
        <f>+TAPA!I8</f>
        <v>NORMAL</v>
      </c>
      <c r="D7" s="69"/>
      <c r="E7" s="68"/>
      <c r="F7" s="73">
        <f>+TAPA!D16</f>
        <v>44352</v>
      </c>
      <c r="G7" s="74"/>
      <c r="H7" s="73">
        <f>+TAPA!D17</f>
        <v>44377</v>
      </c>
      <c r="I7" s="75"/>
      <c r="J7" s="75"/>
      <c r="K7" s="75"/>
      <c r="L7" s="74"/>
    </row>
    <row r="8" spans="1:13" s="4" customFormat="1" ht="10.199999999999999" x14ac:dyDescent="0.2"/>
    <row r="9" spans="1:13" s="1" customFormat="1" ht="14.4" x14ac:dyDescent="0.3">
      <c r="A9" s="1" t="s">
        <v>15</v>
      </c>
    </row>
    <row r="10" spans="1:13" s="4" customFormat="1" ht="14.25" customHeight="1" x14ac:dyDescent="0.2">
      <c r="L10" s="5"/>
    </row>
    <row r="11" spans="1:13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3" s="4" customFormat="1" ht="14.25" customHeight="1" x14ac:dyDescent="0.2">
      <c r="A12" s="20" t="s">
        <v>52</v>
      </c>
      <c r="B12" s="21">
        <v>121</v>
      </c>
      <c r="C12" s="21">
        <v>0</v>
      </c>
      <c r="D12" s="21">
        <v>1</v>
      </c>
      <c r="E12" s="22">
        <v>-70.391171</v>
      </c>
      <c r="F12" s="22">
        <v>-23.544915</v>
      </c>
      <c r="G12" s="23">
        <v>329.72262573242187</v>
      </c>
      <c r="H12" s="24">
        <v>1</v>
      </c>
      <c r="I12" s="24">
        <v>1</v>
      </c>
      <c r="J12" s="24">
        <v>1</v>
      </c>
      <c r="K12" s="23">
        <v>0.9</v>
      </c>
      <c r="L12" s="39">
        <v>1</v>
      </c>
      <c r="M12" s="41"/>
    </row>
    <row r="13" spans="1:13" s="4" customFormat="1" ht="14.25" customHeight="1" x14ac:dyDescent="0.2">
      <c r="A13" s="20" t="s">
        <v>52</v>
      </c>
      <c r="B13" s="21">
        <v>121</v>
      </c>
      <c r="C13" s="21">
        <v>0</v>
      </c>
      <c r="D13" s="21">
        <v>2</v>
      </c>
      <c r="E13" s="22">
        <v>-70.393444000000002</v>
      </c>
      <c r="F13" s="22">
        <v>-23.550485999999999</v>
      </c>
      <c r="G13" s="23">
        <v>1343.25048828125</v>
      </c>
      <c r="H13" s="24">
        <v>1</v>
      </c>
      <c r="I13" s="24">
        <v>1</v>
      </c>
      <c r="J13" s="24">
        <v>0</v>
      </c>
      <c r="K13" s="23">
        <v>0.05</v>
      </c>
      <c r="L13" s="39">
        <v>1</v>
      </c>
      <c r="M13" s="41"/>
    </row>
    <row r="14" spans="1:13" s="4" customFormat="1" ht="14.25" customHeight="1" x14ac:dyDescent="0.2">
      <c r="A14" s="20" t="s">
        <v>52</v>
      </c>
      <c r="B14" s="21">
        <v>121</v>
      </c>
      <c r="C14" s="21">
        <v>0</v>
      </c>
      <c r="D14" s="21">
        <v>3</v>
      </c>
      <c r="E14" s="22">
        <v>-70.395228000000003</v>
      </c>
      <c r="F14" s="22">
        <v>-23.558346</v>
      </c>
      <c r="G14" s="23">
        <v>2455.341552734375</v>
      </c>
      <c r="H14" s="24">
        <v>1</v>
      </c>
      <c r="I14" s="24">
        <v>0</v>
      </c>
      <c r="J14" s="24">
        <v>0</v>
      </c>
      <c r="K14" s="23">
        <v>0</v>
      </c>
      <c r="L14" s="39">
        <v>1</v>
      </c>
      <c r="M14" s="41"/>
    </row>
    <row r="15" spans="1:13" s="4" customFormat="1" ht="14.25" customHeight="1" x14ac:dyDescent="0.2">
      <c r="A15" s="20" t="s">
        <v>52</v>
      </c>
      <c r="B15" s="21">
        <v>121</v>
      </c>
      <c r="C15" s="21">
        <v>0</v>
      </c>
      <c r="D15" s="21">
        <v>4</v>
      </c>
      <c r="E15" s="22">
        <v>-70.392837999999998</v>
      </c>
      <c r="F15" s="22">
        <v>-23.568041000000001</v>
      </c>
      <c r="G15" s="23">
        <v>3732.273193359375</v>
      </c>
      <c r="H15" s="24">
        <v>1</v>
      </c>
      <c r="I15" s="24">
        <v>0</v>
      </c>
      <c r="J15" s="24">
        <v>0</v>
      </c>
      <c r="K15" s="23">
        <v>0</v>
      </c>
      <c r="L15" s="39">
        <v>1</v>
      </c>
      <c r="M15" s="41"/>
    </row>
    <row r="16" spans="1:13" s="4" customFormat="1" ht="14.25" customHeight="1" x14ac:dyDescent="0.2">
      <c r="A16" s="20" t="s">
        <v>52</v>
      </c>
      <c r="B16" s="21">
        <v>121</v>
      </c>
      <c r="C16" s="21">
        <v>0</v>
      </c>
      <c r="D16" s="21">
        <v>5</v>
      </c>
      <c r="E16" s="22">
        <v>-70.394379999999998</v>
      </c>
      <c r="F16" s="22">
        <v>-23.571465</v>
      </c>
      <c r="G16" s="23">
        <v>4264.83251953125</v>
      </c>
      <c r="H16" s="24">
        <v>1</v>
      </c>
      <c r="I16" s="24">
        <v>0</v>
      </c>
      <c r="J16" s="24">
        <v>0</v>
      </c>
      <c r="K16" s="23">
        <v>0</v>
      </c>
      <c r="L16" s="39">
        <v>1</v>
      </c>
      <c r="M16" s="41"/>
    </row>
    <row r="17" spans="1:13" s="4" customFormat="1" ht="14.25" customHeight="1" x14ac:dyDescent="0.2">
      <c r="A17" s="20" t="s">
        <v>52</v>
      </c>
      <c r="B17" s="21">
        <v>121</v>
      </c>
      <c r="C17" s="21">
        <v>0</v>
      </c>
      <c r="D17" s="21">
        <v>6</v>
      </c>
      <c r="E17" s="22">
        <v>-70.388238999999999</v>
      </c>
      <c r="F17" s="22">
        <v>-23.576429000000001</v>
      </c>
      <c r="G17" s="23">
        <v>5577.18701171875</v>
      </c>
      <c r="H17" s="24">
        <v>1</v>
      </c>
      <c r="I17" s="24">
        <v>0</v>
      </c>
      <c r="J17" s="24">
        <v>0</v>
      </c>
      <c r="K17" s="23">
        <v>0</v>
      </c>
      <c r="L17" s="39">
        <v>1</v>
      </c>
      <c r="M17" s="41"/>
    </row>
    <row r="18" spans="1:13" s="4" customFormat="1" ht="14.25" customHeight="1" x14ac:dyDescent="0.2">
      <c r="A18" s="20" t="s">
        <v>52</v>
      </c>
      <c r="B18" s="21">
        <v>121</v>
      </c>
      <c r="C18" s="21">
        <v>0</v>
      </c>
      <c r="D18" s="21">
        <v>7</v>
      </c>
      <c r="E18" s="22">
        <v>-70.382176000000001</v>
      </c>
      <c r="F18" s="22">
        <v>-23.573125000000001</v>
      </c>
      <c r="G18" s="23">
        <v>6526.16455078125</v>
      </c>
      <c r="H18" s="24">
        <v>1</v>
      </c>
      <c r="I18" s="24">
        <v>0</v>
      </c>
      <c r="J18" s="24">
        <v>0</v>
      </c>
      <c r="K18" s="23">
        <v>0</v>
      </c>
      <c r="L18" s="39">
        <v>1</v>
      </c>
      <c r="M18" s="41"/>
    </row>
    <row r="19" spans="1:13" s="4" customFormat="1" ht="14.25" customHeight="1" x14ac:dyDescent="0.2">
      <c r="A19" s="20" t="s">
        <v>52</v>
      </c>
      <c r="B19" s="21">
        <v>121</v>
      </c>
      <c r="C19" s="21">
        <v>0</v>
      </c>
      <c r="D19" s="21">
        <v>8</v>
      </c>
      <c r="E19" s="22">
        <v>-70.382194999999996</v>
      </c>
      <c r="F19" s="22">
        <v>-23.567871</v>
      </c>
      <c r="G19" s="23">
        <v>7271.859375</v>
      </c>
      <c r="H19" s="24">
        <v>1</v>
      </c>
      <c r="I19" s="24">
        <v>0</v>
      </c>
      <c r="J19" s="24">
        <v>0</v>
      </c>
      <c r="K19" s="23">
        <v>0</v>
      </c>
      <c r="L19" s="39">
        <v>1</v>
      </c>
      <c r="M19" s="41"/>
    </row>
    <row r="20" spans="1:13" s="4" customFormat="1" ht="14.25" customHeight="1" x14ac:dyDescent="0.2">
      <c r="A20" s="20" t="s">
        <v>52</v>
      </c>
      <c r="B20" s="21">
        <v>121</v>
      </c>
      <c r="C20" s="21">
        <v>0</v>
      </c>
      <c r="D20" s="21">
        <v>9</v>
      </c>
      <c r="E20" s="22">
        <v>-70.379811000000004</v>
      </c>
      <c r="F20" s="22">
        <v>-23.574466000000001</v>
      </c>
      <c r="G20" s="23">
        <v>8069.65087890625</v>
      </c>
      <c r="H20" s="24">
        <v>1</v>
      </c>
      <c r="I20" s="24">
        <v>0</v>
      </c>
      <c r="J20" s="24">
        <v>0</v>
      </c>
      <c r="K20" s="23">
        <v>0</v>
      </c>
      <c r="L20" s="39">
        <v>1</v>
      </c>
      <c r="M20" s="41"/>
    </row>
    <row r="21" spans="1:13" s="4" customFormat="1" ht="14.25" customHeight="1" x14ac:dyDescent="0.2">
      <c r="A21" s="20" t="s">
        <v>52</v>
      </c>
      <c r="B21" s="21">
        <v>121</v>
      </c>
      <c r="C21" s="21">
        <v>0</v>
      </c>
      <c r="D21" s="21">
        <v>10</v>
      </c>
      <c r="E21" s="22">
        <v>-70.378473999999997</v>
      </c>
      <c r="F21" s="22">
        <v>-23.596067999999999</v>
      </c>
      <c r="G21" s="23">
        <v>10467.3388671875</v>
      </c>
      <c r="H21" s="24">
        <v>1</v>
      </c>
      <c r="I21" s="24">
        <v>0</v>
      </c>
      <c r="J21" s="24">
        <v>0</v>
      </c>
      <c r="K21" s="23">
        <v>0</v>
      </c>
      <c r="L21" s="39">
        <v>1</v>
      </c>
      <c r="M21" s="41"/>
    </row>
    <row r="22" spans="1:13" s="4" customFormat="1" ht="14.25" customHeight="1" x14ac:dyDescent="0.2">
      <c r="A22" s="20" t="s">
        <v>52</v>
      </c>
      <c r="B22" s="21">
        <v>121</v>
      </c>
      <c r="C22" s="21">
        <v>0</v>
      </c>
      <c r="D22" s="21">
        <v>11</v>
      </c>
      <c r="E22" s="22">
        <v>-70.380032999999997</v>
      </c>
      <c r="F22" s="22">
        <v>-23.599309000000002</v>
      </c>
      <c r="G22" s="23">
        <v>10995.826171875</v>
      </c>
      <c r="H22" s="24">
        <v>1</v>
      </c>
      <c r="I22" s="24">
        <v>0</v>
      </c>
      <c r="J22" s="24">
        <v>0</v>
      </c>
      <c r="K22" s="23">
        <v>0</v>
      </c>
      <c r="L22" s="39">
        <v>1</v>
      </c>
      <c r="M22" s="41"/>
    </row>
    <row r="23" spans="1:13" s="4" customFormat="1" ht="14.25" customHeight="1" x14ac:dyDescent="0.2">
      <c r="A23" s="20" t="s">
        <v>52</v>
      </c>
      <c r="B23" s="21">
        <v>121</v>
      </c>
      <c r="C23" s="21">
        <v>0</v>
      </c>
      <c r="D23" s="21">
        <v>12</v>
      </c>
      <c r="E23" s="22">
        <v>-70.382045000000005</v>
      </c>
      <c r="F23" s="22">
        <v>-23.600643999999999</v>
      </c>
      <c r="G23" s="23">
        <v>11354.1953125</v>
      </c>
      <c r="H23" s="24">
        <v>1</v>
      </c>
      <c r="I23" s="24">
        <v>0</v>
      </c>
      <c r="J23" s="24">
        <v>0</v>
      </c>
      <c r="K23" s="23">
        <v>0</v>
      </c>
      <c r="L23" s="39">
        <v>1</v>
      </c>
      <c r="M23" s="41"/>
    </row>
    <row r="24" spans="1:13" s="4" customFormat="1" ht="14.25" customHeight="1" x14ac:dyDescent="0.2">
      <c r="A24" s="20" t="s">
        <v>52</v>
      </c>
      <c r="B24" s="21">
        <v>121</v>
      </c>
      <c r="C24" s="21">
        <v>0</v>
      </c>
      <c r="D24" s="21">
        <v>13</v>
      </c>
      <c r="E24" s="22">
        <v>-70.383847000000003</v>
      </c>
      <c r="F24" s="22">
        <v>-23.603935</v>
      </c>
      <c r="G24" s="23">
        <v>11871.3056640625</v>
      </c>
      <c r="H24" s="24">
        <v>1</v>
      </c>
      <c r="I24" s="24">
        <v>0</v>
      </c>
      <c r="J24" s="24">
        <v>0</v>
      </c>
      <c r="K24" s="23">
        <v>0</v>
      </c>
      <c r="L24" s="39">
        <v>1</v>
      </c>
      <c r="M24" s="41"/>
    </row>
    <row r="25" spans="1:13" s="4" customFormat="1" ht="14.25" customHeight="1" x14ac:dyDescent="0.2">
      <c r="A25" s="20" t="s">
        <v>52</v>
      </c>
      <c r="B25" s="21">
        <v>121</v>
      </c>
      <c r="C25" s="21">
        <v>0</v>
      </c>
      <c r="D25" s="21">
        <v>14</v>
      </c>
      <c r="E25" s="22">
        <v>-70.384198999999995</v>
      </c>
      <c r="F25" s="22">
        <v>-23.608004000000001</v>
      </c>
      <c r="G25" s="23">
        <v>12456.7734375</v>
      </c>
      <c r="H25" s="24">
        <v>1</v>
      </c>
      <c r="I25" s="24">
        <v>0</v>
      </c>
      <c r="J25" s="24">
        <v>0</v>
      </c>
      <c r="K25" s="23">
        <v>0</v>
      </c>
      <c r="L25" s="39">
        <v>1</v>
      </c>
      <c r="M25" s="42"/>
    </row>
    <row r="26" spans="1:13" s="4" customFormat="1" ht="14.25" customHeight="1" x14ac:dyDescent="0.2">
      <c r="A26" s="20" t="s">
        <v>52</v>
      </c>
      <c r="B26" s="21">
        <v>121</v>
      </c>
      <c r="C26" s="21">
        <v>0</v>
      </c>
      <c r="D26" s="21">
        <v>15</v>
      </c>
      <c r="E26" s="22">
        <v>-70.382666</v>
      </c>
      <c r="F26" s="22">
        <v>-23.612476000000001</v>
      </c>
      <c r="G26" s="23">
        <v>13028.2958984375</v>
      </c>
      <c r="H26" s="24">
        <v>1</v>
      </c>
      <c r="I26" s="24">
        <v>0</v>
      </c>
      <c r="J26" s="24">
        <v>0</v>
      </c>
      <c r="K26" s="23">
        <v>0</v>
      </c>
      <c r="L26" s="39">
        <v>1</v>
      </c>
      <c r="M26" s="41"/>
    </row>
    <row r="27" spans="1:13" s="4" customFormat="1" ht="14.25" customHeight="1" x14ac:dyDescent="0.2">
      <c r="A27" s="20" t="s">
        <v>52</v>
      </c>
      <c r="B27" s="21">
        <v>121</v>
      </c>
      <c r="C27" s="21">
        <v>0</v>
      </c>
      <c r="D27" s="21">
        <v>16</v>
      </c>
      <c r="E27" s="22">
        <v>-70.389341999999999</v>
      </c>
      <c r="F27" s="22">
        <v>-23.629528000000001</v>
      </c>
      <c r="G27" s="23">
        <v>15130.306640625</v>
      </c>
      <c r="H27" s="24">
        <v>1</v>
      </c>
      <c r="I27" s="24">
        <v>0</v>
      </c>
      <c r="J27" s="24">
        <v>0</v>
      </c>
      <c r="K27" s="23">
        <v>0</v>
      </c>
      <c r="L27" s="39">
        <v>1</v>
      </c>
      <c r="M27" s="42"/>
    </row>
    <row r="28" spans="1:13" s="4" customFormat="1" ht="14.25" customHeight="1" x14ac:dyDescent="0.2">
      <c r="A28" s="20" t="s">
        <v>52</v>
      </c>
      <c r="B28" s="21">
        <v>121</v>
      </c>
      <c r="C28" s="21">
        <v>0</v>
      </c>
      <c r="D28" s="21">
        <v>17</v>
      </c>
      <c r="E28" s="22">
        <v>-70.389578999999998</v>
      </c>
      <c r="F28" s="22">
        <v>-23.636675</v>
      </c>
      <c r="G28" s="23">
        <v>15985.1611328125</v>
      </c>
      <c r="H28" s="24">
        <v>1</v>
      </c>
      <c r="I28" s="24">
        <v>0</v>
      </c>
      <c r="J28" s="24">
        <v>0</v>
      </c>
      <c r="K28" s="23">
        <v>0</v>
      </c>
      <c r="L28" s="39">
        <v>1</v>
      </c>
      <c r="M28" s="42"/>
    </row>
    <row r="29" spans="1:13" s="4" customFormat="1" ht="14.25" customHeight="1" x14ac:dyDescent="0.2">
      <c r="A29" s="20" t="s">
        <v>52</v>
      </c>
      <c r="B29" s="21">
        <v>121</v>
      </c>
      <c r="C29" s="21">
        <v>0</v>
      </c>
      <c r="D29" s="21">
        <v>18</v>
      </c>
      <c r="E29" s="22">
        <v>-70.395551999999995</v>
      </c>
      <c r="F29" s="22">
        <v>-23.646561999999999</v>
      </c>
      <c r="G29" s="23">
        <v>17402.20703125</v>
      </c>
      <c r="H29" s="24">
        <v>1</v>
      </c>
      <c r="I29" s="24">
        <v>0</v>
      </c>
      <c r="J29" s="24">
        <v>0</v>
      </c>
      <c r="K29" s="23">
        <v>0</v>
      </c>
      <c r="L29" s="39">
        <v>1</v>
      </c>
      <c r="M29" s="42"/>
    </row>
    <row r="30" spans="1:13" s="4" customFormat="1" ht="14.25" customHeight="1" x14ac:dyDescent="0.2">
      <c r="A30" s="20" t="s">
        <v>52</v>
      </c>
      <c r="B30" s="21">
        <v>121</v>
      </c>
      <c r="C30" s="21">
        <v>0</v>
      </c>
      <c r="D30" s="21">
        <v>19</v>
      </c>
      <c r="E30" s="22">
        <v>-70.400176999999999</v>
      </c>
      <c r="F30" s="22">
        <v>-23.651373</v>
      </c>
      <c r="G30" s="23">
        <v>18194.443359375</v>
      </c>
      <c r="H30" s="24">
        <v>1</v>
      </c>
      <c r="I30" s="24">
        <v>0</v>
      </c>
      <c r="J30" s="24">
        <v>0</v>
      </c>
      <c r="K30" s="23">
        <v>0</v>
      </c>
      <c r="L30" s="39">
        <v>1</v>
      </c>
      <c r="M30" s="42"/>
    </row>
    <row r="31" spans="1:13" s="4" customFormat="1" ht="14.25" customHeight="1" x14ac:dyDescent="0.2">
      <c r="A31" s="20" t="s">
        <v>52</v>
      </c>
      <c r="B31" s="21">
        <v>121</v>
      </c>
      <c r="C31" s="21">
        <v>0</v>
      </c>
      <c r="D31" s="21">
        <v>20</v>
      </c>
      <c r="E31" s="22">
        <v>-70.401633000000004</v>
      </c>
      <c r="F31" s="22">
        <v>-23.654851000000001</v>
      </c>
      <c r="G31" s="23">
        <v>18724.443359375</v>
      </c>
      <c r="H31" s="24">
        <v>1</v>
      </c>
      <c r="I31" s="24">
        <v>0</v>
      </c>
      <c r="J31" s="24">
        <v>0</v>
      </c>
      <c r="K31" s="23">
        <v>0</v>
      </c>
      <c r="L31" s="39">
        <v>1</v>
      </c>
      <c r="M31" s="42"/>
    </row>
    <row r="32" spans="1:13" s="4" customFormat="1" ht="14.25" customHeight="1" x14ac:dyDescent="0.2">
      <c r="A32" s="20" t="s">
        <v>52</v>
      </c>
      <c r="B32" s="21">
        <v>121</v>
      </c>
      <c r="C32" s="21">
        <v>0</v>
      </c>
      <c r="D32" s="21">
        <v>21</v>
      </c>
      <c r="E32" s="22">
        <v>-70.403694999999999</v>
      </c>
      <c r="F32" s="22">
        <v>-23.666188999999999</v>
      </c>
      <c r="G32" s="23">
        <v>20018.8515625</v>
      </c>
      <c r="H32" s="24">
        <v>1</v>
      </c>
      <c r="I32" s="24">
        <v>0</v>
      </c>
      <c r="J32" s="24">
        <v>0</v>
      </c>
      <c r="K32" s="23">
        <v>0</v>
      </c>
      <c r="L32" s="39">
        <v>1</v>
      </c>
      <c r="M32" s="42"/>
    </row>
    <row r="33" spans="1:13" s="4" customFormat="1" ht="14.25" customHeight="1" x14ac:dyDescent="0.2">
      <c r="A33" s="20" t="s">
        <v>52</v>
      </c>
      <c r="B33" s="21">
        <v>121</v>
      </c>
      <c r="C33" s="21">
        <v>0</v>
      </c>
      <c r="D33" s="21">
        <v>22</v>
      </c>
      <c r="E33" s="22">
        <v>-70.414629000000005</v>
      </c>
      <c r="F33" s="22">
        <v>-23.683073</v>
      </c>
      <c r="G33" s="23">
        <v>22452.9375</v>
      </c>
      <c r="H33" s="24">
        <v>1</v>
      </c>
      <c r="I33" s="24">
        <v>0</v>
      </c>
      <c r="J33" s="24">
        <v>0</v>
      </c>
      <c r="K33" s="23">
        <v>0</v>
      </c>
      <c r="L33" s="39">
        <v>1</v>
      </c>
      <c r="M33" s="42"/>
    </row>
    <row r="34" spans="1:13" s="4" customFormat="1" ht="14.25" customHeight="1" x14ac:dyDescent="0.2">
      <c r="A34" s="20" t="s">
        <v>52</v>
      </c>
      <c r="B34" s="21">
        <v>121</v>
      </c>
      <c r="C34" s="21">
        <v>0</v>
      </c>
      <c r="D34" s="21">
        <v>23</v>
      </c>
      <c r="E34" s="22">
        <v>-70.423603999999997</v>
      </c>
      <c r="F34" s="22">
        <v>-23.702226</v>
      </c>
      <c r="G34" s="23">
        <v>24879.59765625</v>
      </c>
      <c r="H34" s="24">
        <v>1</v>
      </c>
      <c r="I34" s="24">
        <v>0</v>
      </c>
      <c r="J34" s="24">
        <v>0</v>
      </c>
      <c r="K34" s="23">
        <v>0</v>
      </c>
      <c r="L34" s="39">
        <v>1</v>
      </c>
      <c r="M34" s="42"/>
    </row>
    <row r="35" spans="1:13" s="4" customFormat="1" ht="14.25" customHeight="1" x14ac:dyDescent="0.2">
      <c r="A35" s="20" t="s">
        <v>52</v>
      </c>
      <c r="B35" s="21">
        <v>121</v>
      </c>
      <c r="C35" s="21">
        <v>0</v>
      </c>
      <c r="D35" s="21">
        <v>24</v>
      </c>
      <c r="E35" s="22">
        <v>-70.440405999999996</v>
      </c>
      <c r="F35" s="22">
        <v>-23.735088000000001</v>
      </c>
      <c r="G35" s="23">
        <v>29140.0546875</v>
      </c>
      <c r="H35" s="24">
        <v>1</v>
      </c>
      <c r="I35" s="24">
        <v>1</v>
      </c>
      <c r="J35" s="24">
        <v>0</v>
      </c>
      <c r="K35" s="23">
        <v>0.05</v>
      </c>
      <c r="L35" s="39">
        <v>0</v>
      </c>
      <c r="M35" s="42"/>
    </row>
    <row r="36" spans="1:13" s="4" customFormat="1" ht="14.25" customHeight="1" x14ac:dyDescent="0.2">
      <c r="A36" s="20" t="s">
        <v>52</v>
      </c>
      <c r="B36" s="21">
        <v>121</v>
      </c>
      <c r="C36" s="21">
        <v>1</v>
      </c>
      <c r="D36" s="21">
        <v>1</v>
      </c>
      <c r="E36" s="22">
        <v>-70.440404000000001</v>
      </c>
      <c r="F36" s="22">
        <v>-23.735081000000001</v>
      </c>
      <c r="G36" s="23">
        <v>300.7554931640625</v>
      </c>
      <c r="H36" s="24">
        <v>1</v>
      </c>
      <c r="I36" s="24">
        <v>1</v>
      </c>
      <c r="J36" s="24">
        <v>0</v>
      </c>
      <c r="K36" s="23">
        <v>0.9</v>
      </c>
      <c r="L36" s="39">
        <v>1</v>
      </c>
      <c r="M36" s="42"/>
    </row>
    <row r="37" spans="1:13" s="4" customFormat="1" ht="14.25" customHeight="1" x14ac:dyDescent="0.2">
      <c r="A37" s="20" t="s">
        <v>52</v>
      </c>
      <c r="B37" s="21">
        <v>121</v>
      </c>
      <c r="C37" s="21">
        <v>1</v>
      </c>
      <c r="D37" s="21">
        <v>2</v>
      </c>
      <c r="E37" s="22">
        <v>-70.433019000000002</v>
      </c>
      <c r="F37" s="22">
        <v>-23.713054</v>
      </c>
      <c r="G37" s="23">
        <v>2877.108154296875</v>
      </c>
      <c r="H37" s="24">
        <v>1</v>
      </c>
      <c r="I37" s="24">
        <v>1</v>
      </c>
      <c r="J37" s="24">
        <v>0</v>
      </c>
      <c r="K37" s="23">
        <v>0.05</v>
      </c>
      <c r="L37" s="39">
        <v>1</v>
      </c>
      <c r="M37" s="42"/>
    </row>
    <row r="38" spans="1:13" s="4" customFormat="1" ht="14.25" customHeight="1" x14ac:dyDescent="0.2">
      <c r="A38" s="20" t="s">
        <v>52</v>
      </c>
      <c r="B38" s="21">
        <v>121</v>
      </c>
      <c r="C38" s="21">
        <v>1</v>
      </c>
      <c r="D38" s="21">
        <v>3</v>
      </c>
      <c r="E38" s="22">
        <v>-70.423490000000001</v>
      </c>
      <c r="F38" s="22">
        <v>-23.702242999999999</v>
      </c>
      <c r="G38" s="23">
        <v>4559.92822265625</v>
      </c>
      <c r="H38" s="24">
        <v>1</v>
      </c>
      <c r="I38" s="24">
        <v>0</v>
      </c>
      <c r="J38" s="24">
        <v>0</v>
      </c>
      <c r="K38" s="23">
        <v>0</v>
      </c>
      <c r="L38" s="39">
        <v>1</v>
      </c>
      <c r="M38" s="42"/>
    </row>
    <row r="39" spans="1:13" s="4" customFormat="1" ht="14.25" customHeight="1" x14ac:dyDescent="0.2">
      <c r="A39" s="20" t="s">
        <v>52</v>
      </c>
      <c r="B39" s="21">
        <v>121</v>
      </c>
      <c r="C39" s="21">
        <v>1</v>
      </c>
      <c r="D39" s="21">
        <v>4</v>
      </c>
      <c r="E39" s="22">
        <v>-70.419115000000005</v>
      </c>
      <c r="F39" s="22">
        <v>-23.694967999999999</v>
      </c>
      <c r="G39" s="23">
        <v>6119.236328125</v>
      </c>
      <c r="H39" s="24">
        <v>1</v>
      </c>
      <c r="I39" s="24">
        <v>0</v>
      </c>
      <c r="J39" s="24">
        <v>0</v>
      </c>
      <c r="K39" s="23">
        <v>0</v>
      </c>
      <c r="L39" s="39">
        <v>1</v>
      </c>
      <c r="M39" s="42"/>
    </row>
    <row r="40" spans="1:13" s="4" customFormat="1" ht="14.25" customHeight="1" x14ac:dyDescent="0.2">
      <c r="A40" s="20" t="s">
        <v>52</v>
      </c>
      <c r="B40" s="21">
        <v>121</v>
      </c>
      <c r="C40" s="21">
        <v>1</v>
      </c>
      <c r="D40" s="21">
        <v>5</v>
      </c>
      <c r="E40" s="22">
        <v>-70.404381000000001</v>
      </c>
      <c r="F40" s="22">
        <v>-23.6678</v>
      </c>
      <c r="G40" s="23">
        <v>9675.8095703125</v>
      </c>
      <c r="H40" s="24">
        <v>1</v>
      </c>
      <c r="I40" s="24">
        <v>0</v>
      </c>
      <c r="J40" s="24">
        <v>0</v>
      </c>
      <c r="K40" s="23">
        <v>0</v>
      </c>
      <c r="L40" s="39">
        <v>1</v>
      </c>
      <c r="M40" s="42"/>
    </row>
    <row r="41" spans="1:13" s="4" customFormat="1" ht="14.25" customHeight="1" x14ac:dyDescent="0.2">
      <c r="A41" s="20" t="s">
        <v>52</v>
      </c>
      <c r="B41" s="21">
        <v>121</v>
      </c>
      <c r="C41" s="21">
        <v>1</v>
      </c>
      <c r="D41" s="21">
        <v>6</v>
      </c>
      <c r="E41" s="22">
        <v>-70.401086000000006</v>
      </c>
      <c r="F41" s="22">
        <v>-23.655427</v>
      </c>
      <c r="G41" s="23">
        <v>11113.6416015625</v>
      </c>
      <c r="H41" s="24">
        <v>1</v>
      </c>
      <c r="I41" s="24">
        <v>0</v>
      </c>
      <c r="J41" s="24">
        <v>0</v>
      </c>
      <c r="K41" s="23">
        <v>0</v>
      </c>
      <c r="L41" s="39">
        <v>1</v>
      </c>
      <c r="M41" s="42"/>
    </row>
    <row r="42" spans="1:13" s="4" customFormat="1" ht="14.25" customHeight="1" x14ac:dyDescent="0.2">
      <c r="A42" s="20" t="s">
        <v>52</v>
      </c>
      <c r="B42" s="21">
        <v>121</v>
      </c>
      <c r="C42" s="21">
        <v>1</v>
      </c>
      <c r="D42" s="21">
        <v>7</v>
      </c>
      <c r="E42" s="22">
        <v>-70.392747999999997</v>
      </c>
      <c r="F42" s="22">
        <v>-23.645712</v>
      </c>
      <c r="G42" s="23">
        <v>12695.25390625</v>
      </c>
      <c r="H42" s="24">
        <v>1</v>
      </c>
      <c r="I42" s="24">
        <v>0</v>
      </c>
      <c r="J42" s="24">
        <v>0</v>
      </c>
      <c r="K42" s="23">
        <v>0</v>
      </c>
      <c r="L42" s="39">
        <v>1</v>
      </c>
      <c r="M42" s="42"/>
    </row>
    <row r="43" spans="1:13" s="4" customFormat="1" ht="14.25" customHeight="1" x14ac:dyDescent="0.2">
      <c r="A43" s="20" t="s">
        <v>52</v>
      </c>
      <c r="B43" s="21">
        <v>121</v>
      </c>
      <c r="C43" s="21">
        <v>1</v>
      </c>
      <c r="D43" s="21">
        <v>8</v>
      </c>
      <c r="E43" s="22">
        <v>-70.389612999999997</v>
      </c>
      <c r="F43" s="22">
        <v>-23.636676999999999</v>
      </c>
      <c r="G43" s="23">
        <v>13884.6767578125</v>
      </c>
      <c r="H43" s="24">
        <v>1</v>
      </c>
      <c r="I43" s="24">
        <v>0</v>
      </c>
      <c r="J43" s="24">
        <v>0</v>
      </c>
      <c r="K43" s="23">
        <v>0</v>
      </c>
      <c r="L43" s="39">
        <v>1</v>
      </c>
      <c r="M43" s="42"/>
    </row>
    <row r="44" spans="1:13" s="4" customFormat="1" ht="14.25" customHeight="1" x14ac:dyDescent="0.2">
      <c r="A44" s="20" t="s">
        <v>52</v>
      </c>
      <c r="B44" s="21">
        <v>121</v>
      </c>
      <c r="C44" s="21">
        <v>1</v>
      </c>
      <c r="D44" s="21">
        <v>9</v>
      </c>
      <c r="E44" s="22">
        <v>-70.389340000000004</v>
      </c>
      <c r="F44" s="22">
        <v>-23.629555</v>
      </c>
      <c r="G44" s="23">
        <v>14740.009765625</v>
      </c>
      <c r="H44" s="24">
        <v>1</v>
      </c>
      <c r="I44" s="24">
        <v>0</v>
      </c>
      <c r="J44" s="24">
        <v>0</v>
      </c>
      <c r="K44" s="23">
        <v>0</v>
      </c>
      <c r="L44" s="39">
        <v>1</v>
      </c>
      <c r="M44" s="42"/>
    </row>
    <row r="45" spans="1:13" s="4" customFormat="1" ht="14.25" customHeight="1" x14ac:dyDescent="0.2">
      <c r="A45" s="20" t="s">
        <v>52</v>
      </c>
      <c r="B45" s="21">
        <v>121</v>
      </c>
      <c r="C45" s="21">
        <v>1</v>
      </c>
      <c r="D45" s="21">
        <v>10</v>
      </c>
      <c r="E45" s="22">
        <v>-70.383369000000002</v>
      </c>
      <c r="F45" s="22">
        <v>-23.611535</v>
      </c>
      <c r="G45" s="23">
        <v>16971.638671875</v>
      </c>
      <c r="H45" s="24">
        <v>1</v>
      </c>
      <c r="I45" s="24">
        <v>0</v>
      </c>
      <c r="J45" s="24">
        <v>0</v>
      </c>
      <c r="K45" s="23">
        <v>0</v>
      </c>
      <c r="L45" s="39">
        <v>1</v>
      </c>
      <c r="M45" s="42"/>
    </row>
    <row r="46" spans="1:13" s="4" customFormat="1" ht="14.25" customHeight="1" x14ac:dyDescent="0.2">
      <c r="A46" s="20" t="s">
        <v>52</v>
      </c>
      <c r="B46" s="21">
        <v>121</v>
      </c>
      <c r="C46" s="21">
        <v>1</v>
      </c>
      <c r="D46" s="21">
        <v>11</v>
      </c>
      <c r="E46" s="22">
        <v>-70.383853000000002</v>
      </c>
      <c r="F46" s="22">
        <v>-23.603935</v>
      </c>
      <c r="G46" s="23">
        <v>18001.3984375</v>
      </c>
      <c r="H46" s="24">
        <v>1</v>
      </c>
      <c r="I46" s="24">
        <v>0</v>
      </c>
      <c r="J46" s="24">
        <v>0</v>
      </c>
      <c r="K46" s="23">
        <v>0</v>
      </c>
      <c r="L46" s="39">
        <v>1</v>
      </c>
      <c r="M46" s="42"/>
    </row>
    <row r="47" spans="1:13" s="4" customFormat="1" ht="14.25" customHeight="1" x14ac:dyDescent="0.2">
      <c r="A47" s="20" t="s">
        <v>52</v>
      </c>
      <c r="B47" s="21">
        <v>121</v>
      </c>
      <c r="C47" s="21">
        <v>1</v>
      </c>
      <c r="D47" s="21">
        <v>12</v>
      </c>
      <c r="E47" s="22">
        <v>-70.380044999999996</v>
      </c>
      <c r="F47" s="22">
        <v>-23.599309000000002</v>
      </c>
      <c r="G47" s="23">
        <v>18876.263671875</v>
      </c>
      <c r="H47" s="24">
        <v>1</v>
      </c>
      <c r="I47" s="24">
        <v>0</v>
      </c>
      <c r="J47" s="24">
        <v>0</v>
      </c>
      <c r="K47" s="23">
        <v>0</v>
      </c>
      <c r="L47" s="39">
        <v>1</v>
      </c>
      <c r="M47" s="42"/>
    </row>
    <row r="48" spans="1:13" s="4" customFormat="1" ht="14.25" customHeight="1" x14ac:dyDescent="0.2">
      <c r="A48" s="20" t="s">
        <v>52</v>
      </c>
      <c r="B48" s="21">
        <v>121</v>
      </c>
      <c r="C48" s="21">
        <v>1</v>
      </c>
      <c r="D48" s="21">
        <v>13</v>
      </c>
      <c r="E48" s="22">
        <v>-70.378625999999997</v>
      </c>
      <c r="F48" s="22">
        <v>-23.591526000000002</v>
      </c>
      <c r="G48" s="23">
        <v>19909.478515625</v>
      </c>
      <c r="H48" s="24">
        <v>1</v>
      </c>
      <c r="I48" s="24">
        <v>0</v>
      </c>
      <c r="J48" s="24">
        <v>0</v>
      </c>
      <c r="K48" s="23">
        <v>0</v>
      </c>
      <c r="L48" s="39">
        <v>1</v>
      </c>
      <c r="M48" s="42"/>
    </row>
    <row r="49" spans="1:13" s="4" customFormat="1" ht="14.25" customHeight="1" x14ac:dyDescent="0.2">
      <c r="A49" s="20" t="s">
        <v>52</v>
      </c>
      <c r="B49" s="21">
        <v>121</v>
      </c>
      <c r="C49" s="21">
        <v>1</v>
      </c>
      <c r="D49" s="21">
        <v>14</v>
      </c>
      <c r="E49" s="22">
        <v>-70.382177999999996</v>
      </c>
      <c r="F49" s="22">
        <v>-23.567882999999998</v>
      </c>
      <c r="G49" s="23">
        <v>22599.26953125</v>
      </c>
      <c r="H49" s="24">
        <v>1</v>
      </c>
      <c r="I49" s="24">
        <v>0</v>
      </c>
      <c r="J49" s="24">
        <v>0</v>
      </c>
      <c r="K49" s="23">
        <v>0</v>
      </c>
      <c r="L49" s="39">
        <v>1</v>
      </c>
      <c r="M49" s="42"/>
    </row>
    <row r="50" spans="1:13" s="4" customFormat="1" ht="14.25" customHeight="1" x14ac:dyDescent="0.2">
      <c r="A50" s="20" t="s">
        <v>52</v>
      </c>
      <c r="B50" s="21">
        <v>121</v>
      </c>
      <c r="C50" s="21">
        <v>1</v>
      </c>
      <c r="D50" s="21">
        <v>15</v>
      </c>
      <c r="E50" s="22">
        <v>-70.382176999999999</v>
      </c>
      <c r="F50" s="22">
        <v>-23.573111000000001</v>
      </c>
      <c r="G50" s="23">
        <v>23345.59765625</v>
      </c>
      <c r="H50" s="24">
        <v>1</v>
      </c>
      <c r="I50" s="24">
        <v>0</v>
      </c>
      <c r="J50" s="24">
        <v>0</v>
      </c>
      <c r="K50" s="23">
        <v>0</v>
      </c>
      <c r="L50" s="39">
        <v>1</v>
      </c>
      <c r="M50" s="42"/>
    </row>
    <row r="51" spans="1:13" s="4" customFormat="1" ht="14.25" customHeight="1" x14ac:dyDescent="0.2">
      <c r="A51" s="20" t="s">
        <v>52</v>
      </c>
      <c r="B51" s="21">
        <v>121</v>
      </c>
      <c r="C51" s="21">
        <v>1</v>
      </c>
      <c r="D51" s="21">
        <v>16</v>
      </c>
      <c r="E51" s="22">
        <v>-70.390995000000004</v>
      </c>
      <c r="F51" s="22">
        <v>-23.576149000000001</v>
      </c>
      <c r="G51" s="23">
        <v>24629.611328125</v>
      </c>
      <c r="H51" s="24">
        <v>1</v>
      </c>
      <c r="I51" s="24">
        <v>0</v>
      </c>
      <c r="J51" s="24">
        <v>0</v>
      </c>
      <c r="K51" s="23">
        <v>0</v>
      </c>
      <c r="L51" s="39">
        <v>1</v>
      </c>
      <c r="M51" s="42"/>
    </row>
    <row r="52" spans="1:13" s="4" customFormat="1" ht="14.25" customHeight="1" x14ac:dyDescent="0.2">
      <c r="A52" s="20" t="s">
        <v>52</v>
      </c>
      <c r="B52" s="21">
        <v>121</v>
      </c>
      <c r="C52" s="21">
        <v>1</v>
      </c>
      <c r="D52" s="21">
        <v>17</v>
      </c>
      <c r="E52" s="22">
        <v>-70.394644999999997</v>
      </c>
      <c r="F52" s="22">
        <v>-23.57535</v>
      </c>
      <c r="G52" s="23">
        <v>25100.421875</v>
      </c>
      <c r="H52" s="24">
        <v>1</v>
      </c>
      <c r="I52" s="24">
        <v>0</v>
      </c>
      <c r="J52" s="24">
        <v>0</v>
      </c>
      <c r="K52" s="23">
        <v>0</v>
      </c>
      <c r="L52" s="39">
        <v>1</v>
      </c>
      <c r="M52" s="42"/>
    </row>
    <row r="53" spans="1:13" s="4" customFormat="1" ht="14.25" customHeight="1" x14ac:dyDescent="0.2">
      <c r="A53" s="20" t="s">
        <v>52</v>
      </c>
      <c r="B53" s="21">
        <v>121</v>
      </c>
      <c r="C53" s="21">
        <v>1</v>
      </c>
      <c r="D53" s="21">
        <v>18</v>
      </c>
      <c r="E53" s="22">
        <v>-70.392837</v>
      </c>
      <c r="F53" s="22">
        <v>-23.568047</v>
      </c>
      <c r="G53" s="23">
        <v>26131.392578125</v>
      </c>
      <c r="H53" s="24">
        <v>1</v>
      </c>
      <c r="I53" s="24">
        <v>0</v>
      </c>
      <c r="J53" s="24">
        <v>0</v>
      </c>
      <c r="K53" s="23">
        <v>0</v>
      </c>
      <c r="L53" s="39">
        <v>1</v>
      </c>
      <c r="M53" s="42"/>
    </row>
    <row r="54" spans="1:13" s="4" customFormat="1" ht="14.25" customHeight="1" x14ac:dyDescent="0.2">
      <c r="A54" s="20" t="s">
        <v>52</v>
      </c>
      <c r="B54" s="21">
        <v>121</v>
      </c>
      <c r="C54" s="21">
        <v>1</v>
      </c>
      <c r="D54" s="21">
        <v>19</v>
      </c>
      <c r="E54" s="22">
        <v>-70.394969000000003</v>
      </c>
      <c r="F54" s="22">
        <v>-23.559702999999999</v>
      </c>
      <c r="G54" s="23">
        <v>27234.84765625</v>
      </c>
      <c r="H54" s="24">
        <v>1</v>
      </c>
      <c r="I54" s="24">
        <v>0</v>
      </c>
      <c r="J54" s="24">
        <v>0</v>
      </c>
      <c r="K54" s="23">
        <v>0</v>
      </c>
      <c r="L54" s="39">
        <v>1</v>
      </c>
      <c r="M54" s="42"/>
    </row>
    <row r="55" spans="1:13" s="4" customFormat="1" ht="14.25" customHeight="1" x14ac:dyDescent="0.2">
      <c r="A55" s="20" t="s">
        <v>52</v>
      </c>
      <c r="B55" s="21">
        <v>121</v>
      </c>
      <c r="C55" s="21">
        <v>1</v>
      </c>
      <c r="D55" s="21">
        <v>20</v>
      </c>
      <c r="E55" s="22">
        <v>-70.393804000000003</v>
      </c>
      <c r="F55" s="22">
        <v>-23.552444999999999</v>
      </c>
      <c r="G55" s="23">
        <v>28193.806640625</v>
      </c>
      <c r="H55" s="24">
        <v>1</v>
      </c>
      <c r="I55" s="24">
        <v>0</v>
      </c>
      <c r="J55" s="24">
        <v>0</v>
      </c>
      <c r="K55" s="23">
        <v>0</v>
      </c>
      <c r="L55" s="39">
        <v>1</v>
      </c>
      <c r="M55" s="42"/>
    </row>
    <row r="56" spans="1:13" s="4" customFormat="1" ht="14.25" customHeight="1" x14ac:dyDescent="0.2">
      <c r="A56" s="20" t="s">
        <v>52</v>
      </c>
      <c r="B56" s="21">
        <v>121</v>
      </c>
      <c r="C56" s="21">
        <v>1</v>
      </c>
      <c r="D56" s="21">
        <v>21</v>
      </c>
      <c r="E56" s="22">
        <v>-70.393454000000006</v>
      </c>
      <c r="F56" s="22">
        <v>-23.549598</v>
      </c>
      <c r="G56" s="23">
        <v>28637.53125</v>
      </c>
      <c r="H56" s="24">
        <v>1</v>
      </c>
      <c r="I56" s="24">
        <v>0</v>
      </c>
      <c r="J56" s="24">
        <v>0</v>
      </c>
      <c r="K56" s="23">
        <v>0</v>
      </c>
      <c r="L56" s="39">
        <v>1</v>
      </c>
      <c r="M56" s="42"/>
    </row>
    <row r="57" spans="1:13" s="4" customFormat="1" ht="14.25" customHeight="1" x14ac:dyDescent="0.2">
      <c r="A57" s="25" t="s">
        <v>52</v>
      </c>
      <c r="B57" s="26">
        <v>121</v>
      </c>
      <c r="C57" s="26">
        <v>1</v>
      </c>
      <c r="D57" s="26">
        <v>22</v>
      </c>
      <c r="E57" s="27">
        <v>-70.391167999999993</v>
      </c>
      <c r="F57" s="27">
        <v>-23.544913999999999</v>
      </c>
      <c r="G57" s="28">
        <v>29382.697265625</v>
      </c>
      <c r="H57" s="29">
        <v>1</v>
      </c>
      <c r="I57" s="29">
        <v>1</v>
      </c>
      <c r="J57" s="29">
        <v>0</v>
      </c>
      <c r="K57" s="28">
        <v>0.05</v>
      </c>
      <c r="L57" s="40">
        <v>0</v>
      </c>
      <c r="M57" s="42"/>
    </row>
    <row r="58" spans="1:13" ht="14.25" customHeight="1" x14ac:dyDescent="0.2">
      <c r="A58" s="30"/>
      <c r="B58" s="31"/>
      <c r="C58" s="31"/>
      <c r="D58" s="31"/>
      <c r="E58" s="32"/>
      <c r="F58" s="32"/>
      <c r="G58" s="33"/>
      <c r="H58" s="31"/>
      <c r="I58" s="30"/>
      <c r="J58" s="30"/>
      <c r="K58" s="30"/>
      <c r="L58" s="30"/>
    </row>
    <row r="59" spans="1:13" ht="14.25" customHeight="1" x14ac:dyDescent="0.2">
      <c r="A59" s="30"/>
      <c r="B59" s="31"/>
      <c r="C59" s="31"/>
      <c r="D59" s="31"/>
      <c r="E59" s="32"/>
      <c r="F59" s="32"/>
      <c r="G59" s="33"/>
      <c r="H59" s="31"/>
      <c r="I59" s="30"/>
      <c r="J59" s="30"/>
      <c r="K59" s="30"/>
      <c r="L59" s="30"/>
    </row>
    <row r="60" spans="1:13" ht="14.25" customHeight="1" x14ac:dyDescent="0.2">
      <c r="A60" s="30"/>
      <c r="B60" s="31"/>
      <c r="C60" s="31"/>
      <c r="D60" s="31"/>
      <c r="E60" s="32"/>
      <c r="F60" s="32"/>
      <c r="G60" s="33"/>
      <c r="H60" s="31"/>
      <c r="I60" s="30"/>
      <c r="J60" s="30"/>
      <c r="K60" s="30"/>
      <c r="L60" s="30"/>
    </row>
    <row r="61" spans="1:13" ht="14.25" customHeight="1" x14ac:dyDescent="0.2">
      <c r="A61" s="30"/>
      <c r="B61" s="31"/>
      <c r="C61" s="31"/>
      <c r="D61" s="31"/>
      <c r="E61" s="32"/>
      <c r="F61" s="32"/>
      <c r="G61" s="33"/>
      <c r="H61" s="31"/>
      <c r="I61" s="30"/>
      <c r="J61" s="30"/>
      <c r="K61" s="30"/>
      <c r="L61" s="30"/>
    </row>
    <row r="62" spans="1:13" ht="14.25" customHeight="1" x14ac:dyDescent="0.2">
      <c r="A62" s="30"/>
      <c r="B62" s="31"/>
      <c r="C62" s="31"/>
      <c r="D62" s="31"/>
      <c r="E62" s="32"/>
      <c r="F62" s="32"/>
      <c r="G62" s="33"/>
      <c r="H62" s="31"/>
      <c r="I62" s="30"/>
      <c r="J62" s="30"/>
      <c r="K62" s="30"/>
      <c r="L62" s="30"/>
    </row>
    <row r="63" spans="1:13" ht="14.25" customHeight="1" x14ac:dyDescent="0.2">
      <c r="A63" s="30"/>
      <c r="B63" s="31"/>
      <c r="C63" s="31"/>
      <c r="D63" s="31"/>
      <c r="E63" s="32"/>
      <c r="F63" s="32"/>
      <c r="G63" s="33"/>
      <c r="H63" s="31"/>
      <c r="I63" s="30"/>
      <c r="J63" s="30"/>
      <c r="K63" s="30"/>
      <c r="L63" s="30"/>
    </row>
    <row r="64" spans="1:13" ht="14.25" customHeight="1" x14ac:dyDescent="0.2">
      <c r="A64" s="30"/>
      <c r="B64" s="31"/>
      <c r="C64" s="31"/>
      <c r="D64" s="31"/>
      <c r="E64" s="32"/>
      <c r="F64" s="32"/>
      <c r="G64" s="33"/>
      <c r="H64" s="31"/>
      <c r="I64" s="30"/>
      <c r="J64" s="30"/>
      <c r="K64" s="30"/>
      <c r="L64" s="30"/>
    </row>
    <row r="65" spans="1:12" ht="14.25" customHeight="1" x14ac:dyDescent="0.2">
      <c r="A65" s="30"/>
      <c r="B65" s="31"/>
      <c r="C65" s="31"/>
      <c r="D65" s="31"/>
      <c r="E65" s="32"/>
      <c r="F65" s="32"/>
      <c r="G65" s="33"/>
      <c r="H65" s="31"/>
      <c r="I65" s="30"/>
      <c r="J65" s="30"/>
      <c r="K65" s="30"/>
      <c r="L65" s="30"/>
    </row>
    <row r="66" spans="1:12" ht="14.25" customHeight="1" x14ac:dyDescent="0.2">
      <c r="A66" s="30"/>
      <c r="B66" s="31"/>
      <c r="C66" s="31"/>
      <c r="D66" s="31"/>
      <c r="E66" s="32"/>
      <c r="F66" s="32"/>
      <c r="G66" s="33"/>
      <c r="H66" s="31"/>
      <c r="I66" s="30"/>
      <c r="J66" s="30"/>
      <c r="K66" s="30"/>
      <c r="L66" s="30"/>
    </row>
    <row r="67" spans="1:12" ht="14.25" customHeight="1" x14ac:dyDescent="0.2">
      <c r="A67" s="30"/>
      <c r="B67" s="31"/>
      <c r="C67" s="31"/>
      <c r="D67" s="31"/>
      <c r="E67" s="32"/>
      <c r="F67" s="32"/>
      <c r="G67" s="33"/>
      <c r="H67" s="31"/>
      <c r="I67" s="30"/>
      <c r="J67" s="30"/>
      <c r="K67" s="30"/>
      <c r="L67" s="30"/>
    </row>
    <row r="68" spans="1:12" ht="14.25" customHeight="1" x14ac:dyDescent="0.2">
      <c r="A68" s="30"/>
      <c r="B68" s="31"/>
      <c r="C68" s="31"/>
      <c r="D68" s="31"/>
      <c r="E68" s="32"/>
      <c r="F68" s="32"/>
      <c r="G68" s="33"/>
      <c r="H68" s="31"/>
      <c r="I68" s="30"/>
      <c r="J68" s="30"/>
      <c r="K68" s="30"/>
      <c r="L68" s="30"/>
    </row>
    <row r="69" spans="1:12" ht="14.25" customHeight="1" x14ac:dyDescent="0.2">
      <c r="A69" s="30"/>
      <c r="B69" s="31"/>
      <c r="C69" s="31"/>
      <c r="D69" s="31"/>
      <c r="E69" s="32"/>
      <c r="F69" s="32"/>
      <c r="G69" s="33"/>
      <c r="H69" s="31"/>
      <c r="I69" s="30"/>
      <c r="J69" s="30"/>
      <c r="K69" s="30"/>
      <c r="L69" s="30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  <row r="226" spans="1:12" ht="14.25" customHeight="1" x14ac:dyDescent="0.2">
      <c r="A226" s="35"/>
      <c r="B226" s="36"/>
      <c r="C226" s="36"/>
      <c r="D226" s="36"/>
      <c r="E226" s="37"/>
      <c r="F226" s="37"/>
      <c r="G226" s="38"/>
      <c r="H226" s="36"/>
      <c r="I226" s="35"/>
      <c r="J226" s="35"/>
      <c r="K226" s="35"/>
      <c r="L226" s="35"/>
    </row>
    <row r="227" spans="1:12" ht="14.25" customHeight="1" x14ac:dyDescent="0.2">
      <c r="A227" s="35"/>
      <c r="B227" s="36"/>
      <c r="C227" s="36"/>
      <c r="D227" s="36"/>
      <c r="E227" s="37"/>
      <c r="F227" s="37"/>
      <c r="G227" s="38"/>
      <c r="H227" s="36"/>
      <c r="I227" s="35"/>
      <c r="J227" s="35"/>
      <c r="K227" s="35"/>
      <c r="L227" s="35"/>
    </row>
    <row r="228" spans="1:12" ht="14.25" customHeight="1" x14ac:dyDescent="0.2">
      <c r="A228" s="35"/>
      <c r="B228" s="36"/>
      <c r="C228" s="36"/>
      <c r="D228" s="36"/>
      <c r="E228" s="37"/>
      <c r="F228" s="37"/>
      <c r="G228" s="38"/>
      <c r="H228" s="36"/>
      <c r="I228" s="35"/>
      <c r="J228" s="35"/>
      <c r="K228" s="35"/>
      <c r="L228" s="35"/>
    </row>
    <row r="229" spans="1:12" ht="14.25" customHeight="1" x14ac:dyDescent="0.2">
      <c r="A229" s="35"/>
      <c r="B229" s="36"/>
      <c r="C229" s="36"/>
      <c r="D229" s="36"/>
      <c r="E229" s="37"/>
      <c r="F229" s="37"/>
      <c r="G229" s="38"/>
      <c r="H229" s="36"/>
      <c r="I229" s="35"/>
      <c r="J229" s="35"/>
      <c r="K229" s="35"/>
      <c r="L229" s="35"/>
    </row>
    <row r="230" spans="1:12" ht="14.25" customHeight="1" x14ac:dyDescent="0.2">
      <c r="A230" s="35"/>
      <c r="B230" s="36"/>
      <c r="C230" s="36"/>
      <c r="D230" s="36"/>
      <c r="E230" s="37"/>
      <c r="F230" s="37"/>
      <c r="G230" s="38"/>
      <c r="H230" s="36"/>
      <c r="I230" s="35"/>
      <c r="J230" s="35"/>
      <c r="K230" s="35"/>
      <c r="L230" s="35"/>
    </row>
    <row r="231" spans="1:12" ht="14.25" customHeight="1" x14ac:dyDescent="0.2">
      <c r="A231" s="35"/>
      <c r="B231" s="36"/>
      <c r="C231" s="36"/>
      <c r="D231" s="36"/>
      <c r="E231" s="37"/>
      <c r="F231" s="37"/>
      <c r="G231" s="38"/>
      <c r="H231" s="36"/>
      <c r="I231" s="35"/>
      <c r="J231" s="35"/>
      <c r="K231" s="35"/>
      <c r="L231" s="35"/>
    </row>
    <row r="232" spans="1:12" ht="14.25" customHeight="1" x14ac:dyDescent="0.2">
      <c r="A232" s="35"/>
      <c r="B232" s="36"/>
      <c r="C232" s="36"/>
      <c r="D232" s="36"/>
      <c r="E232" s="37"/>
      <c r="F232" s="37"/>
      <c r="G232" s="38"/>
      <c r="H232" s="36"/>
      <c r="I232" s="35"/>
      <c r="J232" s="35"/>
      <c r="K232" s="35"/>
      <c r="L232" s="35"/>
    </row>
    <row r="233" spans="1:12" ht="14.25" customHeight="1" x14ac:dyDescent="0.2">
      <c r="A233" s="35"/>
      <c r="B233" s="36"/>
      <c r="C233" s="36"/>
      <c r="D233" s="36"/>
      <c r="E233" s="37"/>
      <c r="F233" s="37"/>
      <c r="G233" s="38"/>
      <c r="H233" s="36"/>
      <c r="I233" s="35"/>
      <c r="J233" s="35"/>
      <c r="K233" s="35"/>
      <c r="L233" s="35"/>
    </row>
    <row r="234" spans="1:12" ht="14.25" customHeight="1" x14ac:dyDescent="0.2">
      <c r="A234" s="35"/>
      <c r="B234" s="36"/>
      <c r="C234" s="36"/>
      <c r="D234" s="36"/>
      <c r="E234" s="37"/>
      <c r="F234" s="37"/>
      <c r="G234" s="38"/>
      <c r="H234" s="36"/>
      <c r="I234" s="35"/>
      <c r="J234" s="35"/>
      <c r="K234" s="35"/>
      <c r="L234" s="35"/>
    </row>
    <row r="235" spans="1:12" ht="14.25" customHeight="1" x14ac:dyDescent="0.2">
      <c r="A235" s="35"/>
      <c r="B235" s="36"/>
      <c r="C235" s="36"/>
      <c r="D235" s="36"/>
      <c r="E235" s="37"/>
      <c r="F235" s="37"/>
      <c r="G235" s="38"/>
      <c r="H235" s="36"/>
      <c r="I235" s="35"/>
      <c r="J235" s="35"/>
      <c r="K235" s="35"/>
      <c r="L235" s="35"/>
    </row>
    <row r="236" spans="1:12" ht="14.25" customHeight="1" x14ac:dyDescent="0.2">
      <c r="A236" s="35"/>
      <c r="B236" s="36"/>
      <c r="C236" s="36"/>
      <c r="D236" s="36"/>
      <c r="E236" s="37"/>
      <c r="F236" s="37"/>
      <c r="G236" s="38"/>
      <c r="H236" s="36"/>
      <c r="I236" s="35"/>
      <c r="J236" s="35"/>
      <c r="K236" s="35"/>
      <c r="L236" s="35"/>
    </row>
    <row r="237" spans="1:12" ht="14.25" customHeight="1" x14ac:dyDescent="0.2">
      <c r="A237" s="35"/>
      <c r="B237" s="36"/>
      <c r="C237" s="36"/>
      <c r="D237" s="36"/>
      <c r="E237" s="37"/>
      <c r="F237" s="37"/>
      <c r="G237" s="38"/>
      <c r="H237" s="36"/>
      <c r="I237" s="35"/>
      <c r="J237" s="35"/>
      <c r="K237" s="35"/>
      <c r="L237" s="35"/>
    </row>
    <row r="238" spans="1:12" ht="14.25" customHeight="1" x14ac:dyDescent="0.2">
      <c r="A238" s="35"/>
      <c r="B238" s="36"/>
      <c r="C238" s="36"/>
      <c r="D238" s="36"/>
      <c r="E238" s="37"/>
      <c r="F238" s="37"/>
      <c r="G238" s="38"/>
      <c r="H238" s="36"/>
      <c r="I238" s="35"/>
      <c r="J238" s="35"/>
      <c r="K238" s="35"/>
      <c r="L238" s="35"/>
    </row>
    <row r="239" spans="1:12" ht="14.25" customHeight="1" x14ac:dyDescent="0.2">
      <c r="A239" s="35"/>
      <c r="B239" s="36"/>
      <c r="C239" s="36"/>
      <c r="D239" s="36"/>
      <c r="E239" s="37"/>
      <c r="F239" s="37"/>
      <c r="G239" s="38"/>
      <c r="H239" s="36"/>
      <c r="I239" s="35"/>
      <c r="J239" s="35"/>
      <c r="K239" s="35"/>
      <c r="L239" s="35"/>
    </row>
    <row r="240" spans="1:12" ht="14.25" customHeight="1" x14ac:dyDescent="0.2">
      <c r="A240" s="35"/>
      <c r="B240" s="36"/>
      <c r="C240" s="36"/>
      <c r="D240" s="36"/>
      <c r="E240" s="37"/>
      <c r="F240" s="37"/>
      <c r="G240" s="38"/>
      <c r="H240" s="36"/>
      <c r="I240" s="35"/>
      <c r="J240" s="35"/>
      <c r="K240" s="35"/>
      <c r="L240" s="35"/>
    </row>
    <row r="241" spans="1:12" ht="14.25" customHeight="1" x14ac:dyDescent="0.2">
      <c r="A241" s="35"/>
      <c r="B241" s="36"/>
      <c r="C241" s="36"/>
      <c r="D241" s="36"/>
      <c r="E241" s="37"/>
      <c r="F241" s="37"/>
      <c r="G241" s="38"/>
      <c r="H241" s="36"/>
      <c r="I241" s="35"/>
      <c r="J241" s="35"/>
      <c r="K241" s="35"/>
      <c r="L241" s="35"/>
    </row>
    <row r="242" spans="1:12" ht="14.25" customHeight="1" x14ac:dyDescent="0.2">
      <c r="A242" s="35"/>
      <c r="B242" s="36"/>
      <c r="C242" s="36"/>
      <c r="D242" s="36"/>
      <c r="E242" s="37"/>
      <c r="F242" s="37"/>
      <c r="G242" s="38"/>
      <c r="H242" s="36"/>
      <c r="I242" s="35"/>
      <c r="J242" s="35"/>
      <c r="K242" s="35"/>
      <c r="L242" s="35"/>
    </row>
    <row r="243" spans="1:12" ht="14.25" customHeight="1" x14ac:dyDescent="0.2">
      <c r="A243" s="35"/>
      <c r="B243" s="36"/>
      <c r="C243" s="36"/>
      <c r="D243" s="36"/>
      <c r="E243" s="37"/>
      <c r="F243" s="37"/>
      <c r="G243" s="38"/>
      <c r="H243" s="36"/>
      <c r="I243" s="35"/>
      <c r="J243" s="35"/>
      <c r="K243" s="35"/>
      <c r="L243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H24" sqref="H24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8.5546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3" t="str">
        <f>"HORAS DE PASADA PROGRAMADA DE LA UNIDAD DE NEGOCIO ("&amp;A7&amp;" - "&amp;C7&amp;")"</f>
        <v>HORAS DE PASADA PROGRAMADA DE LA UNIDAD DE NEGOCIO (UN21 - NORMAL)</v>
      </c>
      <c r="B2" s="63"/>
      <c r="C2" s="63"/>
      <c r="D2" s="63"/>
      <c r="E2" s="63"/>
      <c r="F2" s="63"/>
      <c r="G2" s="63"/>
      <c r="H2" s="63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0" t="s">
        <v>12</v>
      </c>
      <c r="B6" s="72"/>
      <c r="C6" s="70" t="s">
        <v>13</v>
      </c>
      <c r="D6" s="71"/>
      <c r="E6" s="9" t="s">
        <v>7</v>
      </c>
      <c r="F6" s="9" t="s">
        <v>8</v>
      </c>
      <c r="G6"/>
      <c r="H6"/>
    </row>
    <row r="7" spans="1:8" x14ac:dyDescent="0.3">
      <c r="A7" s="67" t="str">
        <f>+PC!A7</f>
        <v>UN21</v>
      </c>
      <c r="B7" s="68"/>
      <c r="C7" s="67" t="str">
        <f>+PC!C7</f>
        <v>NORMAL</v>
      </c>
      <c r="D7" s="69"/>
      <c r="E7" s="10">
        <f>+PC!F7</f>
        <v>44352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46" t="s">
        <v>12</v>
      </c>
      <c r="B11" s="47" t="s">
        <v>17</v>
      </c>
      <c r="C11" s="47" t="s">
        <v>18</v>
      </c>
      <c r="D11" s="47" t="s">
        <v>29</v>
      </c>
      <c r="E11" s="47" t="s">
        <v>30</v>
      </c>
      <c r="F11" s="47" t="s">
        <v>31</v>
      </c>
      <c r="G11" s="47" t="s">
        <v>32</v>
      </c>
      <c r="H11" s="48" t="s">
        <v>33</v>
      </c>
    </row>
    <row r="12" spans="1:8" x14ac:dyDescent="0.3">
      <c r="A12" s="43" t="s">
        <v>52</v>
      </c>
      <c r="B12" s="18">
        <v>121</v>
      </c>
      <c r="C12" s="18">
        <v>0</v>
      </c>
      <c r="D12" s="18">
        <v>1</v>
      </c>
      <c r="E12" s="19" t="s">
        <v>59</v>
      </c>
      <c r="F12" s="19" t="s">
        <v>62</v>
      </c>
      <c r="G12" s="19" t="s">
        <v>60</v>
      </c>
      <c r="H12" s="44" t="s">
        <v>55</v>
      </c>
    </row>
    <row r="13" spans="1:8" ht="15.75" customHeight="1" x14ac:dyDescent="0.3">
      <c r="A13" s="43" t="s">
        <v>52</v>
      </c>
      <c r="B13" s="18">
        <v>121</v>
      </c>
      <c r="C13" s="18">
        <v>0</v>
      </c>
      <c r="D13" s="18">
        <v>1</v>
      </c>
      <c r="E13" s="19" t="s">
        <v>60</v>
      </c>
      <c r="F13" s="19" t="s">
        <v>63</v>
      </c>
      <c r="G13" s="19" t="s">
        <v>60</v>
      </c>
      <c r="H13" s="44" t="s">
        <v>55</v>
      </c>
    </row>
    <row r="14" spans="1:8" x14ac:dyDescent="0.3">
      <c r="A14" s="43" t="s">
        <v>52</v>
      </c>
      <c r="B14" s="18">
        <v>121</v>
      </c>
      <c r="C14" s="18">
        <v>0</v>
      </c>
      <c r="D14" s="18">
        <v>1</v>
      </c>
      <c r="E14" s="19" t="s">
        <v>59</v>
      </c>
      <c r="F14" s="19" t="s">
        <v>56</v>
      </c>
      <c r="G14" s="19" t="s">
        <v>59</v>
      </c>
      <c r="H14" s="45" t="s">
        <v>57</v>
      </c>
    </row>
    <row r="15" spans="1:8" x14ac:dyDescent="0.3">
      <c r="A15" s="49" t="s">
        <v>52</v>
      </c>
      <c r="B15" s="50">
        <v>121</v>
      </c>
      <c r="C15" s="50">
        <v>0</v>
      </c>
      <c r="D15" s="50">
        <v>1</v>
      </c>
      <c r="E15" s="51" t="s">
        <v>59</v>
      </c>
      <c r="F15" s="51" t="s">
        <v>58</v>
      </c>
      <c r="G15" s="51" t="s">
        <v>64</v>
      </c>
      <c r="H15" s="52" t="s">
        <v>57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2021-06-08T14:42:25Z</dcterms:modified>
</cp:coreProperties>
</file>